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comments23.xml" ContentType="application/vnd.openxmlformats-officedocument.spreadsheetml.comments+xml"/>
  <Override PartName="/xl/comments24.xml" ContentType="application/vnd.openxmlformats-officedocument.spreadsheetml.comments+xml"/>
  <Override PartName="/xl/comments25.xml" ContentType="application/vnd.openxmlformats-officedocument.spreadsheetml.comments+xml"/>
  <Override PartName="/xl/comments26.xml" ContentType="application/vnd.openxmlformats-officedocument.spreadsheetml.comments+xml"/>
  <Override PartName="/xl/comments27.xml" ContentType="application/vnd.openxmlformats-officedocument.spreadsheetml.comments+xml"/>
  <Override PartName="/xl/comments28.xml" ContentType="application/vnd.openxmlformats-officedocument.spreadsheetml.comments+xml"/>
  <Override PartName="/xl/comments29.xml" ContentType="application/vnd.openxmlformats-officedocument.spreadsheetml.comments+xml"/>
  <Override PartName="/xl/comments30.xml" ContentType="application/vnd.openxmlformats-officedocument.spreadsheetml.comments+xml"/>
  <Override PartName="/xl/comments31.xml" ContentType="application/vnd.openxmlformats-officedocument.spreadsheetml.comments+xml"/>
  <Override PartName="/xl/comments32.xml" ContentType="application/vnd.openxmlformats-officedocument.spreadsheetml.comments+xml"/>
  <Override PartName="/xl/comments33.xml" ContentType="application/vnd.openxmlformats-officedocument.spreadsheetml.comments+xml"/>
  <Override PartName="/xl/comments34.xml" ContentType="application/vnd.openxmlformats-officedocument.spreadsheetml.comments+xml"/>
  <Override PartName="/xl/comments35.xml" ContentType="application/vnd.openxmlformats-officedocument.spreadsheetml.comments+xml"/>
  <Override PartName="/xl/comments36.xml" ContentType="application/vnd.openxmlformats-officedocument.spreadsheetml.comments+xml"/>
  <Override PartName="/xl/comments37.xml" ContentType="application/vnd.openxmlformats-officedocument.spreadsheetml.comments+xml"/>
  <Override PartName="/xl/comments38.xml" ContentType="application/vnd.openxmlformats-officedocument.spreadsheetml.comments+xml"/>
  <Override PartName="/xl/comments39.xml" ContentType="application/vnd.openxmlformats-officedocument.spreadsheetml.comments+xml"/>
  <Override PartName="/xl/comments40.xml" ContentType="application/vnd.openxmlformats-officedocument.spreadsheetml.comments+xml"/>
  <Override PartName="/xl/comments41.xml" ContentType="application/vnd.openxmlformats-officedocument.spreadsheetml.comments+xml"/>
  <Override PartName="/xl/comments42.xml" ContentType="application/vnd.openxmlformats-officedocument.spreadsheetml.comments+xml"/>
  <Override PartName="/xl/comments43.xml" ContentType="application/vnd.openxmlformats-officedocument.spreadsheetml.comments+xml"/>
  <Override PartName="/xl/comments44.xml" ContentType="application/vnd.openxmlformats-officedocument.spreadsheetml.comments+xml"/>
  <Override PartName="/xl/comments45.xml" ContentType="application/vnd.openxmlformats-officedocument.spreadsheetml.comments+xml"/>
  <Override PartName="/xl/comments46.xml" ContentType="application/vnd.openxmlformats-officedocument.spreadsheetml.comments+xml"/>
  <Override PartName="/xl/comments47.xml" ContentType="application/vnd.openxmlformats-officedocument.spreadsheetml.comments+xml"/>
  <Override PartName="/xl/comments48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6\Desktop\2021\аукционы 2021\сш1 капитальный ремонт\переделано\"/>
    </mc:Choice>
  </mc:AlternateContent>
  <bookViews>
    <workbookView xWindow="0" yWindow="0" windowWidth="23040" windowHeight="9384" tabRatio="982"/>
  </bookViews>
  <sheets>
    <sheet name="НМЦК (2)" sheetId="94" r:id="rId1"/>
    <sheet name="проект сметы" sheetId="91" r:id="rId2"/>
    <sheet name="help (24)" sheetId="79" state="hidden" r:id="rId3"/>
    <sheet name="ЛН 09-01" sheetId="80" state="hidden" r:id="rId4"/>
    <sheet name="help (23)" sheetId="76" state="hidden" r:id="rId5"/>
    <sheet name="ЛН 07-01-05" sheetId="77" state="hidden" r:id="rId6"/>
    <sheet name="help (22)" sheetId="73" state="hidden" r:id="rId7"/>
    <sheet name="ЛН 07-01-04" sheetId="74" state="hidden" r:id="rId8"/>
    <sheet name="help (21)" sheetId="70" state="hidden" r:id="rId9"/>
    <sheet name="ЛН 07-01-03" sheetId="71" state="hidden" r:id="rId10"/>
    <sheet name="help (20)" sheetId="67" state="hidden" r:id="rId11"/>
    <sheet name="ЛН 07-01-02" sheetId="68" state="hidden" r:id="rId12"/>
    <sheet name="help (19)" sheetId="64" state="hidden" r:id="rId13"/>
    <sheet name="ЛН 07-01-01" sheetId="65" state="hidden" r:id="rId14"/>
    <sheet name="help (18)" sheetId="61" state="hidden" r:id="rId15"/>
    <sheet name="ЛН 06-05" sheetId="62" state="hidden" r:id="rId16"/>
    <sheet name="help (17)" sheetId="58" state="hidden" r:id="rId17"/>
    <sheet name="ЛН 06-04" sheetId="59" state="hidden" r:id="rId18"/>
    <sheet name="help (16)" sheetId="55" state="hidden" r:id="rId19"/>
    <sheet name="ЛН 06-03" sheetId="56" state="hidden" r:id="rId20"/>
    <sheet name="help (15)" sheetId="52" state="hidden" r:id="rId21"/>
    <sheet name="ЛН 06-02" sheetId="53" state="hidden" r:id="rId22"/>
    <sheet name="help (14)" sheetId="49" state="hidden" r:id="rId23"/>
    <sheet name="№п.п. 13" sheetId="50" state="hidden" r:id="rId24"/>
    <sheet name="help (13)" sheetId="46" state="hidden" r:id="rId25"/>
    <sheet name="ЛН 05-01" sheetId="47" state="hidden" r:id="rId26"/>
    <sheet name="help (12)" sheetId="43" state="hidden" r:id="rId27"/>
    <sheet name="ЛН 04-01" sheetId="44" state="hidden" r:id="rId28"/>
    <sheet name="help (11)" sheetId="40" state="hidden" r:id="rId29"/>
    <sheet name="ЛН 02-01-11" sheetId="41" state="hidden" r:id="rId30"/>
    <sheet name="help (10)" sheetId="37" state="hidden" r:id="rId31"/>
    <sheet name="ЛН 02-01-10" sheetId="38" state="hidden" r:id="rId32"/>
    <sheet name="help (9)" sheetId="34" state="hidden" r:id="rId33"/>
    <sheet name="ЛН 02-01-09" sheetId="35" state="hidden" r:id="rId34"/>
    <sheet name="help (8)" sheetId="31" state="hidden" r:id="rId35"/>
    <sheet name="ЛН 02-01-08" sheetId="32" state="hidden" r:id="rId36"/>
    <sheet name="help (7)" sheetId="28" state="hidden" r:id="rId37"/>
    <sheet name="ЛН 02-01-07" sheetId="29" state="hidden" r:id="rId38"/>
    <sheet name="help (6)" sheetId="25" state="hidden" r:id="rId39"/>
    <sheet name="ЛН 02-01-06" sheetId="26" state="hidden" r:id="rId40"/>
    <sheet name="help (5)" sheetId="22" state="hidden" r:id="rId41"/>
    <sheet name="ЛН 02-01-05" sheetId="23" state="hidden" r:id="rId42"/>
    <sheet name="help (4)" sheetId="19" state="hidden" r:id="rId43"/>
    <sheet name="ЛН 02-01-04" sheetId="20" state="hidden" r:id="rId44"/>
    <sheet name="help (3)" sheetId="16" state="hidden" r:id="rId45"/>
    <sheet name="ЛН 02-01-03" sheetId="17" state="hidden" r:id="rId46"/>
    <sheet name="help (2)" sheetId="13" state="hidden" r:id="rId47"/>
    <sheet name="ЛН 02-01-02" sheetId="14" state="hidden" r:id="rId48"/>
    <sheet name="help" sheetId="10" state="hidden" r:id="rId49"/>
    <sheet name="smeta" sheetId="11" state="hidden" r:id="rId50"/>
  </sheets>
  <definedNames>
    <definedName name="_ftn1" localSheetId="1">'проект сметы'!#REF!</definedName>
    <definedName name="_ftn2" localSheetId="1">'проект сметы'!#REF!</definedName>
    <definedName name="_ftn3" localSheetId="1">'проект сметы'!$A$17</definedName>
    <definedName name="_ftnref1" localSheetId="1">'проект сметы'!$D$5</definedName>
    <definedName name="_ftnref2" localSheetId="1">'проект сметы'!$E$5</definedName>
    <definedName name="_ftnref3" localSheetId="1">'проект сметы'!#REF!</definedName>
  </definedNames>
  <calcPr calcId="152511"/>
</workbook>
</file>

<file path=xl/calcChain.xml><?xml version="1.0" encoding="utf-8"?>
<calcChain xmlns="http://schemas.openxmlformats.org/spreadsheetml/2006/main">
  <c r="E10" i="91" l="1"/>
  <c r="F10" i="91"/>
  <c r="C11" i="94"/>
  <c r="C17" i="94" s="1"/>
  <c r="C15" i="94" l="1"/>
  <c r="C16" i="94"/>
  <c r="C12" i="94"/>
  <c r="D12" i="94" s="1"/>
  <c r="C13" i="94"/>
  <c r="D13" i="94" s="1"/>
  <c r="C14" i="94"/>
  <c r="D14" i="94" s="1"/>
  <c r="D11" i="94"/>
  <c r="E12" i="94" l="1"/>
  <c r="E13" i="94"/>
  <c r="E14" i="94"/>
  <c r="E11" i="94"/>
  <c r="E15" i="94" s="1"/>
  <c r="E17" i="94" l="1"/>
  <c r="E16" i="94"/>
  <c r="B15" i="94" l="1"/>
  <c r="F14" i="94"/>
  <c r="F13" i="94"/>
  <c r="B16" i="94" l="1"/>
  <c r="D16" i="94" s="1"/>
  <c r="D15" i="94"/>
  <c r="F11" i="94"/>
  <c r="F12" i="94"/>
  <c r="B17" i="94"/>
  <c r="D17" i="94" l="1"/>
  <c r="E42" i="94"/>
  <c r="F15" i="94"/>
  <c r="F16" i="94" l="1"/>
  <c r="F17" i="94" l="1"/>
  <c r="E43" i="94" s="1"/>
  <c r="E9" i="91" l="1"/>
  <c r="E11" i="91" s="1"/>
  <c r="F8" i="91"/>
  <c r="E12" i="91" l="1"/>
  <c r="E13" i="91" s="1"/>
  <c r="E14" i="91" s="1"/>
  <c r="F9" i="91" l="1"/>
  <c r="F14" i="91" l="1"/>
  <c r="F11" i="91" l="1"/>
  <c r="F12" i="91" l="1"/>
  <c r="F13" i="91" s="1"/>
</calcChain>
</file>

<file path=xl/comments1.xml><?xml version="1.0" encoding="utf-8"?>
<comments xmlns="http://schemas.openxmlformats.org/spreadsheetml/2006/main">
  <authors>
    <author>Alex Sosedko</author>
    <author>Comp</author>
    <author>Осипов</author>
    <author>Alex</author>
  </authors>
  <commentList>
    <comment ref="A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&lt;Номер позиции по смете&gt;</t>
        </r>
      </text>
    </comment>
    <comment ref="B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&lt;Обоснование (код) позиции&gt;
&lt;Примечание&gt;
&lt;Комментарии из базы данных к расценке&gt; 
</t>
        </r>
      </text>
    </comment>
    <comment ref="C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&lt;Наименование (текстовая часть) расценки&gt;    
&lt;Формула расчета стоимости единицы&gt;                                     
&lt;Обоснование коэффициентов&gt;
</t>
        </r>
      </text>
    </comment>
    <comment ref="D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&lt;Ед. измерения по расценке&gt;</t>
        </r>
      </text>
    </comment>
    <comment ref="E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&lt;Количество всего (физ. объем) по позиции&gt;&lt;Нормы НР 2001г. по позиции&gt;&lt;Нормы СП 2001г. по позиции&gt;</t>
        </r>
      </text>
    </comment>
    <comment ref="F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&lt;Исходное значение ПЗ по позиции на единицу&gt;</t>
        </r>
      </text>
    </comment>
    <comment ref="G1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&lt;К-т к позиции на прямые затраты&gt;&lt;К-т к позиции на основную з/п&gt;&lt;К-т к позиции на эксплуатацию машин&gt;&lt;К-т к позиции на з/п машинистов&gt;&lt;К-т к позиции на материалы&gt;&lt;К-т к позиции на трудозатраты рабочих&gt;&lt;К-т к позиции на трудозатраты механизаторов&gt;&lt;К-ты к НР по позиции для баз.цен&gt;&lt;К-ты к СП по позиции для баз.цен&gt;
</t>
        </r>
      </text>
    </comment>
    <comment ref="H1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&lt;Общая стоимость ПЗ по позиции в базисных ценах с учетом к-тов к итогам&gt;&lt;Сумма НР по позиции при расчете в базисных ценах&gt;&lt;Сумма СП по позиции при расчете в базисных ценах&gt;</t>
        </r>
      </text>
    </comment>
    <comment ref="I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индекса к позиции&gt; &lt;Индекс к позиции на ОЗП&gt;&lt;Индекс к позиции на ЭМ&gt;&lt;Индекс к позиции на ЗПМ&gt;&lt;Индекс к позиции на МАТ&gt;&lt;Индекс к СМР&gt;&lt;К-ты к НР по позиции для БИМ&gt;&lt;К-ты к СП по позиции для БИМ&gt;</t>
        </r>
      </text>
    </comment>
    <comment ref="J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&lt;Общая стоимость ПЗ по позиции для БИМ до начисления НР и СП&gt;&lt;Сумма НР по позиции для БИМ&gt;&lt;Сумма СП по позиции для БИМ&gt;</t>
        </r>
      </text>
    </comment>
    <comment ref="K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&lt;Общая стоимость ПЗ по позиции в текущих ценах до начисления НР и СП&gt;</t>
        </r>
      </text>
    </comment>
    <comment ref="L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&lt;Уровень цен позиции&gt;</t>
        </r>
      </text>
    </comment>
    <comment ref="M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&lt;Признак материала - позиции&gt;</t>
        </r>
      </text>
    </comment>
  </commentList>
</comments>
</file>

<file path=xl/comments2.xml><?xml version="1.0" encoding="utf-8"?>
<comments xmlns="http://schemas.openxmlformats.org/spreadsheetml/2006/main">
  <authors>
    <author>Alex Sosedko</author>
    <author>Comp</author>
    <author>Осипов</author>
    <author>Сергей</author>
  </authors>
  <commentList>
    <comment ref="A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&lt;Номер позиции по смете&gt;</t>
        </r>
      </text>
    </comment>
    <comment ref="B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&lt;Обоснование (код) позиции&gt;
&lt;Примечание&gt;
&lt;Комментарии из базы данных к расценке&gt; 
</t>
        </r>
      </text>
    </comment>
    <comment ref="C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&lt;Наименование (текстовая часть) расценки&gt;    
&lt;Формула расчета стоимости единицы&gt;                                     
&lt;Обоснование коэффициентов&gt;
</t>
        </r>
      </text>
    </comment>
    <comment ref="D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&lt;Ед. измерения по расценке&gt;</t>
        </r>
      </text>
    </comment>
    <comment ref="E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&lt;Количество всего (физ. объем) по позиции&gt;&lt;Нормы НР(неокругл.) по позиции для баз.цен&gt;&lt;Нормы СП(неокругл.) по позиции для баз.цен&gt;&lt;Формула расчета физ. объема&gt;</t>
        </r>
      </text>
    </comment>
    <comment ref="F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&lt;Исходное значение ПЗ по позиции на единицу&gt;</t>
        </r>
      </text>
    </comment>
    <comment ref="G1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&lt;К-т к позиции на прямые затраты&gt;&lt;К-т к позиции на основную з/п&gt;&lt;К-т к позиции на эксплуатацию машин&gt;&lt;К-т к позиции на з/п машинистов&gt;&lt;К-т к позиции на материалы&gt;
&lt;К-т к позиции на трудозатраты рабочих&gt;&lt;К-т к позиции на трудозатраты механизаторов&gt;
</t>
        </r>
      </text>
    </comment>
    <comment ref="H1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&lt;Общая стоимость ПЗ по позиции в базисных ценах с учетом к-тов к итогам&gt;&lt;Сумма НР по позиции при расчете в базисных ценах&gt;&lt;Сумма СП по позиции при расчете в базисных ценах&gt;</t>
        </r>
      </text>
    </comment>
    <comment ref="I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индекса к позиции&gt; &lt;Индекс к позиции на МАТ&gt;&lt;Индекс к позиции на ОЗП&gt;&lt;Индекс к позиции на ЭМ&gt;&lt;Индекс к позиции на ЗПМ&gt;&lt;Индекс к СМР&gt; &lt;Нормы НР по позиции при БИМ&gt;%=&lt;Нормы НР(неокругл.) по позиции для баз.цен&gt;%*&lt;К-ты к НР по позиции для БИМ&gt; &lt;Нормы СП по позиции при БИМ&gt;%=&lt;Нормы СП(неокругл.) по позиции для баз.цен&gt;%*&lt;К-ты к СП по позиции для БИМ&gt; 
</t>
        </r>
      </text>
    </comment>
    <comment ref="J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&lt;Общая стоимость ПЗ по позиции для БИМ до начисления НР и СП&gt;&lt;Сумма НР по позиции для БИМ&gt;&lt;Сумма СП по позиции для БИМ&gt;</t>
        </r>
      </text>
    </comment>
    <comment ref="K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&lt;Уровень цен позиции&gt;</t>
        </r>
      </text>
    </comment>
    <comment ref="L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&lt;Признак материала - позиции&gt;</t>
        </r>
      </text>
    </comment>
    <comment ref="M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&lt;ТЗ по позиции всего&gt;
&lt;ТЗМ по позиции всего&gt;
</t>
        </r>
      </text>
    </comment>
    <comment ref="N1" authorId="3" shapeId="0">
      <text>
        <r>
          <rPr>
            <sz val="8"/>
            <color indexed="81"/>
            <rFont val="Tahoma"/>
            <family val="2"/>
            <charset val="204"/>
          </rPr>
          <t xml:space="preserve"> &lt;Общая стоимость ОЗП по позиции для БИМ до начисления НР и СП&gt;</t>
        </r>
      </text>
    </comment>
    <comment ref="O1" authorId="3" shapeId="0">
      <text>
        <r>
          <rPr>
            <sz val="8"/>
            <color indexed="81"/>
            <rFont val="Tahoma"/>
            <family val="2"/>
            <charset val="204"/>
          </rPr>
          <t xml:space="preserve"> &lt;Общая стоимость ЗПМ по позиции для БИМ до начисления НР и СП&gt;</t>
        </r>
      </text>
    </comment>
  </commentList>
</comments>
</file>

<file path=xl/comments3.xml><?xml version="1.0" encoding="utf-8"?>
<comments xmlns="http://schemas.openxmlformats.org/spreadsheetml/2006/main">
  <authors>
    <author>Alex Sosedko</author>
    <author>Comp</author>
    <author>Осипов</author>
    <author>Alex</author>
  </authors>
  <commentList>
    <comment ref="A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&lt;Номер позиции по смете&gt;</t>
        </r>
      </text>
    </comment>
    <comment ref="B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&lt;Обоснование (код) позиции&gt;
&lt;Примечание&gt;
&lt;Комментарии из базы данных к расценке&gt; 
</t>
        </r>
      </text>
    </comment>
    <comment ref="C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&lt;Наименование (текстовая часть) расценки&gt;    
&lt;Формула расчета стоимости единицы&gt;                                     
&lt;Обоснование коэффициентов&gt;
</t>
        </r>
      </text>
    </comment>
    <comment ref="D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&lt;Ед. измерения по расценке&gt;</t>
        </r>
      </text>
    </comment>
    <comment ref="E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&lt;Количество всего (физ. объем) по позиции&gt;&lt;Нормы НР 2001г. по позиции&gt;&lt;Нормы СП 2001г. по позиции&gt;</t>
        </r>
      </text>
    </comment>
    <comment ref="F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&lt;Исходное значение ПЗ по позиции на единицу&gt;</t>
        </r>
      </text>
    </comment>
    <comment ref="G1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&lt;К-т к позиции на прямые затраты&gt;&lt;К-т к позиции на основную з/п&gt;&lt;К-т к позиции на эксплуатацию машин&gt;&lt;К-т к позиции на з/п машинистов&gt;&lt;К-т к позиции на материалы&gt;&lt;К-т к позиции на трудозатраты рабочих&gt;&lt;К-т к позиции на трудозатраты механизаторов&gt;&lt;К-ты к НР по позиции для баз.цен&gt;&lt;К-ты к СП по позиции для баз.цен&gt;
</t>
        </r>
      </text>
    </comment>
    <comment ref="H1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&lt;Общая стоимость ПЗ по позиции в базисных ценах с учетом к-тов к итогам&gt;&lt;Сумма НР по позиции при расчете в базисных ценах&gt;&lt;Сумма СП по позиции при расчете в базисных ценах&gt;</t>
        </r>
      </text>
    </comment>
    <comment ref="I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индекса к позиции&gt; &lt;Индекс к позиции на ОЗП&gt;&lt;Индекс к позиции на ЭМ&gt;&lt;Индекс к позиции на ЗПМ&gt;&lt;Индекс к позиции на МАТ&gt;&lt;Индекс к СМР&gt;&lt;К-ты к НР по позиции для БИМ&gt;&lt;К-ты к СП по позиции для БИМ&gt;</t>
        </r>
      </text>
    </comment>
    <comment ref="J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&lt;Общая стоимость ПЗ по позиции для БИМ до начисления НР и СП&gt;&lt;Сумма НР по позиции для БИМ&gt;&lt;Сумма СП по позиции для БИМ&gt;</t>
        </r>
      </text>
    </comment>
    <comment ref="K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&lt;Общая стоимость ПЗ по позиции в текущих ценах до начисления НР и СП&gt;</t>
        </r>
      </text>
    </comment>
    <comment ref="L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&lt;Уровень цен позиции&gt;</t>
        </r>
      </text>
    </comment>
    <comment ref="M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&lt;Признак материала - позиции&gt;</t>
        </r>
      </text>
    </comment>
  </commentList>
</comments>
</file>

<file path=xl/comments4.xml><?xml version="1.0" encoding="utf-8"?>
<comments xmlns="http://schemas.openxmlformats.org/spreadsheetml/2006/main">
  <authors>
    <author>Alex Sosedko</author>
    <author>Comp</author>
    <author>Осипов</author>
    <author>Сергей</author>
  </authors>
  <commentList>
    <comment ref="A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&lt;Номер позиции по смете&gt;</t>
        </r>
      </text>
    </comment>
    <comment ref="B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&lt;Обоснование (код) позиции&gt;
&lt;Примечание&gt;
&lt;Комментарии из базы данных к расценке&gt; 
</t>
        </r>
      </text>
    </comment>
    <comment ref="C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&lt;Наименование (текстовая часть) расценки&gt;    
&lt;Формула расчета стоимости единицы&gt;                                     
&lt;Обоснование коэффициентов&gt;
</t>
        </r>
      </text>
    </comment>
    <comment ref="D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&lt;Ед. измерения по расценке&gt;</t>
        </r>
      </text>
    </comment>
    <comment ref="E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&lt;Количество всего (физ. объем) по позиции&gt;&lt;Нормы НР(неокругл.) по позиции для баз.цен&gt;&lt;Нормы СП(неокругл.) по позиции для баз.цен&gt;&lt;Формула расчета физ. объема&gt;</t>
        </r>
      </text>
    </comment>
    <comment ref="F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&lt;Исходное значение ПЗ по позиции на единицу&gt;</t>
        </r>
      </text>
    </comment>
    <comment ref="G1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&lt;К-т к позиции на прямые затраты&gt;&lt;К-т к позиции на основную з/п&gt;&lt;К-т к позиции на эксплуатацию машин&gt;&lt;К-т к позиции на з/п машинистов&gt;&lt;К-т к позиции на материалы&gt;
&lt;К-т к позиции на трудозатраты рабочих&gt;&lt;К-т к позиции на трудозатраты механизаторов&gt;
</t>
        </r>
      </text>
    </comment>
    <comment ref="H1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&lt;Общая стоимость ПЗ по позиции в базисных ценах с учетом к-тов к итогам&gt;&lt;Сумма НР по позиции при расчете в базисных ценах&gt;&lt;Сумма СП по позиции при расчете в базисных ценах&gt;</t>
        </r>
      </text>
    </comment>
    <comment ref="I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индекса к позиции&gt; &lt;Индекс к позиции на МАТ&gt;&lt;Индекс к позиции на ОЗП&gt;&lt;Индекс к позиции на ЭМ&gt;&lt;Индекс к позиции на ЗПМ&gt;&lt;Индекс к СМР&gt; &lt;Нормы НР по позиции при БИМ&gt;%=&lt;Нормы НР(неокругл.) по позиции для баз.цен&gt;%*&lt;К-ты к НР по позиции для БИМ&gt; &lt;Нормы СП по позиции при БИМ&gt;%=&lt;Нормы СП(неокругл.) по позиции для баз.цен&gt;%*&lt;К-ты к СП по позиции для БИМ&gt; 
</t>
        </r>
      </text>
    </comment>
    <comment ref="J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&lt;Общая стоимость ПЗ по позиции для БИМ до начисления НР и СП&gt;&lt;Сумма НР по позиции для БИМ&gt;&lt;Сумма СП по позиции для БИМ&gt;</t>
        </r>
      </text>
    </comment>
    <comment ref="K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&lt;Уровень цен позиции&gt;</t>
        </r>
      </text>
    </comment>
    <comment ref="L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&lt;Признак материала - позиции&gt;</t>
        </r>
      </text>
    </comment>
    <comment ref="M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&lt;ТЗ по позиции всего&gt;
&lt;ТЗМ по позиции всего&gt;
</t>
        </r>
      </text>
    </comment>
    <comment ref="N1" authorId="3" shapeId="0">
      <text>
        <r>
          <rPr>
            <sz val="8"/>
            <color indexed="81"/>
            <rFont val="Tahoma"/>
            <family val="2"/>
            <charset val="204"/>
          </rPr>
          <t xml:space="preserve"> &lt;Общая стоимость ОЗП по позиции для БИМ до начисления НР и СП&gt;</t>
        </r>
      </text>
    </comment>
    <comment ref="O1" authorId="3" shapeId="0">
      <text>
        <r>
          <rPr>
            <sz val="8"/>
            <color indexed="81"/>
            <rFont val="Tahoma"/>
            <family val="2"/>
            <charset val="204"/>
          </rPr>
          <t xml:space="preserve"> &lt;Общая стоимость ЗПМ по позиции для БИМ до начисления НР и СП&gt;</t>
        </r>
      </text>
    </comment>
  </commentList>
</comments>
</file>

<file path=xl/comments5.xml><?xml version="1.0" encoding="utf-8"?>
<comments xmlns="http://schemas.openxmlformats.org/spreadsheetml/2006/main">
  <authors>
    <author>Alex Sosedko</author>
    <author>Comp</author>
    <author>Осипов</author>
    <author>Alex</author>
  </authors>
  <commentList>
    <comment ref="A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&lt;Номер позиции по смете&gt;</t>
        </r>
      </text>
    </comment>
    <comment ref="B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&lt;Обоснование (код) позиции&gt;
&lt;Примечание&gt;
&lt;Комментарии из базы данных к расценке&gt; 
</t>
        </r>
      </text>
    </comment>
    <comment ref="C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&lt;Наименование (текстовая часть) расценки&gt;    
&lt;Формула расчета стоимости единицы&gt;                                     
&lt;Обоснование коэффициентов&gt;
</t>
        </r>
      </text>
    </comment>
    <comment ref="D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&lt;Ед. измерения по расценке&gt;</t>
        </r>
      </text>
    </comment>
    <comment ref="E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&lt;Количество всего (физ. объем) по позиции&gt;&lt;Нормы НР 2001г. по позиции&gt;&lt;Нормы СП 2001г. по позиции&gt;</t>
        </r>
      </text>
    </comment>
    <comment ref="F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&lt;Исходное значение ПЗ по позиции на единицу&gt;</t>
        </r>
      </text>
    </comment>
    <comment ref="G1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&lt;К-т к позиции на прямые затраты&gt;&lt;К-т к позиции на основную з/п&gt;&lt;К-т к позиции на эксплуатацию машин&gt;&lt;К-т к позиции на з/п машинистов&gt;&lt;К-т к позиции на материалы&gt;&lt;К-т к позиции на трудозатраты рабочих&gt;&lt;К-т к позиции на трудозатраты механизаторов&gt;&lt;К-ты к НР по позиции для баз.цен&gt;&lt;К-ты к СП по позиции для баз.цен&gt;
</t>
        </r>
      </text>
    </comment>
    <comment ref="H1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&lt;Общая стоимость ПЗ по позиции в базисных ценах с учетом к-тов к итогам&gt;&lt;Сумма НР по позиции при расчете в базисных ценах&gt;&lt;Сумма СП по позиции при расчете в базисных ценах&gt;</t>
        </r>
      </text>
    </comment>
    <comment ref="I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индекса к позиции&gt; &lt;Индекс к позиции на ОЗП&gt;&lt;Индекс к позиции на ЭМ&gt;&lt;Индекс к позиции на ЗПМ&gt;&lt;Индекс к позиции на МАТ&gt;&lt;Индекс к СМР&gt;&lt;К-ты к НР по позиции для БИМ&gt;&lt;К-ты к СП по позиции для БИМ&gt;</t>
        </r>
      </text>
    </comment>
    <comment ref="J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&lt;Общая стоимость ПЗ по позиции для БИМ до начисления НР и СП&gt;&lt;Сумма НР по позиции для БИМ&gt;&lt;Сумма СП по позиции для БИМ&gt;</t>
        </r>
      </text>
    </comment>
    <comment ref="K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&lt;Общая стоимость ПЗ по позиции в текущих ценах до начисления НР и СП&gt;</t>
        </r>
      </text>
    </comment>
    <comment ref="L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&lt;Уровень цен позиции&gt;</t>
        </r>
      </text>
    </comment>
    <comment ref="M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&lt;Признак материала - позиции&gt;</t>
        </r>
      </text>
    </comment>
  </commentList>
</comments>
</file>

<file path=xl/comments6.xml><?xml version="1.0" encoding="utf-8"?>
<comments xmlns="http://schemas.openxmlformats.org/spreadsheetml/2006/main">
  <authors>
    <author>Alex Sosedko</author>
    <author>Comp</author>
    <author>Осипов</author>
    <author>Сергей</author>
  </authors>
  <commentList>
    <comment ref="A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&lt;Номер позиции по смете&gt;</t>
        </r>
      </text>
    </comment>
    <comment ref="B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&lt;Обоснование (код) позиции&gt;
&lt;Примечание&gt;
&lt;Комментарии из базы данных к расценке&gt; 
</t>
        </r>
      </text>
    </comment>
    <comment ref="C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&lt;Наименование (текстовая часть) расценки&gt;    
&lt;Формула расчета стоимости единицы&gt;                                     
&lt;Обоснование коэффициентов&gt;
</t>
        </r>
      </text>
    </comment>
    <comment ref="D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&lt;Ед. измерения по расценке&gt;</t>
        </r>
      </text>
    </comment>
    <comment ref="E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&lt;Количество всего (физ. объем) по позиции&gt;&lt;Нормы НР(неокругл.) по позиции для баз.цен&gt;&lt;Нормы СП(неокругл.) по позиции для баз.цен&gt;&lt;Формула расчета физ. объема&gt;</t>
        </r>
      </text>
    </comment>
    <comment ref="F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&lt;Исходное значение ПЗ по позиции на единицу&gt;</t>
        </r>
      </text>
    </comment>
    <comment ref="G1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&lt;К-т к позиции на прямые затраты&gt;&lt;К-т к позиции на основную з/п&gt;&lt;К-т к позиции на эксплуатацию машин&gt;&lt;К-т к позиции на з/п машинистов&gt;&lt;К-т к позиции на материалы&gt;
&lt;К-т к позиции на трудозатраты рабочих&gt;&lt;К-т к позиции на трудозатраты механизаторов&gt;
</t>
        </r>
      </text>
    </comment>
    <comment ref="H1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&lt;Общая стоимость ПЗ по позиции в базисных ценах с учетом к-тов к итогам&gt;&lt;Сумма НР по позиции при расчете в базисных ценах&gt;&lt;Сумма СП по позиции при расчете в базисных ценах&gt;</t>
        </r>
      </text>
    </comment>
    <comment ref="I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индекса к позиции&gt; &lt;Индекс к позиции на МАТ&gt;&lt;Индекс к позиции на ОЗП&gt;&lt;Индекс к позиции на ЭМ&gt;&lt;Индекс к позиции на ЗПМ&gt;&lt;Индекс к СМР&gt; &lt;Нормы НР по позиции при БИМ&gt;%=&lt;Нормы НР(неокругл.) по позиции для баз.цен&gt;%*&lt;К-ты к НР по позиции для БИМ&gt; &lt;Нормы СП по позиции при БИМ&gt;%=&lt;Нормы СП(неокругл.) по позиции для баз.цен&gt;%*&lt;К-ты к СП по позиции для БИМ&gt; 
</t>
        </r>
      </text>
    </comment>
    <comment ref="J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&lt;Общая стоимость ПЗ по позиции для БИМ до начисления НР и СП&gt;&lt;Сумма НР по позиции для БИМ&gt;&lt;Сумма СП по позиции для БИМ&gt;</t>
        </r>
      </text>
    </comment>
    <comment ref="K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&lt;Уровень цен позиции&gt;</t>
        </r>
      </text>
    </comment>
    <comment ref="L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&lt;Признак материала - позиции&gt;</t>
        </r>
      </text>
    </comment>
    <comment ref="M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&lt;ТЗ по позиции всего&gt;
&lt;ТЗМ по позиции всего&gt;
</t>
        </r>
      </text>
    </comment>
    <comment ref="N1" authorId="3" shapeId="0">
      <text>
        <r>
          <rPr>
            <sz val="8"/>
            <color indexed="81"/>
            <rFont val="Tahoma"/>
            <family val="2"/>
            <charset val="204"/>
          </rPr>
          <t xml:space="preserve"> &lt;Общая стоимость ОЗП по позиции для БИМ до начисления НР и СП&gt;</t>
        </r>
      </text>
    </comment>
    <comment ref="O1" authorId="3" shapeId="0">
      <text>
        <r>
          <rPr>
            <sz val="8"/>
            <color indexed="81"/>
            <rFont val="Tahoma"/>
            <family val="2"/>
            <charset val="204"/>
          </rPr>
          <t xml:space="preserve"> &lt;Общая стоимость ЗПМ по позиции для БИМ до начисления НР и СП&gt;</t>
        </r>
      </text>
    </comment>
  </commentList>
</comments>
</file>

<file path=xl/comments7.xml><?xml version="1.0" encoding="utf-8"?>
<comments xmlns="http://schemas.openxmlformats.org/spreadsheetml/2006/main">
  <authors>
    <author>Alex Sosedko</author>
    <author>Comp</author>
    <author>Осипов</author>
    <author>Alex</author>
  </authors>
  <commentList>
    <comment ref="A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&lt;Номер позиции по смете&gt;</t>
        </r>
      </text>
    </comment>
    <comment ref="B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&lt;Обоснование (код) позиции&gt;
&lt;Примечание&gt;
&lt;Комментарии из базы данных к расценке&gt; 
</t>
        </r>
      </text>
    </comment>
    <comment ref="C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&lt;Наименование (текстовая часть) расценки&gt;    
&lt;Формула расчета стоимости единицы&gt;                                     
&lt;Обоснование коэффициентов&gt;
</t>
        </r>
      </text>
    </comment>
    <comment ref="D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&lt;Ед. измерения по расценке&gt;</t>
        </r>
      </text>
    </comment>
    <comment ref="E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&lt;Количество всего (физ. объем) по позиции&gt;&lt;Нормы НР 2001г. по позиции&gt;&lt;Нормы СП 2001г. по позиции&gt;</t>
        </r>
      </text>
    </comment>
    <comment ref="F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&lt;Исходное значение ПЗ по позиции на единицу&gt;</t>
        </r>
      </text>
    </comment>
    <comment ref="G1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&lt;К-т к позиции на прямые затраты&gt;&lt;К-т к позиции на основную з/п&gt;&lt;К-т к позиции на эксплуатацию машин&gt;&lt;К-т к позиции на з/п машинистов&gt;&lt;К-т к позиции на материалы&gt;&lt;К-т к позиции на трудозатраты рабочих&gt;&lt;К-т к позиции на трудозатраты механизаторов&gt;&lt;К-ты к НР по позиции для баз.цен&gt;&lt;К-ты к СП по позиции для баз.цен&gt;
</t>
        </r>
      </text>
    </comment>
    <comment ref="H1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&lt;Общая стоимость ПЗ по позиции в базисных ценах с учетом к-тов к итогам&gt;&lt;Сумма НР по позиции при расчете в базисных ценах&gt;&lt;Сумма СП по позиции при расчете в базисных ценах&gt;</t>
        </r>
      </text>
    </comment>
    <comment ref="I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индекса к позиции&gt; &lt;Индекс к позиции на ОЗП&gt;&lt;Индекс к позиции на ЭМ&gt;&lt;Индекс к позиции на ЗПМ&gt;&lt;Индекс к позиции на МАТ&gt;&lt;Индекс к СМР&gt;&lt;К-ты к НР по позиции для БИМ&gt;&lt;К-ты к СП по позиции для БИМ&gt;</t>
        </r>
      </text>
    </comment>
    <comment ref="J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&lt;Общая стоимость ПЗ по позиции для БИМ до начисления НР и СП&gt;&lt;Сумма НР по позиции для БИМ&gt;&lt;Сумма СП по позиции для БИМ&gt;</t>
        </r>
      </text>
    </comment>
    <comment ref="K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&lt;Общая стоимость ПЗ по позиции в текущих ценах до начисления НР и СП&gt;</t>
        </r>
      </text>
    </comment>
    <comment ref="L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&lt;Уровень цен позиции&gt;</t>
        </r>
      </text>
    </comment>
    <comment ref="M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&lt;Признак материала - позиции&gt;</t>
        </r>
      </text>
    </comment>
  </commentList>
</comments>
</file>

<file path=xl/comments8.xml><?xml version="1.0" encoding="utf-8"?>
<comments xmlns="http://schemas.openxmlformats.org/spreadsheetml/2006/main">
  <authors>
    <author>Alex Sosedko</author>
    <author>Comp</author>
    <author>Осипов</author>
    <author>Сергей</author>
  </authors>
  <commentList>
    <comment ref="A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&lt;Номер позиции по смете&gt;</t>
        </r>
      </text>
    </comment>
    <comment ref="B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&lt;Обоснование (код) позиции&gt;
&lt;Примечание&gt;
&lt;Комментарии из базы данных к расценке&gt; 
</t>
        </r>
      </text>
    </comment>
    <comment ref="C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&lt;Наименование (текстовая часть) расценки&gt;    
&lt;Формула расчета стоимости единицы&gt;                                     
&lt;Обоснование коэффициентов&gt;
</t>
        </r>
      </text>
    </comment>
    <comment ref="D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&lt;Ед. измерения по расценке&gt;</t>
        </r>
      </text>
    </comment>
    <comment ref="E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&lt;Количество всего (физ. объем) по позиции&gt;&lt;Нормы НР(неокругл.) по позиции для баз.цен&gt;&lt;Нормы СП(неокругл.) по позиции для баз.цен&gt;&lt;Формула расчета физ. объема&gt;</t>
        </r>
      </text>
    </comment>
    <comment ref="F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&lt;Исходное значение ПЗ по позиции на единицу&gt;</t>
        </r>
      </text>
    </comment>
    <comment ref="G1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&lt;К-т к позиции на прямые затраты&gt;&lt;К-т к позиции на основную з/п&gt;&lt;К-т к позиции на эксплуатацию машин&gt;&lt;К-т к позиции на з/п машинистов&gt;&lt;К-т к позиции на материалы&gt;
&lt;К-т к позиции на трудозатраты рабочих&gt;&lt;К-т к позиции на трудозатраты механизаторов&gt;
</t>
        </r>
      </text>
    </comment>
    <comment ref="H1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&lt;Общая стоимость ПЗ по позиции в базисных ценах с учетом к-тов к итогам&gt;&lt;Сумма НР по позиции при расчете в базисных ценах&gt;&lt;Сумма СП по позиции при расчете в базисных ценах&gt;</t>
        </r>
      </text>
    </comment>
    <comment ref="I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индекса к позиции&gt; &lt;Индекс к позиции на МАТ&gt;&lt;Индекс к позиции на ОЗП&gt;&lt;Индекс к позиции на ЭМ&gt;&lt;Индекс к позиции на ЗПМ&gt;&lt;Индекс к СМР&gt; &lt;Нормы НР по позиции при БИМ&gt;%=&lt;Нормы НР(неокругл.) по позиции для баз.цен&gt;%*&lt;К-ты к НР по позиции для БИМ&gt; &lt;Нормы СП по позиции при БИМ&gt;%=&lt;Нормы СП(неокругл.) по позиции для баз.цен&gt;%*&lt;К-ты к СП по позиции для БИМ&gt; 
</t>
        </r>
      </text>
    </comment>
    <comment ref="J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&lt;Общая стоимость ПЗ по позиции для БИМ до начисления НР и СП&gt;&lt;Сумма НР по позиции для БИМ&gt;&lt;Сумма СП по позиции для БИМ&gt;</t>
        </r>
      </text>
    </comment>
    <comment ref="K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&lt;Уровень цен позиции&gt;</t>
        </r>
      </text>
    </comment>
    <comment ref="L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&lt;Признак материала - позиции&gt;</t>
        </r>
      </text>
    </comment>
    <comment ref="M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&lt;ТЗ по позиции всего&gt;
&lt;ТЗМ по позиции всего&gt;
</t>
        </r>
      </text>
    </comment>
    <comment ref="N1" authorId="3" shapeId="0">
      <text>
        <r>
          <rPr>
            <sz val="8"/>
            <color indexed="81"/>
            <rFont val="Tahoma"/>
            <family val="2"/>
            <charset val="204"/>
          </rPr>
          <t xml:space="preserve"> &lt;Общая стоимость ОЗП по позиции для БИМ до начисления НР и СП&gt;</t>
        </r>
      </text>
    </comment>
    <comment ref="O1" authorId="3" shapeId="0">
      <text>
        <r>
          <rPr>
            <sz val="8"/>
            <color indexed="81"/>
            <rFont val="Tahoma"/>
            <family val="2"/>
            <charset val="204"/>
          </rPr>
          <t xml:space="preserve"> &lt;Общая стоимость ЗПМ по позиции для БИМ до начисления НР и СП&gt;</t>
        </r>
      </text>
    </comment>
  </commentList>
</comments>
</file>

<file path=xl/comments9.xml><?xml version="1.0" encoding="utf-8"?>
<comments xmlns="http://schemas.openxmlformats.org/spreadsheetml/2006/main">
  <authors>
    <author>Alex Sosedko</author>
    <author>Comp</author>
    <author>Осипов</author>
    <author>Alex</author>
  </authors>
  <commentList>
    <comment ref="A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&lt;Номер позиции по смете&gt;</t>
        </r>
      </text>
    </comment>
    <comment ref="B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&lt;Обоснование (код) позиции&gt;
&lt;Примечание&gt;
&lt;Комментарии из базы данных к расценке&gt; 
</t>
        </r>
      </text>
    </comment>
    <comment ref="C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&lt;Наименование (текстовая часть) расценки&gt;    
&lt;Формула расчета стоимости единицы&gt;                                     
&lt;Обоснование коэффициентов&gt;
</t>
        </r>
      </text>
    </comment>
    <comment ref="D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&lt;Ед. измерения по расценке&gt;</t>
        </r>
      </text>
    </comment>
    <comment ref="E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&lt;Количество всего (физ. объем) по позиции&gt;&lt;Нормы НР 2001г. по позиции&gt;&lt;Нормы СП 2001г. по позиции&gt;</t>
        </r>
      </text>
    </comment>
    <comment ref="F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&lt;Исходное значение ПЗ по позиции на единицу&gt;</t>
        </r>
      </text>
    </comment>
    <comment ref="G1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&lt;К-т к позиции на прямые затраты&gt;&lt;К-т к позиции на основную з/п&gt;&lt;К-т к позиции на эксплуатацию машин&gt;&lt;К-т к позиции на з/п машинистов&gt;&lt;К-т к позиции на материалы&gt;&lt;К-т к позиции на трудозатраты рабочих&gt;&lt;К-т к позиции на трудозатраты механизаторов&gt;&lt;К-ты к НР по позиции для баз.цен&gt;&lt;К-ты к СП по позиции для баз.цен&gt;
</t>
        </r>
      </text>
    </comment>
    <comment ref="H1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&lt;Общая стоимость ПЗ по позиции в базисных ценах с учетом к-тов к итогам&gt;&lt;Сумма НР по позиции при расчете в базисных ценах&gt;&lt;Сумма СП по позиции при расчете в базисных ценах&gt;</t>
        </r>
      </text>
    </comment>
    <comment ref="I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индекса к позиции&gt; &lt;Индекс к позиции на ОЗП&gt;&lt;Индекс к позиции на ЭМ&gt;&lt;Индекс к позиции на ЗПМ&gt;&lt;Индекс к позиции на МАТ&gt;&lt;Индекс к СМР&gt;&lt;К-ты к НР по позиции для БИМ&gt;&lt;К-ты к СП по позиции для БИМ&gt;</t>
        </r>
      </text>
    </comment>
    <comment ref="J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&lt;Общая стоимость ПЗ по позиции для БИМ до начисления НР и СП&gt;&lt;Сумма НР по позиции для БИМ&gt;&lt;Сумма СП по позиции для БИМ&gt;</t>
        </r>
      </text>
    </comment>
    <comment ref="K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&lt;Общая стоимость ПЗ по позиции в текущих ценах до начисления НР и СП&gt;</t>
        </r>
      </text>
    </comment>
    <comment ref="L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&lt;Уровень цен позиции&gt;</t>
        </r>
      </text>
    </comment>
    <comment ref="M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&lt;Признак материала - позиции&gt;</t>
        </r>
      </text>
    </comment>
  </commentList>
</comments>
</file>

<file path=xl/comments10.xml><?xml version="1.0" encoding="utf-8"?>
<comments xmlns="http://schemas.openxmlformats.org/spreadsheetml/2006/main">
  <authors>
    <author>Alex Sosedko</author>
    <author>Comp</author>
    <author>Осипов</author>
    <author>Сергей</author>
  </authors>
  <commentList>
    <comment ref="A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&lt;Номер позиции по смете&gt;</t>
        </r>
      </text>
    </comment>
    <comment ref="B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&lt;Обоснование (код) позиции&gt;
&lt;Примечание&gt;
&lt;Комментарии из базы данных к расценке&gt; 
</t>
        </r>
      </text>
    </comment>
    <comment ref="C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&lt;Наименование (текстовая часть) расценки&gt;    
&lt;Формула расчета стоимости единицы&gt;                                     
&lt;Обоснование коэффициентов&gt;
</t>
        </r>
      </text>
    </comment>
    <comment ref="D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&lt;Ед. измерения по расценке&gt;</t>
        </r>
      </text>
    </comment>
    <comment ref="E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&lt;Количество всего (физ. объем) по позиции&gt;&lt;Нормы НР(неокругл.) по позиции для баз.цен&gt;&lt;Нормы СП(неокругл.) по позиции для баз.цен&gt;&lt;Формула расчета физ. объема&gt;</t>
        </r>
      </text>
    </comment>
    <comment ref="F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&lt;Исходное значение ПЗ по позиции на единицу&gt;</t>
        </r>
      </text>
    </comment>
    <comment ref="G1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&lt;К-т к позиции на прямые затраты&gt;&lt;К-т к позиции на основную з/п&gt;&lt;К-т к позиции на эксплуатацию машин&gt;&lt;К-т к позиции на з/п машинистов&gt;&lt;К-т к позиции на материалы&gt;
&lt;К-т к позиции на трудозатраты рабочих&gt;&lt;К-т к позиции на трудозатраты механизаторов&gt;
</t>
        </r>
      </text>
    </comment>
    <comment ref="H1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&lt;Общая стоимость ПЗ по позиции в базисных ценах с учетом к-тов к итогам&gt;&lt;Сумма НР по позиции при расчете в базисных ценах&gt;&lt;Сумма СП по позиции при расчете в базисных ценах&gt;</t>
        </r>
      </text>
    </comment>
    <comment ref="I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индекса к позиции&gt; &lt;Индекс к позиции на МАТ&gt;&lt;Индекс к позиции на ОЗП&gt;&lt;Индекс к позиции на ЭМ&gt;&lt;Индекс к позиции на ЗПМ&gt;&lt;Индекс к СМР&gt; &lt;Нормы НР по позиции при БИМ&gt;%=&lt;Нормы НР(неокругл.) по позиции для баз.цен&gt;%*&lt;К-ты к НР по позиции для БИМ&gt; &lt;Нормы СП по позиции при БИМ&gt;%=&lt;Нормы СП(неокругл.) по позиции для баз.цен&gt;%*&lt;К-ты к СП по позиции для БИМ&gt; 
</t>
        </r>
      </text>
    </comment>
    <comment ref="J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&lt;Общая стоимость ПЗ по позиции для БИМ до начисления НР и СП&gt;&lt;Сумма НР по позиции для БИМ&gt;&lt;Сумма СП по позиции для БИМ&gt;</t>
        </r>
      </text>
    </comment>
    <comment ref="K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&lt;Уровень цен позиции&gt;</t>
        </r>
      </text>
    </comment>
    <comment ref="L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&lt;Признак материала - позиции&gt;</t>
        </r>
      </text>
    </comment>
    <comment ref="M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&lt;ТЗ по позиции всего&gt;
&lt;ТЗМ по позиции всего&gt;
</t>
        </r>
      </text>
    </comment>
    <comment ref="N1" authorId="3" shapeId="0">
      <text>
        <r>
          <rPr>
            <sz val="8"/>
            <color indexed="81"/>
            <rFont val="Tahoma"/>
            <family val="2"/>
            <charset val="204"/>
          </rPr>
          <t xml:space="preserve"> &lt;Общая стоимость ОЗП по позиции для БИМ до начисления НР и СП&gt;</t>
        </r>
      </text>
    </comment>
    <comment ref="O1" authorId="3" shapeId="0">
      <text>
        <r>
          <rPr>
            <sz val="8"/>
            <color indexed="81"/>
            <rFont val="Tahoma"/>
            <family val="2"/>
            <charset val="204"/>
          </rPr>
          <t xml:space="preserve"> &lt;Общая стоимость ЗПМ по позиции для БИМ до начисления НР и СП&gt;</t>
        </r>
      </text>
    </comment>
  </commentList>
</comments>
</file>

<file path=xl/comments11.xml><?xml version="1.0" encoding="utf-8"?>
<comments xmlns="http://schemas.openxmlformats.org/spreadsheetml/2006/main">
  <authors>
    <author>Alex Sosedko</author>
    <author>Comp</author>
    <author>Осипов</author>
    <author>Alex</author>
  </authors>
  <commentList>
    <comment ref="A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&lt;Номер позиции по смете&gt;</t>
        </r>
      </text>
    </comment>
    <comment ref="B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&lt;Обоснование (код) позиции&gt;
&lt;Примечание&gt;
&lt;Комментарии из базы данных к расценке&gt; 
</t>
        </r>
      </text>
    </comment>
    <comment ref="C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&lt;Наименование (текстовая часть) расценки&gt;    
&lt;Формула расчета стоимости единицы&gt;                                     
&lt;Обоснование коэффициентов&gt;
</t>
        </r>
      </text>
    </comment>
    <comment ref="D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&lt;Ед. измерения по расценке&gt;</t>
        </r>
      </text>
    </comment>
    <comment ref="E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&lt;Количество всего (физ. объем) по позиции&gt;&lt;Нормы НР 2001г. по позиции&gt;&lt;Нормы СП 2001г. по позиции&gt;</t>
        </r>
      </text>
    </comment>
    <comment ref="F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&lt;Исходное значение ПЗ по позиции на единицу&gt;</t>
        </r>
      </text>
    </comment>
    <comment ref="G1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&lt;К-т к позиции на прямые затраты&gt;&lt;К-т к позиции на основную з/п&gt;&lt;К-т к позиции на эксплуатацию машин&gt;&lt;К-т к позиции на з/п машинистов&gt;&lt;К-т к позиции на материалы&gt;&lt;К-т к позиции на трудозатраты рабочих&gt;&lt;К-т к позиции на трудозатраты механизаторов&gt;&lt;К-ты к НР по позиции для баз.цен&gt;&lt;К-ты к СП по позиции для баз.цен&gt;
</t>
        </r>
      </text>
    </comment>
    <comment ref="H1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&lt;Общая стоимость ПЗ по позиции в базисных ценах с учетом к-тов к итогам&gt;&lt;Сумма НР по позиции при расчете в базисных ценах&gt;&lt;Сумма СП по позиции при расчете в базисных ценах&gt;</t>
        </r>
      </text>
    </comment>
    <comment ref="I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индекса к позиции&gt; &lt;Индекс к позиции на ОЗП&gt;&lt;Индекс к позиции на ЭМ&gt;&lt;Индекс к позиции на ЗПМ&gt;&lt;Индекс к позиции на МАТ&gt;&lt;Индекс к СМР&gt;&lt;К-ты к НР по позиции для БИМ&gt;&lt;К-ты к СП по позиции для БИМ&gt;</t>
        </r>
      </text>
    </comment>
    <comment ref="J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&lt;Общая стоимость ПЗ по позиции для БИМ до начисления НР и СП&gt;&lt;Сумма НР по позиции для БИМ&gt;&lt;Сумма СП по позиции для БИМ&gt;</t>
        </r>
      </text>
    </comment>
    <comment ref="K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&lt;Общая стоимость ПЗ по позиции в текущих ценах до начисления НР и СП&gt;</t>
        </r>
      </text>
    </comment>
    <comment ref="L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&lt;Уровень цен позиции&gt;</t>
        </r>
      </text>
    </comment>
    <comment ref="M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&lt;Признак материала - позиции&gt;</t>
        </r>
      </text>
    </comment>
  </commentList>
</comments>
</file>

<file path=xl/comments12.xml><?xml version="1.0" encoding="utf-8"?>
<comments xmlns="http://schemas.openxmlformats.org/spreadsheetml/2006/main">
  <authors>
    <author>Alex Sosedko</author>
    <author>Comp</author>
    <author>Осипов</author>
    <author>Сергей</author>
  </authors>
  <commentList>
    <comment ref="A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&lt;Номер позиции по смете&gt;</t>
        </r>
      </text>
    </comment>
    <comment ref="B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&lt;Обоснование (код) позиции&gt;
&lt;Примечание&gt;
&lt;Комментарии из базы данных к расценке&gt; 
</t>
        </r>
      </text>
    </comment>
    <comment ref="C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&lt;Наименование (текстовая часть) расценки&gt;    
&lt;Формула расчета стоимости единицы&gt;                                     
&lt;Обоснование коэффициентов&gt;
</t>
        </r>
      </text>
    </comment>
    <comment ref="D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&lt;Ед. измерения по расценке&gt;</t>
        </r>
      </text>
    </comment>
    <comment ref="E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&lt;Количество всего (физ. объем) по позиции&gt;&lt;Нормы НР(неокругл.) по позиции для баз.цен&gt;&lt;Нормы СП(неокругл.) по позиции для баз.цен&gt;&lt;Формула расчета физ. объема&gt;</t>
        </r>
      </text>
    </comment>
    <comment ref="F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&lt;Исходное значение ПЗ по позиции на единицу&gt;</t>
        </r>
      </text>
    </comment>
    <comment ref="G1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&lt;К-т к позиции на прямые затраты&gt;&lt;К-т к позиции на основную з/п&gt;&lt;К-т к позиции на эксплуатацию машин&gt;&lt;К-т к позиции на з/п машинистов&gt;&lt;К-т к позиции на материалы&gt;
&lt;К-т к позиции на трудозатраты рабочих&gt;&lt;К-т к позиции на трудозатраты механизаторов&gt;
</t>
        </r>
      </text>
    </comment>
    <comment ref="H1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&lt;Общая стоимость ПЗ по позиции в базисных ценах с учетом к-тов к итогам&gt;&lt;Сумма НР по позиции при расчете в базисных ценах&gt;&lt;Сумма СП по позиции при расчете в базисных ценах&gt;</t>
        </r>
      </text>
    </comment>
    <comment ref="I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индекса к позиции&gt; &lt;Индекс к позиции на МАТ&gt;&lt;Индекс к позиции на ОЗП&gt;&lt;Индекс к позиции на ЭМ&gt;&lt;Индекс к позиции на ЗПМ&gt;&lt;Индекс к СМР&gt; &lt;Нормы НР по позиции при БИМ&gt;%=&lt;Нормы НР(неокругл.) по позиции для баз.цен&gt;%*&lt;К-ты к НР по позиции для БИМ&gt; &lt;Нормы СП по позиции при БИМ&gt;%=&lt;Нормы СП(неокругл.) по позиции для баз.цен&gt;%*&lt;К-ты к СП по позиции для БИМ&gt; 
</t>
        </r>
      </text>
    </comment>
    <comment ref="J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&lt;Общая стоимость ПЗ по позиции для БИМ до начисления НР и СП&gt;&lt;Сумма НР по позиции для БИМ&gt;&lt;Сумма СП по позиции для БИМ&gt;</t>
        </r>
      </text>
    </comment>
    <comment ref="K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&lt;Уровень цен позиции&gt;</t>
        </r>
      </text>
    </comment>
    <comment ref="L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&lt;Признак материала - позиции&gt;</t>
        </r>
      </text>
    </comment>
    <comment ref="M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&lt;ТЗ по позиции всего&gt;
&lt;ТЗМ по позиции всего&gt;
</t>
        </r>
      </text>
    </comment>
    <comment ref="N1" authorId="3" shapeId="0">
      <text>
        <r>
          <rPr>
            <sz val="8"/>
            <color indexed="81"/>
            <rFont val="Tahoma"/>
            <family val="2"/>
            <charset val="204"/>
          </rPr>
          <t xml:space="preserve"> &lt;Общая стоимость ОЗП по позиции для БИМ до начисления НР и СП&gt;</t>
        </r>
      </text>
    </comment>
    <comment ref="O1" authorId="3" shapeId="0">
      <text>
        <r>
          <rPr>
            <sz val="8"/>
            <color indexed="81"/>
            <rFont val="Tahoma"/>
            <family val="2"/>
            <charset val="204"/>
          </rPr>
          <t xml:space="preserve"> &lt;Общая стоимость ЗПМ по позиции для БИМ до начисления НР и СП&gt;</t>
        </r>
      </text>
    </comment>
  </commentList>
</comments>
</file>

<file path=xl/comments13.xml><?xml version="1.0" encoding="utf-8"?>
<comments xmlns="http://schemas.openxmlformats.org/spreadsheetml/2006/main">
  <authors>
    <author>Alex Sosedko</author>
    <author>Comp</author>
    <author>Осипов</author>
    <author>Alex</author>
  </authors>
  <commentList>
    <comment ref="A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&lt;Номер позиции по смете&gt;</t>
        </r>
      </text>
    </comment>
    <comment ref="B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&lt;Обоснование (код) позиции&gt;
&lt;Примечание&gt;
&lt;Комментарии из базы данных к расценке&gt; 
</t>
        </r>
      </text>
    </comment>
    <comment ref="C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&lt;Наименование (текстовая часть) расценки&gt;    
&lt;Формула расчета стоимости единицы&gt;                                     
&lt;Обоснование коэффициентов&gt;
</t>
        </r>
      </text>
    </comment>
    <comment ref="D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&lt;Ед. измерения по расценке&gt;</t>
        </r>
      </text>
    </comment>
    <comment ref="E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&lt;Количество всего (физ. объем) по позиции&gt;&lt;Нормы НР 2001г. по позиции&gt;&lt;Нормы СП 2001г. по позиции&gt;</t>
        </r>
      </text>
    </comment>
    <comment ref="F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&lt;Исходное значение ПЗ по позиции на единицу&gt;</t>
        </r>
      </text>
    </comment>
    <comment ref="G1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&lt;К-т к позиции на прямые затраты&gt;&lt;К-т к позиции на основную з/п&gt;&lt;К-т к позиции на эксплуатацию машин&gt;&lt;К-т к позиции на з/п машинистов&gt;&lt;К-т к позиции на материалы&gt;&lt;К-т к позиции на трудозатраты рабочих&gt;&lt;К-т к позиции на трудозатраты механизаторов&gt;&lt;К-ты к НР по позиции для баз.цен&gt;&lt;К-ты к СП по позиции для баз.цен&gt;
</t>
        </r>
      </text>
    </comment>
    <comment ref="H1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&lt;Общая стоимость ПЗ по позиции в базисных ценах с учетом к-тов к итогам&gt;&lt;Сумма НР по позиции при расчете в базисных ценах&gt;&lt;Сумма СП по позиции при расчете в базисных ценах&gt;</t>
        </r>
      </text>
    </comment>
    <comment ref="I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индекса к позиции&gt; &lt;Индекс к позиции на ОЗП&gt;&lt;Индекс к позиции на ЭМ&gt;&lt;Индекс к позиции на ЗПМ&gt;&lt;Индекс к позиции на МАТ&gt;&lt;Индекс к СМР&gt;&lt;К-ты к НР по позиции для БИМ&gt;&lt;К-ты к СП по позиции для БИМ&gt;</t>
        </r>
      </text>
    </comment>
    <comment ref="J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&lt;Общая стоимость ПЗ по позиции для БИМ до начисления НР и СП&gt;&lt;Сумма НР по позиции для БИМ&gt;&lt;Сумма СП по позиции для БИМ&gt;</t>
        </r>
      </text>
    </comment>
    <comment ref="K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&lt;Общая стоимость ПЗ по позиции в текущих ценах до начисления НР и СП&gt;</t>
        </r>
      </text>
    </comment>
    <comment ref="L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&lt;Уровень цен позиции&gt;</t>
        </r>
      </text>
    </comment>
    <comment ref="M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&lt;Признак материала - позиции&gt;</t>
        </r>
      </text>
    </comment>
  </commentList>
</comments>
</file>

<file path=xl/comments14.xml><?xml version="1.0" encoding="utf-8"?>
<comments xmlns="http://schemas.openxmlformats.org/spreadsheetml/2006/main">
  <authors>
    <author>Alex Sosedko</author>
    <author>Comp</author>
    <author>Осипов</author>
    <author>Сергей</author>
  </authors>
  <commentList>
    <comment ref="A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&lt;Номер позиции по смете&gt;</t>
        </r>
      </text>
    </comment>
    <comment ref="B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&lt;Обоснование (код) позиции&gt;
&lt;Примечание&gt;
&lt;Комментарии из базы данных к расценке&gt; 
</t>
        </r>
      </text>
    </comment>
    <comment ref="C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&lt;Наименование (текстовая часть) расценки&gt;    
&lt;Формула расчета стоимости единицы&gt;                                     
&lt;Обоснование коэффициентов&gt;
</t>
        </r>
      </text>
    </comment>
    <comment ref="D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&lt;Ед. измерения по расценке&gt;</t>
        </r>
      </text>
    </comment>
    <comment ref="E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&lt;Количество всего (физ. объем) по позиции&gt;&lt;Нормы НР(неокругл.) по позиции для баз.цен&gt;&lt;Нормы СП(неокругл.) по позиции для баз.цен&gt;&lt;Формула расчета физ. объема&gt;</t>
        </r>
      </text>
    </comment>
    <comment ref="F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&lt;Исходное значение ПЗ по позиции на единицу&gt;</t>
        </r>
      </text>
    </comment>
    <comment ref="G1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&lt;К-т к позиции на прямые затраты&gt;&lt;К-т к позиции на основную з/п&gt;&lt;К-т к позиции на эксплуатацию машин&gt;&lt;К-т к позиции на з/п машинистов&gt;&lt;К-т к позиции на материалы&gt;
&lt;К-т к позиции на трудозатраты рабочих&gt;&lt;К-т к позиции на трудозатраты механизаторов&gt;
</t>
        </r>
      </text>
    </comment>
    <comment ref="H1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&lt;Общая стоимость ПЗ по позиции в базисных ценах с учетом к-тов к итогам&gt;&lt;Сумма НР по позиции при расчете в базисных ценах&gt;&lt;Сумма СП по позиции при расчете в базисных ценах&gt;</t>
        </r>
      </text>
    </comment>
    <comment ref="I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индекса к позиции&gt; &lt;Индекс к позиции на МАТ&gt;&lt;Индекс к позиции на ОЗП&gt;&lt;Индекс к позиции на ЭМ&gt;&lt;Индекс к позиции на ЗПМ&gt;&lt;Индекс к СМР&gt; &lt;Нормы НР по позиции при БИМ&gt;%=&lt;Нормы НР(неокругл.) по позиции для баз.цен&gt;%*&lt;К-ты к НР по позиции для БИМ&gt; &lt;Нормы СП по позиции при БИМ&gt;%=&lt;Нормы СП(неокругл.) по позиции для баз.цен&gt;%*&lt;К-ты к СП по позиции для БИМ&gt; 
</t>
        </r>
      </text>
    </comment>
    <comment ref="J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&lt;Общая стоимость ПЗ по позиции для БИМ до начисления НР и СП&gt;&lt;Сумма НР по позиции для БИМ&gt;&lt;Сумма СП по позиции для БИМ&gt;</t>
        </r>
      </text>
    </comment>
    <comment ref="K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&lt;Уровень цен позиции&gt;</t>
        </r>
      </text>
    </comment>
    <comment ref="L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&lt;Признак материала - позиции&gt;</t>
        </r>
      </text>
    </comment>
    <comment ref="M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&lt;ТЗ по позиции всего&gt;
&lt;ТЗМ по позиции всего&gt;
</t>
        </r>
      </text>
    </comment>
    <comment ref="N1" authorId="3" shapeId="0">
      <text>
        <r>
          <rPr>
            <sz val="8"/>
            <color indexed="81"/>
            <rFont val="Tahoma"/>
            <family val="2"/>
            <charset val="204"/>
          </rPr>
          <t xml:space="preserve"> &lt;Общая стоимость ОЗП по позиции для БИМ до начисления НР и СП&gt;</t>
        </r>
      </text>
    </comment>
    <comment ref="O1" authorId="3" shapeId="0">
      <text>
        <r>
          <rPr>
            <sz val="8"/>
            <color indexed="81"/>
            <rFont val="Tahoma"/>
            <family val="2"/>
            <charset val="204"/>
          </rPr>
          <t xml:space="preserve"> &lt;Общая стоимость ЗПМ по позиции для БИМ до начисления НР и СП&gt;</t>
        </r>
      </text>
    </comment>
  </commentList>
</comments>
</file>

<file path=xl/comments15.xml><?xml version="1.0" encoding="utf-8"?>
<comments xmlns="http://schemas.openxmlformats.org/spreadsheetml/2006/main">
  <authors>
    <author>Alex Sosedko</author>
    <author>Comp</author>
    <author>Осипов</author>
    <author>Alex</author>
  </authors>
  <commentList>
    <comment ref="A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&lt;Номер позиции по смете&gt;</t>
        </r>
      </text>
    </comment>
    <comment ref="B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&lt;Обоснование (код) позиции&gt;
&lt;Примечание&gt;
&lt;Комментарии из базы данных к расценке&gt; 
</t>
        </r>
      </text>
    </comment>
    <comment ref="C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&lt;Наименование (текстовая часть) расценки&gt;    
&lt;Формула расчета стоимости единицы&gt;                                     
&lt;Обоснование коэффициентов&gt;
</t>
        </r>
      </text>
    </comment>
    <comment ref="D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&lt;Ед. измерения по расценке&gt;</t>
        </r>
      </text>
    </comment>
    <comment ref="E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&lt;Количество всего (физ. объем) по позиции&gt;&lt;Нормы НР 2001г. по позиции&gt;&lt;Нормы СП 2001г. по позиции&gt;</t>
        </r>
      </text>
    </comment>
    <comment ref="F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&lt;Исходное значение ПЗ по позиции на единицу&gt;</t>
        </r>
      </text>
    </comment>
    <comment ref="G1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&lt;К-т к позиции на прямые затраты&gt;&lt;К-т к позиции на основную з/п&gt;&lt;К-т к позиции на эксплуатацию машин&gt;&lt;К-т к позиции на з/п машинистов&gt;&lt;К-т к позиции на материалы&gt;&lt;К-т к позиции на трудозатраты рабочих&gt;&lt;К-т к позиции на трудозатраты механизаторов&gt;&lt;К-ты к НР по позиции для баз.цен&gt;&lt;К-ты к СП по позиции для баз.цен&gt;
</t>
        </r>
      </text>
    </comment>
    <comment ref="H1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&lt;Общая стоимость ПЗ по позиции в базисных ценах с учетом к-тов к итогам&gt;&lt;Сумма НР по позиции при расчете в базисных ценах&gt;&lt;Сумма СП по позиции при расчете в базисных ценах&gt;</t>
        </r>
      </text>
    </comment>
    <comment ref="I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индекса к позиции&gt; &lt;Индекс к позиции на ОЗП&gt;&lt;Индекс к позиции на ЭМ&gt;&lt;Индекс к позиции на ЗПМ&gt;&lt;Индекс к позиции на МАТ&gt;&lt;Индекс к СМР&gt;&lt;К-ты к НР по позиции для БИМ&gt;&lt;К-ты к СП по позиции для БИМ&gt;</t>
        </r>
      </text>
    </comment>
    <comment ref="J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&lt;Общая стоимость ПЗ по позиции для БИМ до начисления НР и СП&gt;&lt;Сумма НР по позиции для БИМ&gt;&lt;Сумма СП по позиции для БИМ&gt;</t>
        </r>
      </text>
    </comment>
    <comment ref="K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&lt;Общая стоимость ПЗ по позиции в текущих ценах до начисления НР и СП&gt;</t>
        </r>
      </text>
    </comment>
    <comment ref="L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&lt;Уровень цен позиции&gt;</t>
        </r>
      </text>
    </comment>
    <comment ref="M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&lt;Признак материала - позиции&gt;</t>
        </r>
      </text>
    </comment>
  </commentList>
</comments>
</file>

<file path=xl/comments16.xml><?xml version="1.0" encoding="utf-8"?>
<comments xmlns="http://schemas.openxmlformats.org/spreadsheetml/2006/main">
  <authors>
    <author>Alex Sosedko</author>
    <author>Comp</author>
    <author>Осипов</author>
    <author>Сергей</author>
  </authors>
  <commentList>
    <comment ref="A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&lt;Номер позиции по смете&gt;</t>
        </r>
      </text>
    </comment>
    <comment ref="B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&lt;Обоснование (код) позиции&gt;
&lt;Примечание&gt;
&lt;Комментарии из базы данных к расценке&gt; 
</t>
        </r>
      </text>
    </comment>
    <comment ref="C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&lt;Наименование (текстовая часть) расценки&gt;    
&lt;Формула расчета стоимости единицы&gt;                                     
&lt;Обоснование коэффициентов&gt;
</t>
        </r>
      </text>
    </comment>
    <comment ref="D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&lt;Ед. измерения по расценке&gt;</t>
        </r>
      </text>
    </comment>
    <comment ref="E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&lt;Количество всего (физ. объем) по позиции&gt;&lt;Нормы НР(неокругл.) по позиции для баз.цен&gt;&lt;Нормы СП(неокругл.) по позиции для баз.цен&gt;&lt;Формула расчета физ. объема&gt;</t>
        </r>
      </text>
    </comment>
    <comment ref="F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&lt;Исходное значение ПЗ по позиции на единицу&gt;</t>
        </r>
      </text>
    </comment>
    <comment ref="G1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&lt;К-т к позиции на прямые затраты&gt;&lt;К-т к позиции на основную з/п&gt;&lt;К-т к позиции на эксплуатацию машин&gt;&lt;К-т к позиции на з/п машинистов&gt;&lt;К-т к позиции на материалы&gt;
&lt;К-т к позиции на трудозатраты рабочих&gt;&lt;К-т к позиции на трудозатраты механизаторов&gt;
</t>
        </r>
      </text>
    </comment>
    <comment ref="H1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&lt;Общая стоимость ПЗ по позиции в базисных ценах с учетом к-тов к итогам&gt;&lt;Сумма НР по позиции при расчете в базисных ценах&gt;&lt;Сумма СП по позиции при расчете в базисных ценах&gt;</t>
        </r>
      </text>
    </comment>
    <comment ref="I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индекса к позиции&gt; &lt;Индекс к позиции на МАТ&gt;&lt;Индекс к позиции на ОЗП&gt;&lt;Индекс к позиции на ЭМ&gt;&lt;Индекс к позиции на ЗПМ&gt;&lt;Индекс к СМР&gt; &lt;Нормы НР по позиции при БИМ&gt;%=&lt;Нормы НР(неокругл.) по позиции для баз.цен&gt;%*&lt;К-ты к НР по позиции для БИМ&gt; &lt;Нормы СП по позиции при БИМ&gt;%=&lt;Нормы СП(неокругл.) по позиции для баз.цен&gt;%*&lt;К-ты к СП по позиции для БИМ&gt; 
</t>
        </r>
      </text>
    </comment>
    <comment ref="J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&lt;Общая стоимость ПЗ по позиции для БИМ до начисления НР и СП&gt;&lt;Сумма НР по позиции для БИМ&gt;&lt;Сумма СП по позиции для БИМ&gt;</t>
        </r>
      </text>
    </comment>
    <comment ref="K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&lt;Уровень цен позиции&gt;</t>
        </r>
      </text>
    </comment>
    <comment ref="L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&lt;Признак материала - позиции&gt;</t>
        </r>
      </text>
    </comment>
    <comment ref="M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&lt;ТЗ по позиции всего&gt;
&lt;ТЗМ по позиции всего&gt;
</t>
        </r>
      </text>
    </comment>
    <comment ref="N1" authorId="3" shapeId="0">
      <text>
        <r>
          <rPr>
            <sz val="8"/>
            <color indexed="81"/>
            <rFont val="Tahoma"/>
            <family val="2"/>
            <charset val="204"/>
          </rPr>
          <t xml:space="preserve"> &lt;Общая стоимость ОЗП по позиции для БИМ до начисления НР и СП&gt;</t>
        </r>
      </text>
    </comment>
    <comment ref="O1" authorId="3" shapeId="0">
      <text>
        <r>
          <rPr>
            <sz val="8"/>
            <color indexed="81"/>
            <rFont val="Tahoma"/>
            <family val="2"/>
            <charset val="204"/>
          </rPr>
          <t xml:space="preserve"> &lt;Общая стоимость ЗПМ по позиции для БИМ до начисления НР и СП&gt;</t>
        </r>
      </text>
    </comment>
  </commentList>
</comments>
</file>

<file path=xl/comments17.xml><?xml version="1.0" encoding="utf-8"?>
<comments xmlns="http://schemas.openxmlformats.org/spreadsheetml/2006/main">
  <authors>
    <author>Alex Sosedko</author>
    <author>Comp</author>
    <author>Осипов</author>
    <author>Alex</author>
  </authors>
  <commentList>
    <comment ref="A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&lt;Номер позиции по смете&gt;</t>
        </r>
      </text>
    </comment>
    <comment ref="B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&lt;Обоснование (код) позиции&gt;
&lt;Примечание&gt;
&lt;Комментарии из базы данных к расценке&gt; 
</t>
        </r>
      </text>
    </comment>
    <comment ref="C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&lt;Наименование (текстовая часть) расценки&gt;    
&lt;Формула расчета стоимости единицы&gt;                                     
&lt;Обоснование коэффициентов&gt;
</t>
        </r>
      </text>
    </comment>
    <comment ref="D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&lt;Ед. измерения по расценке&gt;</t>
        </r>
      </text>
    </comment>
    <comment ref="E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&lt;Количество всего (физ. объем) по позиции&gt;&lt;Нормы НР 2001г. по позиции&gt;&lt;Нормы СП 2001г. по позиции&gt;</t>
        </r>
      </text>
    </comment>
    <comment ref="F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&lt;Исходное значение ПЗ по позиции на единицу&gt;</t>
        </r>
      </text>
    </comment>
    <comment ref="G1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&lt;К-т к позиции на прямые затраты&gt;&lt;К-т к позиции на основную з/п&gt;&lt;К-т к позиции на эксплуатацию машин&gt;&lt;К-т к позиции на з/п машинистов&gt;&lt;К-т к позиции на материалы&gt;&lt;К-т к позиции на трудозатраты рабочих&gt;&lt;К-т к позиции на трудозатраты механизаторов&gt;&lt;К-ты к НР по позиции для баз.цен&gt;&lt;К-ты к СП по позиции для баз.цен&gt;
</t>
        </r>
      </text>
    </comment>
    <comment ref="H1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&lt;Общая стоимость ПЗ по позиции в базисных ценах с учетом к-тов к итогам&gt;&lt;Сумма НР по позиции при расчете в базисных ценах&gt;&lt;Сумма СП по позиции при расчете в базисных ценах&gt;</t>
        </r>
      </text>
    </comment>
    <comment ref="I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индекса к позиции&gt; &lt;Индекс к позиции на ОЗП&gt;&lt;Индекс к позиции на ЭМ&gt;&lt;Индекс к позиции на ЗПМ&gt;&lt;Индекс к позиции на МАТ&gt;&lt;Индекс к СМР&gt;&lt;К-ты к НР по позиции для БИМ&gt;&lt;К-ты к СП по позиции для БИМ&gt;</t>
        </r>
      </text>
    </comment>
    <comment ref="J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&lt;Общая стоимость ПЗ по позиции для БИМ до начисления НР и СП&gt;&lt;Сумма НР по позиции для БИМ&gt;&lt;Сумма СП по позиции для БИМ&gt;</t>
        </r>
      </text>
    </comment>
    <comment ref="K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&lt;Общая стоимость ПЗ по позиции в текущих ценах до начисления НР и СП&gt;</t>
        </r>
      </text>
    </comment>
    <comment ref="L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&lt;Уровень цен позиции&gt;</t>
        </r>
      </text>
    </comment>
    <comment ref="M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&lt;Признак материала - позиции&gt;</t>
        </r>
      </text>
    </comment>
  </commentList>
</comments>
</file>

<file path=xl/comments18.xml><?xml version="1.0" encoding="utf-8"?>
<comments xmlns="http://schemas.openxmlformats.org/spreadsheetml/2006/main">
  <authors>
    <author>Alex Sosedko</author>
    <author>Comp</author>
    <author>Осипов</author>
    <author>Сергей</author>
  </authors>
  <commentList>
    <comment ref="A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&lt;Номер позиции по смете&gt;</t>
        </r>
      </text>
    </comment>
    <comment ref="B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&lt;Обоснование (код) позиции&gt;
&lt;Примечание&gt;
&lt;Комментарии из базы данных к расценке&gt; 
</t>
        </r>
      </text>
    </comment>
    <comment ref="C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&lt;Наименование (текстовая часть) расценки&gt;    
&lt;Формула расчета стоимости единицы&gt;                                     
&lt;Обоснование коэффициентов&gt;
</t>
        </r>
      </text>
    </comment>
    <comment ref="D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&lt;Ед. измерения по расценке&gt;</t>
        </r>
      </text>
    </comment>
    <comment ref="E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&lt;Количество всего (физ. объем) по позиции&gt;&lt;Нормы НР(неокругл.) по позиции для баз.цен&gt;&lt;Нормы СП(неокругл.) по позиции для баз.цен&gt;&lt;Формула расчета физ. объема&gt;</t>
        </r>
      </text>
    </comment>
    <comment ref="F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&lt;Исходное значение ПЗ по позиции на единицу&gt;</t>
        </r>
      </text>
    </comment>
    <comment ref="G1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&lt;К-т к позиции на прямые затраты&gt;&lt;К-т к позиции на основную з/п&gt;&lt;К-т к позиции на эксплуатацию машин&gt;&lt;К-т к позиции на з/п машинистов&gt;&lt;К-т к позиции на материалы&gt;
&lt;К-т к позиции на трудозатраты рабочих&gt;&lt;К-т к позиции на трудозатраты механизаторов&gt;
</t>
        </r>
      </text>
    </comment>
    <comment ref="H1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&lt;Общая стоимость ПЗ по позиции в базисных ценах с учетом к-тов к итогам&gt;&lt;Сумма НР по позиции при расчете в базисных ценах&gt;&lt;Сумма СП по позиции при расчете в базисных ценах&gt;</t>
        </r>
      </text>
    </comment>
    <comment ref="I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индекса к позиции&gt; &lt;Индекс к позиции на МАТ&gt;&lt;Индекс к позиции на ОЗП&gt;&lt;Индекс к позиции на ЭМ&gt;&lt;Индекс к позиции на ЗПМ&gt;&lt;Индекс к СМР&gt; &lt;Нормы НР по позиции при БИМ&gt;%=&lt;Нормы НР(неокругл.) по позиции для баз.цен&gt;%*&lt;К-ты к НР по позиции для БИМ&gt; &lt;Нормы СП по позиции при БИМ&gt;%=&lt;Нормы СП(неокругл.) по позиции для баз.цен&gt;%*&lt;К-ты к СП по позиции для БИМ&gt; 
</t>
        </r>
      </text>
    </comment>
    <comment ref="J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&lt;Общая стоимость ПЗ по позиции для БИМ до начисления НР и СП&gt;&lt;Сумма НР по позиции для БИМ&gt;&lt;Сумма СП по позиции для БИМ&gt;</t>
        </r>
      </text>
    </comment>
    <comment ref="K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&lt;Уровень цен позиции&gt;</t>
        </r>
      </text>
    </comment>
    <comment ref="L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&lt;Признак материала - позиции&gt;</t>
        </r>
      </text>
    </comment>
    <comment ref="M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&lt;ТЗ по позиции всего&gt;
&lt;ТЗМ по позиции всего&gt;
</t>
        </r>
      </text>
    </comment>
    <comment ref="N1" authorId="3" shapeId="0">
      <text>
        <r>
          <rPr>
            <sz val="8"/>
            <color indexed="81"/>
            <rFont val="Tahoma"/>
            <family val="2"/>
            <charset val="204"/>
          </rPr>
          <t xml:space="preserve"> &lt;Общая стоимость ОЗП по позиции для БИМ до начисления НР и СП&gt;</t>
        </r>
      </text>
    </comment>
    <comment ref="O1" authorId="3" shapeId="0">
      <text>
        <r>
          <rPr>
            <sz val="8"/>
            <color indexed="81"/>
            <rFont val="Tahoma"/>
            <family val="2"/>
            <charset val="204"/>
          </rPr>
          <t xml:space="preserve"> &lt;Общая стоимость ЗПМ по позиции для БИМ до начисления НР и СП&gt;</t>
        </r>
      </text>
    </comment>
  </commentList>
</comments>
</file>

<file path=xl/comments19.xml><?xml version="1.0" encoding="utf-8"?>
<comments xmlns="http://schemas.openxmlformats.org/spreadsheetml/2006/main">
  <authors>
    <author>Alex Sosedko</author>
    <author>Comp</author>
    <author>Осипов</author>
    <author>Alex</author>
  </authors>
  <commentList>
    <comment ref="A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&lt;Номер позиции по смете&gt;</t>
        </r>
      </text>
    </comment>
    <comment ref="B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&lt;Обоснование (код) позиции&gt;
&lt;Примечание&gt;
&lt;Комментарии из базы данных к расценке&gt; 
</t>
        </r>
      </text>
    </comment>
    <comment ref="C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&lt;Наименование (текстовая часть) расценки&gt;    
&lt;Формула расчета стоимости единицы&gt;                                     
&lt;Обоснование коэффициентов&gt;
</t>
        </r>
      </text>
    </comment>
    <comment ref="D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&lt;Ед. измерения по расценке&gt;</t>
        </r>
      </text>
    </comment>
    <comment ref="E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&lt;Количество всего (физ. объем) по позиции&gt;&lt;Нормы НР 2001г. по позиции&gt;&lt;Нормы СП 2001г. по позиции&gt;</t>
        </r>
      </text>
    </comment>
    <comment ref="F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&lt;Исходное значение ПЗ по позиции на единицу&gt;</t>
        </r>
      </text>
    </comment>
    <comment ref="G1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&lt;К-т к позиции на прямые затраты&gt;&lt;К-т к позиции на основную з/п&gt;&lt;К-т к позиции на эксплуатацию машин&gt;&lt;К-т к позиции на з/п машинистов&gt;&lt;К-т к позиции на материалы&gt;&lt;К-т к позиции на трудозатраты рабочих&gt;&lt;К-т к позиции на трудозатраты механизаторов&gt;&lt;К-ты к НР по позиции для баз.цен&gt;&lt;К-ты к СП по позиции для баз.цен&gt;
</t>
        </r>
      </text>
    </comment>
    <comment ref="H1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&lt;Общая стоимость ПЗ по позиции в базисных ценах с учетом к-тов к итогам&gt;&lt;Сумма НР по позиции при расчете в базисных ценах&gt;&lt;Сумма СП по позиции при расчете в базисных ценах&gt;</t>
        </r>
      </text>
    </comment>
    <comment ref="I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индекса к позиции&gt; &lt;Индекс к позиции на ОЗП&gt;&lt;Индекс к позиции на ЭМ&gt;&lt;Индекс к позиции на ЗПМ&gt;&lt;Индекс к позиции на МАТ&gt;&lt;Индекс к СМР&gt;&lt;К-ты к НР по позиции для БИМ&gt;&lt;К-ты к СП по позиции для БИМ&gt;</t>
        </r>
      </text>
    </comment>
    <comment ref="J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&lt;Общая стоимость ПЗ по позиции для БИМ до начисления НР и СП&gt;&lt;Сумма НР по позиции для БИМ&gt;&lt;Сумма СП по позиции для БИМ&gt;</t>
        </r>
      </text>
    </comment>
    <comment ref="K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&lt;Общая стоимость ПЗ по позиции в текущих ценах до начисления НР и СП&gt;</t>
        </r>
      </text>
    </comment>
    <comment ref="L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&lt;Уровень цен позиции&gt;</t>
        </r>
      </text>
    </comment>
    <comment ref="M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&lt;Признак материала - позиции&gt;</t>
        </r>
      </text>
    </comment>
  </commentList>
</comments>
</file>

<file path=xl/comments20.xml><?xml version="1.0" encoding="utf-8"?>
<comments xmlns="http://schemas.openxmlformats.org/spreadsheetml/2006/main">
  <authors>
    <author>Alex Sosedko</author>
    <author>Comp</author>
    <author>Осипов</author>
    <author>Сергей</author>
  </authors>
  <commentList>
    <comment ref="A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&lt;Номер позиции по смете&gt;</t>
        </r>
      </text>
    </comment>
    <comment ref="B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&lt;Обоснование (код) позиции&gt;
&lt;Примечание&gt;
&lt;Комментарии из базы данных к расценке&gt; 
</t>
        </r>
      </text>
    </comment>
    <comment ref="C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&lt;Наименование (текстовая часть) расценки&gt;    
&lt;Формула расчета стоимости единицы&gt;                                     
&lt;Обоснование коэффициентов&gt;
</t>
        </r>
      </text>
    </comment>
    <comment ref="D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&lt;Ед. измерения по расценке&gt;</t>
        </r>
      </text>
    </comment>
    <comment ref="E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&lt;Количество всего (физ. объем) по позиции&gt;&lt;Нормы НР(неокругл.) по позиции для баз.цен&gt;&lt;Нормы СП(неокругл.) по позиции для баз.цен&gt;&lt;Формула расчета физ. объема&gt;</t>
        </r>
      </text>
    </comment>
    <comment ref="F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&lt;Исходное значение ПЗ по позиции на единицу&gt;</t>
        </r>
      </text>
    </comment>
    <comment ref="G1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&lt;К-т к позиции на прямые затраты&gt;&lt;К-т к позиции на основную з/п&gt;&lt;К-т к позиции на эксплуатацию машин&gt;&lt;К-т к позиции на з/п машинистов&gt;&lt;К-т к позиции на материалы&gt;
&lt;К-т к позиции на трудозатраты рабочих&gt;&lt;К-т к позиции на трудозатраты механизаторов&gt;
</t>
        </r>
      </text>
    </comment>
    <comment ref="H1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&lt;Общая стоимость ПЗ по позиции в базисных ценах с учетом к-тов к итогам&gt;&lt;Сумма НР по позиции при расчете в базисных ценах&gt;&lt;Сумма СП по позиции при расчете в базисных ценах&gt;</t>
        </r>
      </text>
    </comment>
    <comment ref="I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индекса к позиции&gt; &lt;Индекс к позиции на МАТ&gt;&lt;Индекс к позиции на ОЗП&gt;&lt;Индекс к позиции на ЭМ&gt;&lt;Индекс к позиции на ЗПМ&gt;&lt;Индекс к СМР&gt; &lt;Нормы НР по позиции при БИМ&gt;%=&lt;Нормы НР(неокругл.) по позиции для баз.цен&gt;%*&lt;К-ты к НР по позиции для БИМ&gt; &lt;Нормы СП по позиции при БИМ&gt;%=&lt;Нормы СП(неокругл.) по позиции для баз.цен&gt;%*&lt;К-ты к СП по позиции для БИМ&gt; 
</t>
        </r>
      </text>
    </comment>
    <comment ref="J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&lt;Общая стоимость ПЗ по позиции для БИМ до начисления НР и СП&gt;&lt;Сумма НР по позиции для БИМ&gt;&lt;Сумма СП по позиции для БИМ&gt;</t>
        </r>
      </text>
    </comment>
    <comment ref="K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&lt;Уровень цен позиции&gt;</t>
        </r>
      </text>
    </comment>
    <comment ref="L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&lt;Признак материала - позиции&gt;</t>
        </r>
      </text>
    </comment>
    <comment ref="M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&lt;ТЗ по позиции всего&gt;
&lt;ТЗМ по позиции всего&gt;
</t>
        </r>
      </text>
    </comment>
    <comment ref="N1" authorId="3" shapeId="0">
      <text>
        <r>
          <rPr>
            <sz val="8"/>
            <color indexed="81"/>
            <rFont val="Tahoma"/>
            <family val="2"/>
            <charset val="204"/>
          </rPr>
          <t xml:space="preserve"> &lt;Общая стоимость ОЗП по позиции для БИМ до начисления НР и СП&gt;</t>
        </r>
      </text>
    </comment>
    <comment ref="O1" authorId="3" shapeId="0">
      <text>
        <r>
          <rPr>
            <sz val="8"/>
            <color indexed="81"/>
            <rFont val="Tahoma"/>
            <family val="2"/>
            <charset val="204"/>
          </rPr>
          <t xml:space="preserve"> &lt;Общая стоимость ЗПМ по позиции для БИМ до начисления НР и СП&gt;</t>
        </r>
      </text>
    </comment>
  </commentList>
</comments>
</file>

<file path=xl/comments21.xml><?xml version="1.0" encoding="utf-8"?>
<comments xmlns="http://schemas.openxmlformats.org/spreadsheetml/2006/main">
  <authors>
    <author>Alex Sosedko</author>
    <author>Comp</author>
    <author>Осипов</author>
    <author>Alex</author>
  </authors>
  <commentList>
    <comment ref="A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&lt;Номер позиции по смете&gt;</t>
        </r>
      </text>
    </comment>
    <comment ref="B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&lt;Обоснование (код) позиции&gt;
&lt;Примечание&gt;
&lt;Комментарии из базы данных к расценке&gt; 
</t>
        </r>
      </text>
    </comment>
    <comment ref="C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&lt;Наименование (текстовая часть) расценки&gt;    
&lt;Формула расчета стоимости единицы&gt;                                     
&lt;Обоснование коэффициентов&gt;
</t>
        </r>
      </text>
    </comment>
    <comment ref="D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&lt;Ед. измерения по расценке&gt;</t>
        </r>
      </text>
    </comment>
    <comment ref="E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&lt;Количество всего (физ. объем) по позиции&gt;&lt;Нормы НР 2001г. по позиции&gt;&lt;Нормы СП 2001г. по позиции&gt;</t>
        </r>
      </text>
    </comment>
    <comment ref="F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&lt;Исходное значение ПЗ по позиции на единицу&gt;</t>
        </r>
      </text>
    </comment>
    <comment ref="G1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&lt;К-т к позиции на прямые затраты&gt;&lt;К-т к позиции на основную з/п&gt;&lt;К-т к позиции на эксплуатацию машин&gt;&lt;К-т к позиции на з/п машинистов&gt;&lt;К-т к позиции на материалы&gt;&lt;К-т к позиции на трудозатраты рабочих&gt;&lt;К-т к позиции на трудозатраты механизаторов&gt;&lt;К-ты к НР по позиции для баз.цен&gt;&lt;К-ты к СП по позиции для баз.цен&gt;
</t>
        </r>
      </text>
    </comment>
    <comment ref="H1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&lt;Общая стоимость ПЗ по позиции в базисных ценах с учетом к-тов к итогам&gt;&lt;Сумма НР по позиции при расчете в базисных ценах&gt;&lt;Сумма СП по позиции при расчете в базисных ценах&gt;</t>
        </r>
      </text>
    </comment>
    <comment ref="I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индекса к позиции&gt; &lt;Индекс к позиции на ОЗП&gt;&lt;Индекс к позиции на ЭМ&gt;&lt;Индекс к позиции на ЗПМ&gt;&lt;Индекс к позиции на МАТ&gt;&lt;Индекс к СМР&gt;&lt;К-ты к НР по позиции для БИМ&gt;&lt;К-ты к СП по позиции для БИМ&gt;</t>
        </r>
      </text>
    </comment>
    <comment ref="J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&lt;Общая стоимость ПЗ по позиции для БИМ до начисления НР и СП&gt;&lt;Сумма НР по позиции для БИМ&gt;&lt;Сумма СП по позиции для БИМ&gt;</t>
        </r>
      </text>
    </comment>
    <comment ref="K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&lt;Общая стоимость ПЗ по позиции в текущих ценах до начисления НР и СП&gt;</t>
        </r>
      </text>
    </comment>
    <comment ref="L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&lt;Уровень цен позиции&gt;</t>
        </r>
      </text>
    </comment>
    <comment ref="M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&lt;Признак материала - позиции&gt;</t>
        </r>
      </text>
    </comment>
  </commentList>
</comments>
</file>

<file path=xl/comments22.xml><?xml version="1.0" encoding="utf-8"?>
<comments xmlns="http://schemas.openxmlformats.org/spreadsheetml/2006/main">
  <authors>
    <author>Alex Sosedko</author>
    <author>Comp</author>
    <author>Осипов</author>
    <author>Сергей</author>
  </authors>
  <commentList>
    <comment ref="A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&lt;Номер позиции по смете&gt;</t>
        </r>
      </text>
    </comment>
    <comment ref="B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&lt;Обоснование (код) позиции&gt;
&lt;Примечание&gt;
&lt;Комментарии из базы данных к расценке&gt; 
</t>
        </r>
      </text>
    </comment>
    <comment ref="C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&lt;Наименование (текстовая часть) расценки&gt;    
&lt;Формула расчета стоимости единицы&gt;                                     
&lt;Обоснование коэффициентов&gt;
</t>
        </r>
      </text>
    </comment>
    <comment ref="D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&lt;Ед. измерения по расценке&gt;</t>
        </r>
      </text>
    </comment>
    <comment ref="E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&lt;Количество всего (физ. объем) по позиции&gt;&lt;Нормы НР(неокругл.) по позиции для баз.цен&gt;&lt;Нормы СП(неокругл.) по позиции для баз.цен&gt;&lt;Формула расчета физ. объема&gt;</t>
        </r>
      </text>
    </comment>
    <comment ref="F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&lt;Исходное значение ПЗ по позиции на единицу&gt;</t>
        </r>
      </text>
    </comment>
    <comment ref="G1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&lt;К-т к позиции на прямые затраты&gt;&lt;К-т к позиции на основную з/п&gt;&lt;К-т к позиции на эксплуатацию машин&gt;&lt;К-т к позиции на з/п машинистов&gt;&lt;К-т к позиции на материалы&gt;
&lt;К-т к позиции на трудозатраты рабочих&gt;&lt;К-т к позиции на трудозатраты механизаторов&gt;
</t>
        </r>
      </text>
    </comment>
    <comment ref="H1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&lt;Общая стоимость ПЗ по позиции в базисных ценах с учетом к-тов к итогам&gt;&lt;Сумма НР по позиции при расчете в базисных ценах&gt;&lt;Сумма СП по позиции при расчете в базисных ценах&gt;</t>
        </r>
      </text>
    </comment>
    <comment ref="I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индекса к позиции&gt; &lt;Индекс к позиции на МАТ&gt;&lt;Индекс к позиции на ОЗП&gt;&lt;Индекс к позиции на ЭМ&gt;&lt;Индекс к позиции на ЗПМ&gt;&lt;Индекс к СМР&gt; &lt;Нормы НР по позиции при БИМ&gt;%=&lt;Нормы НР(неокругл.) по позиции для баз.цен&gt;%*&lt;К-ты к НР по позиции для БИМ&gt; &lt;Нормы СП по позиции при БИМ&gt;%=&lt;Нормы СП(неокругл.) по позиции для баз.цен&gt;%*&lt;К-ты к СП по позиции для БИМ&gt; 
</t>
        </r>
      </text>
    </comment>
    <comment ref="J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&lt;Общая стоимость ПЗ по позиции для БИМ до начисления НР и СП&gt;&lt;Сумма НР по позиции для БИМ&gt;&lt;Сумма СП по позиции для БИМ&gt;</t>
        </r>
      </text>
    </comment>
    <comment ref="K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&lt;Уровень цен позиции&gt;</t>
        </r>
      </text>
    </comment>
    <comment ref="L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&lt;Признак материала - позиции&gt;</t>
        </r>
      </text>
    </comment>
    <comment ref="M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&lt;ТЗ по позиции всего&gt;
&lt;ТЗМ по позиции всего&gt;
</t>
        </r>
      </text>
    </comment>
    <comment ref="N1" authorId="3" shapeId="0">
      <text>
        <r>
          <rPr>
            <sz val="8"/>
            <color indexed="81"/>
            <rFont val="Tahoma"/>
            <family val="2"/>
            <charset val="204"/>
          </rPr>
          <t xml:space="preserve"> &lt;Общая стоимость ОЗП по позиции для БИМ до начисления НР и СП&gt;</t>
        </r>
      </text>
    </comment>
    <comment ref="O1" authorId="3" shapeId="0">
      <text>
        <r>
          <rPr>
            <sz val="8"/>
            <color indexed="81"/>
            <rFont val="Tahoma"/>
            <family val="2"/>
            <charset val="204"/>
          </rPr>
          <t xml:space="preserve"> &lt;Общая стоимость ЗПМ по позиции для БИМ до начисления НР и СП&gt;</t>
        </r>
      </text>
    </comment>
  </commentList>
</comments>
</file>

<file path=xl/comments23.xml><?xml version="1.0" encoding="utf-8"?>
<comments xmlns="http://schemas.openxmlformats.org/spreadsheetml/2006/main">
  <authors>
    <author>Alex Sosedko</author>
    <author>Comp</author>
    <author>Осипов</author>
    <author>Alex</author>
  </authors>
  <commentList>
    <comment ref="A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&lt;Номер позиции по смете&gt;</t>
        </r>
      </text>
    </comment>
    <comment ref="B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&lt;Обоснование (код) позиции&gt;
&lt;Примечание&gt;
&lt;Комментарии из базы данных к расценке&gt; 
</t>
        </r>
      </text>
    </comment>
    <comment ref="C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&lt;Наименование (текстовая часть) расценки&gt;    
&lt;Формула расчета стоимости единицы&gt;                                     
&lt;Обоснование коэффициентов&gt;
</t>
        </r>
      </text>
    </comment>
    <comment ref="D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&lt;Ед. измерения по расценке&gt;</t>
        </r>
      </text>
    </comment>
    <comment ref="E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&lt;Количество всего (физ. объем) по позиции&gt;&lt;Нормы НР 2001г. по позиции&gt;&lt;Нормы СП 2001г. по позиции&gt;</t>
        </r>
      </text>
    </comment>
    <comment ref="F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&lt;Исходное значение ПЗ по позиции на единицу&gt;</t>
        </r>
      </text>
    </comment>
    <comment ref="G1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&lt;К-т к позиции на прямые затраты&gt;&lt;К-т к позиции на основную з/п&gt;&lt;К-т к позиции на эксплуатацию машин&gt;&lt;К-т к позиции на з/п машинистов&gt;&lt;К-т к позиции на материалы&gt;&lt;К-т к позиции на трудозатраты рабочих&gt;&lt;К-т к позиции на трудозатраты механизаторов&gt;&lt;К-ты к НР по позиции для баз.цен&gt;&lt;К-ты к СП по позиции для баз.цен&gt;
</t>
        </r>
      </text>
    </comment>
    <comment ref="H1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&lt;Общая стоимость ПЗ по позиции в базисных ценах с учетом к-тов к итогам&gt;&lt;Сумма НР по позиции при расчете в базисных ценах&gt;&lt;Сумма СП по позиции при расчете в базисных ценах&gt;</t>
        </r>
      </text>
    </comment>
    <comment ref="I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индекса к позиции&gt; &lt;Индекс к позиции на ОЗП&gt;&lt;Индекс к позиции на ЭМ&gt;&lt;Индекс к позиции на ЗПМ&gt;&lt;Индекс к позиции на МАТ&gt;&lt;Индекс к СМР&gt;&lt;К-ты к НР по позиции для БИМ&gt;&lt;К-ты к СП по позиции для БИМ&gt;</t>
        </r>
      </text>
    </comment>
    <comment ref="J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&lt;Общая стоимость ПЗ по позиции для БИМ до начисления НР и СП&gt;&lt;Сумма НР по позиции для БИМ&gt;&lt;Сумма СП по позиции для БИМ&gt;</t>
        </r>
      </text>
    </comment>
    <comment ref="K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&lt;Общая стоимость ПЗ по позиции в текущих ценах до начисления НР и СП&gt;</t>
        </r>
      </text>
    </comment>
    <comment ref="L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&lt;Уровень цен позиции&gt;</t>
        </r>
      </text>
    </comment>
    <comment ref="M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&lt;Признак материала - позиции&gt;</t>
        </r>
      </text>
    </comment>
  </commentList>
</comments>
</file>

<file path=xl/comments24.xml><?xml version="1.0" encoding="utf-8"?>
<comments xmlns="http://schemas.openxmlformats.org/spreadsheetml/2006/main">
  <authors>
    <author>Alex Sosedko</author>
    <author>Comp</author>
    <author>Осипов</author>
    <author>Сергей</author>
  </authors>
  <commentList>
    <comment ref="A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&lt;Номер позиции по смете&gt;</t>
        </r>
      </text>
    </comment>
    <comment ref="B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&lt;Обоснование (код) позиции&gt;
&lt;Примечание&gt;
&lt;Комментарии из базы данных к расценке&gt; 
</t>
        </r>
      </text>
    </comment>
    <comment ref="C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&lt;Наименование (текстовая часть) расценки&gt;    
&lt;Формула расчета стоимости единицы&gt;                                     
&lt;Обоснование коэффициентов&gt;
</t>
        </r>
      </text>
    </comment>
    <comment ref="D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&lt;Ед. измерения по расценке&gt;</t>
        </r>
      </text>
    </comment>
    <comment ref="E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&lt;Количество всего (физ. объем) по позиции&gt;&lt;Нормы НР(неокругл.) по позиции для баз.цен&gt;&lt;Нормы СП(неокругл.) по позиции для баз.цен&gt;&lt;Формула расчета физ. объема&gt;</t>
        </r>
      </text>
    </comment>
    <comment ref="F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&lt;Исходное значение ПЗ по позиции на единицу&gt;</t>
        </r>
      </text>
    </comment>
    <comment ref="G1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&lt;К-т к позиции на прямые затраты&gt;&lt;К-т к позиции на основную з/п&gt;&lt;К-т к позиции на эксплуатацию машин&gt;&lt;К-т к позиции на з/п машинистов&gt;&lt;К-т к позиции на материалы&gt;
&lt;К-т к позиции на трудозатраты рабочих&gt;&lt;К-т к позиции на трудозатраты механизаторов&gt;
</t>
        </r>
      </text>
    </comment>
    <comment ref="H1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&lt;Общая стоимость ПЗ по позиции в базисных ценах с учетом к-тов к итогам&gt;&lt;Сумма НР по позиции при расчете в базисных ценах&gt;&lt;Сумма СП по позиции при расчете в базисных ценах&gt;</t>
        </r>
      </text>
    </comment>
    <comment ref="I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индекса к позиции&gt; &lt;Индекс к позиции на МАТ&gt;&lt;Индекс к позиции на ОЗП&gt;&lt;Индекс к позиции на ЭМ&gt;&lt;Индекс к позиции на ЗПМ&gt;&lt;Индекс к СМР&gt; &lt;Нормы НР по позиции при БИМ&gt;%=&lt;Нормы НР(неокругл.) по позиции для баз.цен&gt;%*&lt;К-ты к НР по позиции для БИМ&gt; &lt;Нормы СП по позиции при БИМ&gt;%=&lt;Нормы СП(неокругл.) по позиции для баз.цен&gt;%*&lt;К-ты к СП по позиции для БИМ&gt; 
</t>
        </r>
      </text>
    </comment>
    <comment ref="J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&lt;Общая стоимость ПЗ по позиции для БИМ до начисления НР и СП&gt;&lt;Сумма НР по позиции для БИМ&gt;&lt;Сумма СП по позиции для БИМ&gt;</t>
        </r>
      </text>
    </comment>
    <comment ref="K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&lt;Уровень цен позиции&gt;</t>
        </r>
      </text>
    </comment>
    <comment ref="L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&lt;Признак материала - позиции&gt;</t>
        </r>
      </text>
    </comment>
    <comment ref="M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&lt;ТЗ по позиции всего&gt;
&lt;ТЗМ по позиции всего&gt;
</t>
        </r>
      </text>
    </comment>
    <comment ref="N1" authorId="3" shapeId="0">
      <text>
        <r>
          <rPr>
            <sz val="8"/>
            <color indexed="81"/>
            <rFont val="Tahoma"/>
            <family val="2"/>
            <charset val="204"/>
          </rPr>
          <t xml:space="preserve"> &lt;Общая стоимость ОЗП по позиции для БИМ до начисления НР и СП&gt;</t>
        </r>
      </text>
    </comment>
    <comment ref="O1" authorId="3" shapeId="0">
      <text>
        <r>
          <rPr>
            <sz val="8"/>
            <color indexed="81"/>
            <rFont val="Tahoma"/>
            <family val="2"/>
            <charset val="204"/>
          </rPr>
          <t xml:space="preserve"> &lt;Общая стоимость ЗПМ по позиции для БИМ до начисления НР и СП&gt;</t>
        </r>
      </text>
    </comment>
  </commentList>
</comments>
</file>

<file path=xl/comments25.xml><?xml version="1.0" encoding="utf-8"?>
<comments xmlns="http://schemas.openxmlformats.org/spreadsheetml/2006/main">
  <authors>
    <author>Alex Sosedko</author>
    <author>Comp</author>
    <author>Осипов</author>
    <author>Alex</author>
  </authors>
  <commentList>
    <comment ref="A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&lt;Номер позиции по смете&gt;</t>
        </r>
      </text>
    </comment>
    <comment ref="B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&lt;Обоснование (код) позиции&gt;
&lt;Примечание&gt;
&lt;Комментарии из базы данных к расценке&gt; 
</t>
        </r>
      </text>
    </comment>
    <comment ref="C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&lt;Наименование (текстовая часть) расценки&gt;    
&lt;Формула расчета стоимости единицы&gt;                                     
&lt;Обоснование коэффициентов&gt;
</t>
        </r>
      </text>
    </comment>
    <comment ref="D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&lt;Ед. измерения по расценке&gt;</t>
        </r>
      </text>
    </comment>
    <comment ref="E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&lt;Количество всего (физ. объем) по позиции&gt;&lt;Нормы НР 2001г. по позиции&gt;&lt;Нормы СП 2001г. по позиции&gt;</t>
        </r>
      </text>
    </comment>
    <comment ref="F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&lt;Исходное значение ПЗ по позиции на единицу&gt;</t>
        </r>
      </text>
    </comment>
    <comment ref="G1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&lt;К-т к позиции на прямые затраты&gt;&lt;К-т к позиции на основную з/п&gt;&lt;К-т к позиции на эксплуатацию машин&gt;&lt;К-т к позиции на з/п машинистов&gt;&lt;К-т к позиции на материалы&gt;&lt;К-т к позиции на трудозатраты рабочих&gt;&lt;К-т к позиции на трудозатраты механизаторов&gt;&lt;К-ты к НР по позиции для баз.цен&gt;&lt;К-ты к СП по позиции для баз.цен&gt;
</t>
        </r>
      </text>
    </comment>
    <comment ref="H1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&lt;Общая стоимость ПЗ по позиции в базисных ценах с учетом к-тов к итогам&gt;&lt;Сумма НР по позиции при расчете в базисных ценах&gt;&lt;Сумма СП по позиции при расчете в базисных ценах&gt;</t>
        </r>
      </text>
    </comment>
    <comment ref="I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индекса к позиции&gt; &lt;Индекс к позиции на ОЗП&gt;&lt;Индекс к позиции на ЭМ&gt;&lt;Индекс к позиции на ЗПМ&gt;&lt;Индекс к позиции на МАТ&gt;&lt;Индекс к СМР&gt;&lt;К-ты к НР по позиции для БИМ&gt;&lt;К-ты к СП по позиции для БИМ&gt;</t>
        </r>
      </text>
    </comment>
    <comment ref="J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&lt;Общая стоимость ПЗ по позиции для БИМ до начисления НР и СП&gt;&lt;Сумма НР по позиции для БИМ&gt;&lt;Сумма СП по позиции для БИМ&gt;</t>
        </r>
      </text>
    </comment>
    <comment ref="K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&lt;Общая стоимость ПЗ по позиции в текущих ценах до начисления НР и СП&gt;</t>
        </r>
      </text>
    </comment>
    <comment ref="L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&lt;Уровень цен позиции&gt;</t>
        </r>
      </text>
    </comment>
    <comment ref="M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&lt;Признак материала - позиции&gt;</t>
        </r>
      </text>
    </comment>
  </commentList>
</comments>
</file>

<file path=xl/comments26.xml><?xml version="1.0" encoding="utf-8"?>
<comments xmlns="http://schemas.openxmlformats.org/spreadsheetml/2006/main">
  <authors>
    <author>Alex Sosedko</author>
    <author>Comp</author>
    <author>Осипов</author>
    <author>Сергей</author>
  </authors>
  <commentList>
    <comment ref="A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&lt;Номер позиции по смете&gt;</t>
        </r>
      </text>
    </comment>
    <comment ref="B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&lt;Обоснование (код) позиции&gt;
&lt;Примечание&gt;
&lt;Комментарии из базы данных к расценке&gt; 
</t>
        </r>
      </text>
    </comment>
    <comment ref="C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&lt;Наименование (текстовая часть) расценки&gt;    
&lt;Формула расчета стоимости единицы&gt;                                     
&lt;Обоснование коэффициентов&gt;
</t>
        </r>
      </text>
    </comment>
    <comment ref="D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&lt;Ед. измерения по расценке&gt;</t>
        </r>
      </text>
    </comment>
    <comment ref="E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&lt;Количество всего (физ. объем) по позиции&gt;&lt;Нормы НР(неокругл.) по позиции для баз.цен&gt;&lt;Нормы СП(неокругл.) по позиции для баз.цен&gt;&lt;Формула расчета физ. объема&gt;</t>
        </r>
      </text>
    </comment>
    <comment ref="F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&lt;Исходное значение ПЗ по позиции на единицу&gt;</t>
        </r>
      </text>
    </comment>
    <comment ref="G1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&lt;К-т к позиции на прямые затраты&gt;&lt;К-т к позиции на основную з/п&gt;&lt;К-т к позиции на эксплуатацию машин&gt;&lt;К-т к позиции на з/п машинистов&gt;&lt;К-т к позиции на материалы&gt;
&lt;К-т к позиции на трудозатраты рабочих&gt;&lt;К-т к позиции на трудозатраты механизаторов&gt;
</t>
        </r>
      </text>
    </comment>
    <comment ref="H1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&lt;Общая стоимость ПЗ по позиции в базисных ценах с учетом к-тов к итогам&gt;&lt;Сумма НР по позиции при расчете в базисных ценах&gt;&lt;Сумма СП по позиции при расчете в базисных ценах&gt;</t>
        </r>
      </text>
    </comment>
    <comment ref="I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индекса к позиции&gt; &lt;Индекс к позиции на МАТ&gt;&lt;Индекс к позиции на ОЗП&gt;&lt;Индекс к позиции на ЭМ&gt;&lt;Индекс к позиции на ЗПМ&gt;&lt;Индекс к СМР&gt; &lt;Нормы НР по позиции при БИМ&gt;%=&lt;Нормы НР(неокругл.) по позиции для баз.цен&gt;%*&lt;К-ты к НР по позиции для БИМ&gt; &lt;Нормы СП по позиции при БИМ&gt;%=&lt;Нормы СП(неокругл.) по позиции для баз.цен&gt;%*&lt;К-ты к СП по позиции для БИМ&gt; 
</t>
        </r>
      </text>
    </comment>
    <comment ref="J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&lt;Общая стоимость ПЗ по позиции для БИМ до начисления НР и СП&gt;&lt;Сумма НР по позиции для БИМ&gt;&lt;Сумма СП по позиции для БИМ&gt;</t>
        </r>
      </text>
    </comment>
    <comment ref="K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&lt;Уровень цен позиции&gt;</t>
        </r>
      </text>
    </comment>
    <comment ref="L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&lt;Признак материала - позиции&gt;</t>
        </r>
      </text>
    </comment>
    <comment ref="M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&lt;ТЗ по позиции всего&gt;
&lt;ТЗМ по позиции всего&gt;
</t>
        </r>
      </text>
    </comment>
    <comment ref="N1" authorId="3" shapeId="0">
      <text>
        <r>
          <rPr>
            <sz val="8"/>
            <color indexed="81"/>
            <rFont val="Tahoma"/>
            <family val="2"/>
            <charset val="204"/>
          </rPr>
          <t xml:space="preserve"> &lt;Общая стоимость ОЗП по позиции для БИМ до начисления НР и СП&gt;</t>
        </r>
      </text>
    </comment>
    <comment ref="O1" authorId="3" shapeId="0">
      <text>
        <r>
          <rPr>
            <sz val="8"/>
            <color indexed="81"/>
            <rFont val="Tahoma"/>
            <family val="2"/>
            <charset val="204"/>
          </rPr>
          <t xml:space="preserve"> &lt;Общая стоимость ЗПМ по позиции для БИМ до начисления НР и СП&gt;</t>
        </r>
      </text>
    </comment>
  </commentList>
</comments>
</file>

<file path=xl/comments27.xml><?xml version="1.0" encoding="utf-8"?>
<comments xmlns="http://schemas.openxmlformats.org/spreadsheetml/2006/main">
  <authors>
    <author>Alex Sosedko</author>
    <author>Comp</author>
    <author>Осипов</author>
    <author>Alex</author>
  </authors>
  <commentList>
    <comment ref="A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&lt;Номер позиции по смете&gt;</t>
        </r>
      </text>
    </comment>
    <comment ref="B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&lt;Обоснование (код) позиции&gt;
&lt;Примечание&gt;
&lt;Комментарии из базы данных к расценке&gt; 
</t>
        </r>
      </text>
    </comment>
    <comment ref="C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&lt;Наименование (текстовая часть) расценки&gt;    
&lt;Формула расчета стоимости единицы&gt;                                     
&lt;Обоснование коэффициентов&gt;
</t>
        </r>
      </text>
    </comment>
    <comment ref="D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&lt;Ед. измерения по расценке&gt;</t>
        </r>
      </text>
    </comment>
    <comment ref="E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&lt;Количество всего (физ. объем) по позиции&gt;&lt;Нормы НР 2001г. по позиции&gt;&lt;Нормы СП 2001г. по позиции&gt;</t>
        </r>
      </text>
    </comment>
    <comment ref="F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&lt;Исходное значение ПЗ по позиции на единицу&gt;</t>
        </r>
      </text>
    </comment>
    <comment ref="G1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&lt;К-т к позиции на прямые затраты&gt;&lt;К-т к позиции на основную з/п&gt;&lt;К-т к позиции на эксплуатацию машин&gt;&lt;К-т к позиции на з/п машинистов&gt;&lt;К-т к позиции на материалы&gt;&lt;К-т к позиции на трудозатраты рабочих&gt;&lt;К-т к позиции на трудозатраты механизаторов&gt;&lt;К-ты к НР по позиции для баз.цен&gt;&lt;К-ты к СП по позиции для баз.цен&gt;
</t>
        </r>
      </text>
    </comment>
    <comment ref="H1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&lt;Общая стоимость ПЗ по позиции в базисных ценах с учетом к-тов к итогам&gt;&lt;Сумма НР по позиции при расчете в базисных ценах&gt;&lt;Сумма СП по позиции при расчете в базисных ценах&gt;</t>
        </r>
      </text>
    </comment>
    <comment ref="I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индекса к позиции&gt; &lt;Индекс к позиции на ОЗП&gt;&lt;Индекс к позиции на ЭМ&gt;&lt;Индекс к позиции на ЗПМ&gt;&lt;Индекс к позиции на МАТ&gt;&lt;Индекс к СМР&gt;&lt;К-ты к НР по позиции для БИМ&gt;&lt;К-ты к СП по позиции для БИМ&gt;</t>
        </r>
      </text>
    </comment>
    <comment ref="J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&lt;Общая стоимость ПЗ по позиции для БИМ до начисления НР и СП&gt;&lt;Сумма НР по позиции для БИМ&gt;&lt;Сумма СП по позиции для БИМ&gt;</t>
        </r>
      </text>
    </comment>
    <comment ref="K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&lt;Общая стоимость ПЗ по позиции в текущих ценах до начисления НР и СП&gt;</t>
        </r>
      </text>
    </comment>
    <comment ref="L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&lt;Уровень цен позиции&gt;</t>
        </r>
      </text>
    </comment>
    <comment ref="M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&lt;Признак материала - позиции&gt;</t>
        </r>
      </text>
    </comment>
  </commentList>
</comments>
</file>

<file path=xl/comments28.xml><?xml version="1.0" encoding="utf-8"?>
<comments xmlns="http://schemas.openxmlformats.org/spreadsheetml/2006/main">
  <authors>
    <author>Alex Sosedko</author>
    <author>Comp</author>
    <author>Осипов</author>
    <author>Сергей</author>
  </authors>
  <commentList>
    <comment ref="A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&lt;Номер позиции по смете&gt;</t>
        </r>
      </text>
    </comment>
    <comment ref="B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&lt;Обоснование (код) позиции&gt;
&lt;Примечание&gt;
&lt;Комментарии из базы данных к расценке&gt; 
</t>
        </r>
      </text>
    </comment>
    <comment ref="C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&lt;Наименование (текстовая часть) расценки&gt;    
&lt;Формула расчета стоимости единицы&gt;                                     
&lt;Обоснование коэффициентов&gt;
</t>
        </r>
      </text>
    </comment>
    <comment ref="D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&lt;Ед. измерения по расценке&gt;</t>
        </r>
      </text>
    </comment>
    <comment ref="E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&lt;Количество всего (физ. объем) по позиции&gt;&lt;Нормы НР(неокругл.) по позиции для баз.цен&gt;&lt;Нормы СП(неокругл.) по позиции для баз.цен&gt;&lt;Формула расчета физ. объема&gt;</t>
        </r>
      </text>
    </comment>
    <comment ref="F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&lt;Исходное значение ПЗ по позиции на единицу&gt;</t>
        </r>
      </text>
    </comment>
    <comment ref="G1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&lt;К-т к позиции на прямые затраты&gt;&lt;К-т к позиции на основную з/п&gt;&lt;К-т к позиции на эксплуатацию машин&gt;&lt;К-т к позиции на з/п машинистов&gt;&lt;К-т к позиции на материалы&gt;
&lt;К-т к позиции на трудозатраты рабочих&gt;&lt;К-т к позиции на трудозатраты механизаторов&gt;
</t>
        </r>
      </text>
    </comment>
    <comment ref="H1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&lt;Общая стоимость ПЗ по позиции в базисных ценах с учетом к-тов к итогам&gt;&lt;Сумма НР по позиции при расчете в базисных ценах&gt;&lt;Сумма СП по позиции при расчете в базисных ценах&gt;</t>
        </r>
      </text>
    </comment>
    <comment ref="I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индекса к позиции&gt; &lt;Индекс к позиции на МАТ&gt;&lt;Индекс к позиции на ОЗП&gt;&lt;Индекс к позиции на ЭМ&gt;&lt;Индекс к позиции на ЗПМ&gt;&lt;Индекс к СМР&gt; &lt;Нормы НР по позиции при БИМ&gt;%=&lt;Нормы НР(неокругл.) по позиции для баз.цен&gt;%*&lt;К-ты к НР по позиции для БИМ&gt; &lt;Нормы СП по позиции при БИМ&gt;%=&lt;Нормы СП(неокругл.) по позиции для баз.цен&gt;%*&lt;К-ты к СП по позиции для БИМ&gt; 
</t>
        </r>
      </text>
    </comment>
    <comment ref="J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&lt;Общая стоимость ПЗ по позиции для БИМ до начисления НР и СП&gt;&lt;Сумма НР по позиции для БИМ&gt;&lt;Сумма СП по позиции для БИМ&gt;</t>
        </r>
      </text>
    </comment>
    <comment ref="K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&lt;Уровень цен позиции&gt;</t>
        </r>
      </text>
    </comment>
    <comment ref="L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&lt;Признак материала - позиции&gt;</t>
        </r>
      </text>
    </comment>
    <comment ref="M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&lt;ТЗ по позиции всего&gt;
&lt;ТЗМ по позиции всего&gt;
</t>
        </r>
      </text>
    </comment>
    <comment ref="N1" authorId="3" shapeId="0">
      <text>
        <r>
          <rPr>
            <sz val="8"/>
            <color indexed="81"/>
            <rFont val="Tahoma"/>
            <family val="2"/>
            <charset val="204"/>
          </rPr>
          <t xml:space="preserve"> &lt;Общая стоимость ОЗП по позиции для БИМ до начисления НР и СП&gt;</t>
        </r>
      </text>
    </comment>
    <comment ref="O1" authorId="3" shapeId="0">
      <text>
        <r>
          <rPr>
            <sz val="8"/>
            <color indexed="81"/>
            <rFont val="Tahoma"/>
            <family val="2"/>
            <charset val="204"/>
          </rPr>
          <t xml:space="preserve"> &lt;Общая стоимость ЗПМ по позиции для БИМ до начисления НР и СП&gt;</t>
        </r>
      </text>
    </comment>
  </commentList>
</comments>
</file>

<file path=xl/comments29.xml><?xml version="1.0" encoding="utf-8"?>
<comments xmlns="http://schemas.openxmlformats.org/spreadsheetml/2006/main">
  <authors>
    <author>Alex Sosedko</author>
    <author>Comp</author>
    <author>Осипов</author>
    <author>Alex</author>
  </authors>
  <commentList>
    <comment ref="A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&lt;Номер позиции по смете&gt;</t>
        </r>
      </text>
    </comment>
    <comment ref="B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&lt;Обоснование (код) позиции&gt;
&lt;Примечание&gt;
&lt;Комментарии из базы данных к расценке&gt; 
</t>
        </r>
      </text>
    </comment>
    <comment ref="C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&lt;Наименование (текстовая часть) расценки&gt;    
&lt;Формула расчета стоимости единицы&gt;                                     
&lt;Обоснование коэффициентов&gt;
</t>
        </r>
      </text>
    </comment>
    <comment ref="D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&lt;Ед. измерения по расценке&gt;</t>
        </r>
      </text>
    </comment>
    <comment ref="E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&lt;Количество всего (физ. объем) по позиции&gt;&lt;Нормы НР 2001г. по позиции&gt;&lt;Нормы СП 2001г. по позиции&gt;</t>
        </r>
      </text>
    </comment>
    <comment ref="F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&lt;Исходное значение ПЗ по позиции на единицу&gt;</t>
        </r>
      </text>
    </comment>
    <comment ref="G1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&lt;К-т к позиции на прямые затраты&gt;&lt;К-т к позиции на основную з/п&gt;&lt;К-т к позиции на эксплуатацию машин&gt;&lt;К-т к позиции на з/п машинистов&gt;&lt;К-т к позиции на материалы&gt;&lt;К-т к позиции на трудозатраты рабочих&gt;&lt;К-т к позиции на трудозатраты механизаторов&gt;&lt;К-ты к НР по позиции для баз.цен&gt;&lt;К-ты к СП по позиции для баз.цен&gt;
</t>
        </r>
      </text>
    </comment>
    <comment ref="H1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&lt;Общая стоимость ПЗ по позиции в базисных ценах с учетом к-тов к итогам&gt;&lt;Сумма НР по позиции при расчете в базисных ценах&gt;&lt;Сумма СП по позиции при расчете в базисных ценах&gt;</t>
        </r>
      </text>
    </comment>
    <comment ref="I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индекса к позиции&gt; &lt;Индекс к позиции на ОЗП&gt;&lt;Индекс к позиции на ЭМ&gt;&lt;Индекс к позиции на ЗПМ&gt;&lt;Индекс к позиции на МАТ&gt;&lt;Индекс к СМР&gt;&lt;К-ты к НР по позиции для БИМ&gt;&lt;К-ты к СП по позиции для БИМ&gt;</t>
        </r>
      </text>
    </comment>
    <comment ref="J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&lt;Общая стоимость ПЗ по позиции для БИМ до начисления НР и СП&gt;&lt;Сумма НР по позиции для БИМ&gt;&lt;Сумма СП по позиции для БИМ&gt;</t>
        </r>
      </text>
    </comment>
    <comment ref="K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&lt;Общая стоимость ПЗ по позиции в текущих ценах до начисления НР и СП&gt;</t>
        </r>
      </text>
    </comment>
    <comment ref="L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&lt;Уровень цен позиции&gt;</t>
        </r>
      </text>
    </comment>
    <comment ref="M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&lt;Признак материала - позиции&gt;</t>
        </r>
      </text>
    </comment>
  </commentList>
</comments>
</file>

<file path=xl/comments30.xml><?xml version="1.0" encoding="utf-8"?>
<comments xmlns="http://schemas.openxmlformats.org/spreadsheetml/2006/main">
  <authors>
    <author>Alex Sosedko</author>
    <author>Comp</author>
    <author>Осипов</author>
    <author>Сергей</author>
  </authors>
  <commentList>
    <comment ref="A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&lt;Номер позиции по смете&gt;</t>
        </r>
      </text>
    </comment>
    <comment ref="B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&lt;Обоснование (код) позиции&gt;
&lt;Примечание&gt;
&lt;Комментарии из базы данных к расценке&gt; 
</t>
        </r>
      </text>
    </comment>
    <comment ref="C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&lt;Наименование (текстовая часть) расценки&gt;    
&lt;Формула расчета стоимости единицы&gt;                                     
&lt;Обоснование коэффициентов&gt;
</t>
        </r>
      </text>
    </comment>
    <comment ref="D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&lt;Ед. измерения по расценке&gt;</t>
        </r>
      </text>
    </comment>
    <comment ref="E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&lt;Количество всего (физ. объем) по позиции&gt;&lt;Нормы НР(неокругл.) по позиции для баз.цен&gt;&lt;Нормы СП(неокругл.) по позиции для баз.цен&gt;&lt;Формула расчета физ. объема&gt;</t>
        </r>
      </text>
    </comment>
    <comment ref="F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&lt;Исходное значение ПЗ по позиции на единицу&gt;</t>
        </r>
      </text>
    </comment>
    <comment ref="G1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&lt;К-т к позиции на прямые затраты&gt;&lt;К-т к позиции на основную з/п&gt;&lt;К-т к позиции на эксплуатацию машин&gt;&lt;К-т к позиции на з/п машинистов&gt;&lt;К-т к позиции на материалы&gt;
&lt;К-т к позиции на трудозатраты рабочих&gt;&lt;К-т к позиции на трудозатраты механизаторов&gt;
</t>
        </r>
      </text>
    </comment>
    <comment ref="H1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&lt;Общая стоимость ПЗ по позиции в базисных ценах с учетом к-тов к итогам&gt;&lt;Сумма НР по позиции при расчете в базисных ценах&gt;&lt;Сумма СП по позиции при расчете в базисных ценах&gt;</t>
        </r>
      </text>
    </comment>
    <comment ref="I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индекса к позиции&gt; &lt;Индекс к позиции на МАТ&gt;&lt;Индекс к позиции на ОЗП&gt;&lt;Индекс к позиции на ЭМ&gt;&lt;Индекс к позиции на ЗПМ&gt;&lt;Индекс к СМР&gt; &lt;Нормы НР по позиции при БИМ&gt;%=&lt;Нормы НР(неокругл.) по позиции для баз.цен&gt;%*&lt;К-ты к НР по позиции для БИМ&gt; &lt;Нормы СП по позиции при БИМ&gt;%=&lt;Нормы СП(неокругл.) по позиции для баз.цен&gt;%*&lt;К-ты к СП по позиции для БИМ&gt; 
</t>
        </r>
      </text>
    </comment>
    <comment ref="J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&lt;Общая стоимость ПЗ по позиции для БИМ до начисления НР и СП&gt;&lt;Сумма НР по позиции для БИМ&gt;&lt;Сумма СП по позиции для БИМ&gt;</t>
        </r>
      </text>
    </comment>
    <comment ref="K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&lt;Уровень цен позиции&gt;</t>
        </r>
      </text>
    </comment>
    <comment ref="L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&lt;Признак материала - позиции&gt;</t>
        </r>
      </text>
    </comment>
    <comment ref="M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&lt;ТЗ по позиции всего&gt;
&lt;ТЗМ по позиции всего&gt;
</t>
        </r>
      </text>
    </comment>
    <comment ref="N1" authorId="3" shapeId="0">
      <text>
        <r>
          <rPr>
            <sz val="8"/>
            <color indexed="81"/>
            <rFont val="Tahoma"/>
            <family val="2"/>
            <charset val="204"/>
          </rPr>
          <t xml:space="preserve"> &lt;Общая стоимость ОЗП по позиции для БИМ до начисления НР и СП&gt;</t>
        </r>
      </text>
    </comment>
    <comment ref="O1" authorId="3" shapeId="0">
      <text>
        <r>
          <rPr>
            <sz val="8"/>
            <color indexed="81"/>
            <rFont val="Tahoma"/>
            <family val="2"/>
            <charset val="204"/>
          </rPr>
          <t xml:space="preserve"> &lt;Общая стоимость ЗПМ по позиции для БИМ до начисления НР и СП&gt;</t>
        </r>
      </text>
    </comment>
  </commentList>
</comments>
</file>

<file path=xl/comments31.xml><?xml version="1.0" encoding="utf-8"?>
<comments xmlns="http://schemas.openxmlformats.org/spreadsheetml/2006/main">
  <authors>
    <author>Alex Sosedko</author>
    <author>Comp</author>
    <author>Осипов</author>
    <author>Alex</author>
  </authors>
  <commentList>
    <comment ref="A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&lt;Номер позиции по смете&gt;</t>
        </r>
      </text>
    </comment>
    <comment ref="B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&lt;Обоснование (код) позиции&gt;
&lt;Примечание&gt;
&lt;Комментарии из базы данных к расценке&gt; 
</t>
        </r>
      </text>
    </comment>
    <comment ref="C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&lt;Наименование (текстовая часть) расценки&gt;    
&lt;Формула расчета стоимости единицы&gt;                                     
&lt;Обоснование коэффициентов&gt;
</t>
        </r>
      </text>
    </comment>
    <comment ref="D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&lt;Ед. измерения по расценке&gt;</t>
        </r>
      </text>
    </comment>
    <comment ref="E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&lt;Количество всего (физ. объем) по позиции&gt;&lt;Нормы НР 2001г. по позиции&gt;&lt;Нормы СП 2001г. по позиции&gt;</t>
        </r>
      </text>
    </comment>
    <comment ref="F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&lt;Исходное значение ПЗ по позиции на единицу&gt;</t>
        </r>
      </text>
    </comment>
    <comment ref="G1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&lt;К-т к позиции на прямые затраты&gt;&lt;К-т к позиции на основную з/п&gt;&lt;К-т к позиции на эксплуатацию машин&gt;&lt;К-т к позиции на з/п машинистов&gt;&lt;К-т к позиции на материалы&gt;&lt;К-т к позиции на трудозатраты рабочих&gt;&lt;К-т к позиции на трудозатраты механизаторов&gt;&lt;К-ты к НР по позиции для баз.цен&gt;&lt;К-ты к СП по позиции для баз.цен&gt;
</t>
        </r>
      </text>
    </comment>
    <comment ref="H1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&lt;Общая стоимость ПЗ по позиции в базисных ценах с учетом к-тов к итогам&gt;&lt;Сумма НР по позиции при расчете в базисных ценах&gt;&lt;Сумма СП по позиции при расчете в базисных ценах&gt;</t>
        </r>
      </text>
    </comment>
    <comment ref="I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индекса к позиции&gt; &lt;Индекс к позиции на ОЗП&gt;&lt;Индекс к позиции на ЭМ&gt;&lt;Индекс к позиции на ЗПМ&gt;&lt;Индекс к позиции на МАТ&gt;&lt;Индекс к СМР&gt;&lt;К-ты к НР по позиции для БИМ&gt;&lt;К-ты к СП по позиции для БИМ&gt;</t>
        </r>
      </text>
    </comment>
    <comment ref="J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&lt;Общая стоимость ПЗ по позиции для БИМ до начисления НР и СП&gt;&lt;Сумма НР по позиции для БИМ&gt;&lt;Сумма СП по позиции для БИМ&gt;</t>
        </r>
      </text>
    </comment>
    <comment ref="K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&lt;Общая стоимость ПЗ по позиции в текущих ценах до начисления НР и СП&gt;</t>
        </r>
      </text>
    </comment>
    <comment ref="L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&lt;Уровень цен позиции&gt;</t>
        </r>
      </text>
    </comment>
    <comment ref="M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&lt;Признак материала - позиции&gt;</t>
        </r>
      </text>
    </comment>
  </commentList>
</comments>
</file>

<file path=xl/comments32.xml><?xml version="1.0" encoding="utf-8"?>
<comments xmlns="http://schemas.openxmlformats.org/spreadsheetml/2006/main">
  <authors>
    <author>Alex Sosedko</author>
    <author>Comp</author>
    <author>Осипов</author>
    <author>Сергей</author>
  </authors>
  <commentList>
    <comment ref="A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&lt;Номер позиции по смете&gt;</t>
        </r>
      </text>
    </comment>
    <comment ref="B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&lt;Обоснование (код) позиции&gt;
&lt;Примечание&gt;
&lt;Комментарии из базы данных к расценке&gt; 
</t>
        </r>
      </text>
    </comment>
    <comment ref="C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&lt;Наименование (текстовая часть) расценки&gt;    
&lt;Формула расчета стоимости единицы&gt;                                     
&lt;Обоснование коэффициентов&gt;
</t>
        </r>
      </text>
    </comment>
    <comment ref="D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&lt;Ед. измерения по расценке&gt;</t>
        </r>
      </text>
    </comment>
    <comment ref="E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&lt;Количество всего (физ. объем) по позиции&gt;&lt;Нормы НР(неокругл.) по позиции для баз.цен&gt;&lt;Нормы СП(неокругл.) по позиции для баз.цен&gt;&lt;Формула расчета физ. объема&gt;</t>
        </r>
      </text>
    </comment>
    <comment ref="F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&lt;Исходное значение ПЗ по позиции на единицу&gt;</t>
        </r>
      </text>
    </comment>
    <comment ref="G1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&lt;К-т к позиции на прямые затраты&gt;&lt;К-т к позиции на основную з/п&gt;&lt;К-т к позиции на эксплуатацию машин&gt;&lt;К-т к позиции на з/п машинистов&gt;&lt;К-т к позиции на материалы&gt;
&lt;К-т к позиции на трудозатраты рабочих&gt;&lt;К-т к позиции на трудозатраты механизаторов&gt;
</t>
        </r>
      </text>
    </comment>
    <comment ref="H1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&lt;Общая стоимость ПЗ по позиции в базисных ценах с учетом к-тов к итогам&gt;&lt;Сумма НР по позиции при расчете в базисных ценах&gt;&lt;Сумма СП по позиции при расчете в базисных ценах&gt;</t>
        </r>
      </text>
    </comment>
    <comment ref="I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индекса к позиции&gt; &lt;Индекс к позиции на МАТ&gt;&lt;Индекс к позиции на ОЗП&gt;&lt;Индекс к позиции на ЭМ&gt;&lt;Индекс к позиции на ЗПМ&gt;&lt;Индекс к СМР&gt; &lt;Нормы НР по позиции при БИМ&gt;%=&lt;Нормы НР(неокругл.) по позиции для баз.цен&gt;%*&lt;К-ты к НР по позиции для БИМ&gt; &lt;Нормы СП по позиции при БИМ&gt;%=&lt;Нормы СП(неокругл.) по позиции для баз.цен&gt;%*&lt;К-ты к СП по позиции для БИМ&gt; 
</t>
        </r>
      </text>
    </comment>
    <comment ref="J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&lt;Общая стоимость ПЗ по позиции для БИМ до начисления НР и СП&gt;&lt;Сумма НР по позиции для БИМ&gt;&lt;Сумма СП по позиции для БИМ&gt;</t>
        </r>
      </text>
    </comment>
    <comment ref="K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&lt;Уровень цен позиции&gt;</t>
        </r>
      </text>
    </comment>
    <comment ref="L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&lt;Признак материала - позиции&gt;</t>
        </r>
      </text>
    </comment>
    <comment ref="M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&lt;ТЗ по позиции всего&gt;
&lt;ТЗМ по позиции всего&gt;
</t>
        </r>
      </text>
    </comment>
    <comment ref="N1" authorId="3" shapeId="0">
      <text>
        <r>
          <rPr>
            <sz val="8"/>
            <color indexed="81"/>
            <rFont val="Tahoma"/>
            <family val="2"/>
            <charset val="204"/>
          </rPr>
          <t xml:space="preserve"> &lt;Общая стоимость ОЗП по позиции для БИМ до начисления НР и СП&gt;</t>
        </r>
      </text>
    </comment>
    <comment ref="O1" authorId="3" shapeId="0">
      <text>
        <r>
          <rPr>
            <sz val="8"/>
            <color indexed="81"/>
            <rFont val="Tahoma"/>
            <family val="2"/>
            <charset val="204"/>
          </rPr>
          <t xml:space="preserve"> &lt;Общая стоимость ЗПМ по позиции для БИМ до начисления НР и СП&gt;</t>
        </r>
      </text>
    </comment>
  </commentList>
</comments>
</file>

<file path=xl/comments33.xml><?xml version="1.0" encoding="utf-8"?>
<comments xmlns="http://schemas.openxmlformats.org/spreadsheetml/2006/main">
  <authors>
    <author>Alex Sosedko</author>
    <author>Comp</author>
    <author>Осипов</author>
    <author>Alex</author>
  </authors>
  <commentList>
    <comment ref="A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&lt;Номер позиции по смете&gt;</t>
        </r>
      </text>
    </comment>
    <comment ref="B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&lt;Обоснование (код) позиции&gt;
&lt;Примечание&gt;
&lt;Комментарии из базы данных к расценке&gt; 
</t>
        </r>
      </text>
    </comment>
    <comment ref="C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&lt;Наименование (текстовая часть) расценки&gt;    
&lt;Формула расчета стоимости единицы&gt;                                     
&lt;Обоснование коэффициентов&gt;
</t>
        </r>
      </text>
    </comment>
    <comment ref="D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&lt;Ед. измерения по расценке&gt;</t>
        </r>
      </text>
    </comment>
    <comment ref="E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&lt;Количество всего (физ. объем) по позиции&gt;&lt;Нормы НР 2001г. по позиции&gt;&lt;Нормы СП 2001г. по позиции&gt;</t>
        </r>
      </text>
    </comment>
    <comment ref="F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&lt;Исходное значение ПЗ по позиции на единицу&gt;</t>
        </r>
      </text>
    </comment>
    <comment ref="G1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&lt;К-т к позиции на прямые затраты&gt;&lt;К-т к позиции на основную з/п&gt;&lt;К-т к позиции на эксплуатацию машин&gt;&lt;К-т к позиции на з/п машинистов&gt;&lt;К-т к позиции на материалы&gt;&lt;К-т к позиции на трудозатраты рабочих&gt;&lt;К-т к позиции на трудозатраты механизаторов&gt;&lt;К-ты к НР по позиции для баз.цен&gt;&lt;К-ты к СП по позиции для баз.цен&gt;
</t>
        </r>
      </text>
    </comment>
    <comment ref="H1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&lt;Общая стоимость ПЗ по позиции в базисных ценах с учетом к-тов к итогам&gt;&lt;Сумма НР по позиции при расчете в базисных ценах&gt;&lt;Сумма СП по позиции при расчете в базисных ценах&gt;</t>
        </r>
      </text>
    </comment>
    <comment ref="I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индекса к позиции&gt; &lt;Индекс к позиции на ОЗП&gt;&lt;Индекс к позиции на ЭМ&gt;&lt;Индекс к позиции на ЗПМ&gt;&lt;Индекс к позиции на МАТ&gt;&lt;Индекс к СМР&gt;&lt;К-ты к НР по позиции для БИМ&gt;&lt;К-ты к СП по позиции для БИМ&gt;</t>
        </r>
      </text>
    </comment>
    <comment ref="J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&lt;Общая стоимость ПЗ по позиции для БИМ до начисления НР и СП&gt;&lt;Сумма НР по позиции для БИМ&gt;&lt;Сумма СП по позиции для БИМ&gt;</t>
        </r>
      </text>
    </comment>
    <comment ref="K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&lt;Общая стоимость ПЗ по позиции в текущих ценах до начисления НР и СП&gt;</t>
        </r>
      </text>
    </comment>
    <comment ref="L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&lt;Уровень цен позиции&gt;</t>
        </r>
      </text>
    </comment>
    <comment ref="M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&lt;Признак материала - позиции&gt;</t>
        </r>
      </text>
    </comment>
  </commentList>
</comments>
</file>

<file path=xl/comments34.xml><?xml version="1.0" encoding="utf-8"?>
<comments xmlns="http://schemas.openxmlformats.org/spreadsheetml/2006/main">
  <authors>
    <author>Alex Sosedko</author>
    <author>Comp</author>
    <author>Осипов</author>
    <author>Сергей</author>
  </authors>
  <commentList>
    <comment ref="A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&lt;Номер позиции по смете&gt;</t>
        </r>
      </text>
    </comment>
    <comment ref="B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&lt;Обоснование (код) позиции&gt;
&lt;Примечание&gt;
&lt;Комментарии из базы данных к расценке&gt; 
</t>
        </r>
      </text>
    </comment>
    <comment ref="C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&lt;Наименование (текстовая часть) расценки&gt;    
&lt;Формула расчета стоимости единицы&gt;                                     
&lt;Обоснование коэффициентов&gt;
</t>
        </r>
      </text>
    </comment>
    <comment ref="D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&lt;Ед. измерения по расценке&gt;</t>
        </r>
      </text>
    </comment>
    <comment ref="E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&lt;Количество всего (физ. объем) по позиции&gt;&lt;Нормы НР(неокругл.) по позиции для баз.цен&gt;&lt;Нормы СП(неокругл.) по позиции для баз.цен&gt;&lt;Формула расчета физ. объема&gt;</t>
        </r>
      </text>
    </comment>
    <comment ref="F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&lt;Исходное значение ПЗ по позиции на единицу&gt;</t>
        </r>
      </text>
    </comment>
    <comment ref="G1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&lt;К-т к позиции на прямые затраты&gt;&lt;К-т к позиции на основную з/п&gt;&lt;К-т к позиции на эксплуатацию машин&gt;&lt;К-т к позиции на з/п машинистов&gt;&lt;К-т к позиции на материалы&gt;
&lt;К-т к позиции на трудозатраты рабочих&gt;&lt;К-т к позиции на трудозатраты механизаторов&gt;
</t>
        </r>
      </text>
    </comment>
    <comment ref="H1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&lt;Общая стоимость ПЗ по позиции в базисных ценах с учетом к-тов к итогам&gt;&lt;Сумма НР по позиции при расчете в базисных ценах&gt;&lt;Сумма СП по позиции при расчете в базисных ценах&gt;</t>
        </r>
      </text>
    </comment>
    <comment ref="I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индекса к позиции&gt; &lt;Индекс к позиции на МАТ&gt;&lt;Индекс к позиции на ОЗП&gt;&lt;Индекс к позиции на ЭМ&gt;&lt;Индекс к позиции на ЗПМ&gt;&lt;Индекс к СМР&gt; &lt;Нормы НР по позиции при БИМ&gt;%=&lt;Нормы НР(неокругл.) по позиции для баз.цен&gt;%*&lt;К-ты к НР по позиции для БИМ&gt; &lt;Нормы СП по позиции при БИМ&gt;%=&lt;Нормы СП(неокругл.) по позиции для баз.цен&gt;%*&lt;К-ты к СП по позиции для БИМ&gt; 
</t>
        </r>
      </text>
    </comment>
    <comment ref="J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&lt;Общая стоимость ПЗ по позиции для БИМ до начисления НР и СП&gt;&lt;Сумма НР по позиции для БИМ&gt;&lt;Сумма СП по позиции для БИМ&gt;</t>
        </r>
      </text>
    </comment>
    <comment ref="K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&lt;Уровень цен позиции&gt;</t>
        </r>
      </text>
    </comment>
    <comment ref="L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&lt;Признак материала - позиции&gt;</t>
        </r>
      </text>
    </comment>
    <comment ref="M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&lt;ТЗ по позиции всего&gt;
&lt;ТЗМ по позиции всего&gt;
</t>
        </r>
      </text>
    </comment>
    <comment ref="N1" authorId="3" shapeId="0">
      <text>
        <r>
          <rPr>
            <sz val="8"/>
            <color indexed="81"/>
            <rFont val="Tahoma"/>
            <family val="2"/>
            <charset val="204"/>
          </rPr>
          <t xml:space="preserve"> &lt;Общая стоимость ОЗП по позиции для БИМ до начисления НР и СП&gt;</t>
        </r>
      </text>
    </comment>
    <comment ref="O1" authorId="3" shapeId="0">
      <text>
        <r>
          <rPr>
            <sz val="8"/>
            <color indexed="81"/>
            <rFont val="Tahoma"/>
            <family val="2"/>
            <charset val="204"/>
          </rPr>
          <t xml:space="preserve"> &lt;Общая стоимость ЗПМ по позиции для БИМ до начисления НР и СП&gt;</t>
        </r>
      </text>
    </comment>
  </commentList>
</comments>
</file>

<file path=xl/comments35.xml><?xml version="1.0" encoding="utf-8"?>
<comments xmlns="http://schemas.openxmlformats.org/spreadsheetml/2006/main">
  <authors>
    <author>Alex Sosedko</author>
    <author>Comp</author>
    <author>Осипов</author>
    <author>Alex</author>
  </authors>
  <commentList>
    <comment ref="A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&lt;Номер позиции по смете&gt;</t>
        </r>
      </text>
    </comment>
    <comment ref="B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&lt;Обоснование (код) позиции&gt;
&lt;Примечание&gt;
&lt;Комментарии из базы данных к расценке&gt; 
</t>
        </r>
      </text>
    </comment>
    <comment ref="C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&lt;Наименование (текстовая часть) расценки&gt;    
&lt;Формула расчета стоимости единицы&gt;                                     
&lt;Обоснование коэффициентов&gt;
</t>
        </r>
      </text>
    </comment>
    <comment ref="D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&lt;Ед. измерения по расценке&gt;</t>
        </r>
      </text>
    </comment>
    <comment ref="E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&lt;Количество всего (физ. объем) по позиции&gt;&lt;Нормы НР 2001г. по позиции&gt;&lt;Нормы СП 2001г. по позиции&gt;</t>
        </r>
      </text>
    </comment>
    <comment ref="F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&lt;Исходное значение ПЗ по позиции на единицу&gt;</t>
        </r>
      </text>
    </comment>
    <comment ref="G1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&lt;К-т к позиции на прямые затраты&gt;&lt;К-т к позиции на основную з/п&gt;&lt;К-т к позиции на эксплуатацию машин&gt;&lt;К-т к позиции на з/п машинистов&gt;&lt;К-т к позиции на материалы&gt;&lt;К-т к позиции на трудозатраты рабочих&gt;&lt;К-т к позиции на трудозатраты механизаторов&gt;&lt;К-ты к НР по позиции для баз.цен&gt;&lt;К-ты к СП по позиции для баз.цен&gt;
</t>
        </r>
      </text>
    </comment>
    <comment ref="H1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&lt;Общая стоимость ПЗ по позиции в базисных ценах с учетом к-тов к итогам&gt;&lt;Сумма НР по позиции при расчете в базисных ценах&gt;&lt;Сумма СП по позиции при расчете в базисных ценах&gt;</t>
        </r>
      </text>
    </comment>
    <comment ref="I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индекса к позиции&gt; &lt;Индекс к позиции на ОЗП&gt;&lt;Индекс к позиции на ЭМ&gt;&lt;Индекс к позиции на ЗПМ&gt;&lt;Индекс к позиции на МАТ&gt;&lt;Индекс к СМР&gt;&lt;К-ты к НР по позиции для БИМ&gt;&lt;К-ты к СП по позиции для БИМ&gt;</t>
        </r>
      </text>
    </comment>
    <comment ref="J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&lt;Общая стоимость ПЗ по позиции для БИМ до начисления НР и СП&gt;&lt;Сумма НР по позиции для БИМ&gt;&lt;Сумма СП по позиции для БИМ&gt;</t>
        </r>
      </text>
    </comment>
    <comment ref="K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&lt;Общая стоимость ПЗ по позиции в текущих ценах до начисления НР и СП&gt;</t>
        </r>
      </text>
    </comment>
    <comment ref="L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&lt;Уровень цен позиции&gt;</t>
        </r>
      </text>
    </comment>
    <comment ref="M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&lt;Признак материала - позиции&gt;</t>
        </r>
      </text>
    </comment>
  </commentList>
</comments>
</file>

<file path=xl/comments36.xml><?xml version="1.0" encoding="utf-8"?>
<comments xmlns="http://schemas.openxmlformats.org/spreadsheetml/2006/main">
  <authors>
    <author>Alex Sosedko</author>
    <author>Comp</author>
    <author>Осипов</author>
    <author>Сергей</author>
  </authors>
  <commentList>
    <comment ref="A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&lt;Номер позиции по смете&gt;</t>
        </r>
      </text>
    </comment>
    <comment ref="B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&lt;Обоснование (код) позиции&gt;
&lt;Примечание&gt;
&lt;Комментарии из базы данных к расценке&gt; 
</t>
        </r>
      </text>
    </comment>
    <comment ref="C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&lt;Наименование (текстовая часть) расценки&gt;    
&lt;Формула расчета стоимости единицы&gt;                                     
&lt;Обоснование коэффициентов&gt;
</t>
        </r>
      </text>
    </comment>
    <comment ref="D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&lt;Ед. измерения по расценке&gt;</t>
        </r>
      </text>
    </comment>
    <comment ref="E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&lt;Количество всего (физ. объем) по позиции&gt;&lt;Нормы НР(неокругл.) по позиции для баз.цен&gt;&lt;Нормы СП(неокругл.) по позиции для баз.цен&gt;&lt;Формула расчета физ. объема&gt;</t>
        </r>
      </text>
    </comment>
    <comment ref="F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&lt;Исходное значение ПЗ по позиции на единицу&gt;</t>
        </r>
      </text>
    </comment>
    <comment ref="G1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&lt;К-т к позиции на прямые затраты&gt;&lt;К-т к позиции на основную з/п&gt;&lt;К-т к позиции на эксплуатацию машин&gt;&lt;К-т к позиции на з/п машинистов&gt;&lt;К-т к позиции на материалы&gt;
&lt;К-т к позиции на трудозатраты рабочих&gt;&lt;К-т к позиции на трудозатраты механизаторов&gt;
</t>
        </r>
      </text>
    </comment>
    <comment ref="H1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&lt;Общая стоимость ПЗ по позиции в базисных ценах с учетом к-тов к итогам&gt;&lt;Сумма НР по позиции при расчете в базисных ценах&gt;&lt;Сумма СП по позиции при расчете в базисных ценах&gt;</t>
        </r>
      </text>
    </comment>
    <comment ref="I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индекса к позиции&gt; &lt;Индекс к позиции на МАТ&gt;&lt;Индекс к позиции на ОЗП&gt;&lt;Индекс к позиции на ЭМ&gt;&lt;Индекс к позиции на ЗПМ&gt;&lt;Индекс к СМР&gt; &lt;Нормы НР по позиции при БИМ&gt;%=&lt;Нормы НР(неокругл.) по позиции для баз.цен&gt;%*&lt;К-ты к НР по позиции для БИМ&gt; &lt;Нормы СП по позиции при БИМ&gt;%=&lt;Нормы СП(неокругл.) по позиции для баз.цен&gt;%*&lt;К-ты к СП по позиции для БИМ&gt; 
</t>
        </r>
      </text>
    </comment>
    <comment ref="J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&lt;Общая стоимость ПЗ по позиции для БИМ до начисления НР и СП&gt;&lt;Сумма НР по позиции для БИМ&gt;&lt;Сумма СП по позиции для БИМ&gt;</t>
        </r>
      </text>
    </comment>
    <comment ref="K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&lt;Уровень цен позиции&gt;</t>
        </r>
      </text>
    </comment>
    <comment ref="L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&lt;Признак материала - позиции&gt;</t>
        </r>
      </text>
    </comment>
    <comment ref="M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&lt;ТЗ по позиции всего&gt;
&lt;ТЗМ по позиции всего&gt;
</t>
        </r>
      </text>
    </comment>
    <comment ref="N1" authorId="3" shapeId="0">
      <text>
        <r>
          <rPr>
            <sz val="8"/>
            <color indexed="81"/>
            <rFont val="Tahoma"/>
            <family val="2"/>
            <charset val="204"/>
          </rPr>
          <t xml:space="preserve"> &lt;Общая стоимость ОЗП по позиции для БИМ до начисления НР и СП&gt;</t>
        </r>
      </text>
    </comment>
    <comment ref="O1" authorId="3" shapeId="0">
      <text>
        <r>
          <rPr>
            <sz val="8"/>
            <color indexed="81"/>
            <rFont val="Tahoma"/>
            <family val="2"/>
            <charset val="204"/>
          </rPr>
          <t xml:space="preserve"> &lt;Общая стоимость ЗПМ по позиции для БИМ до начисления НР и СП&gt;</t>
        </r>
      </text>
    </comment>
  </commentList>
</comments>
</file>

<file path=xl/comments37.xml><?xml version="1.0" encoding="utf-8"?>
<comments xmlns="http://schemas.openxmlformats.org/spreadsheetml/2006/main">
  <authors>
    <author>Alex Sosedko</author>
    <author>Comp</author>
    <author>Осипов</author>
    <author>Alex</author>
  </authors>
  <commentList>
    <comment ref="A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&lt;Номер позиции по смете&gt;</t>
        </r>
      </text>
    </comment>
    <comment ref="B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&lt;Обоснование (код) позиции&gt;
&lt;Примечание&gt;
&lt;Комментарии из базы данных к расценке&gt; 
</t>
        </r>
      </text>
    </comment>
    <comment ref="C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&lt;Наименование (текстовая часть) расценки&gt;    
&lt;Формула расчета стоимости единицы&gt;                                     
&lt;Обоснование коэффициентов&gt;
</t>
        </r>
      </text>
    </comment>
    <comment ref="D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&lt;Ед. измерения по расценке&gt;</t>
        </r>
      </text>
    </comment>
    <comment ref="E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&lt;Количество всего (физ. объем) по позиции&gt;&lt;Нормы НР 2001г. по позиции&gt;&lt;Нормы СП 2001г. по позиции&gt;</t>
        </r>
      </text>
    </comment>
    <comment ref="F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&lt;Исходное значение ПЗ по позиции на единицу&gt;</t>
        </r>
      </text>
    </comment>
    <comment ref="G1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&lt;К-т к позиции на прямые затраты&gt;&lt;К-т к позиции на основную з/п&gt;&lt;К-т к позиции на эксплуатацию машин&gt;&lt;К-т к позиции на з/п машинистов&gt;&lt;К-т к позиции на материалы&gt;&lt;К-т к позиции на трудозатраты рабочих&gt;&lt;К-т к позиции на трудозатраты механизаторов&gt;&lt;К-ты к НР по позиции для баз.цен&gt;&lt;К-ты к СП по позиции для баз.цен&gt;
</t>
        </r>
      </text>
    </comment>
    <comment ref="H1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&lt;Общая стоимость ПЗ по позиции в базисных ценах с учетом к-тов к итогам&gt;&lt;Сумма НР по позиции при расчете в базисных ценах&gt;&lt;Сумма СП по позиции при расчете в базисных ценах&gt;</t>
        </r>
      </text>
    </comment>
    <comment ref="I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индекса к позиции&gt; &lt;Индекс к позиции на ОЗП&gt;&lt;Индекс к позиции на ЭМ&gt;&lt;Индекс к позиции на ЗПМ&gt;&lt;Индекс к позиции на МАТ&gt;&lt;Индекс к СМР&gt;&lt;К-ты к НР по позиции для БИМ&gt;&lt;К-ты к СП по позиции для БИМ&gt;</t>
        </r>
      </text>
    </comment>
    <comment ref="J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&lt;Общая стоимость ПЗ по позиции для БИМ до начисления НР и СП&gt;&lt;Сумма НР по позиции для БИМ&gt;&lt;Сумма СП по позиции для БИМ&gt;</t>
        </r>
      </text>
    </comment>
    <comment ref="K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&lt;Общая стоимость ПЗ по позиции в текущих ценах до начисления НР и СП&gt;</t>
        </r>
      </text>
    </comment>
    <comment ref="L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&lt;Уровень цен позиции&gt;</t>
        </r>
      </text>
    </comment>
    <comment ref="M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&lt;Признак материала - позиции&gt;</t>
        </r>
      </text>
    </comment>
  </commentList>
</comments>
</file>

<file path=xl/comments38.xml><?xml version="1.0" encoding="utf-8"?>
<comments xmlns="http://schemas.openxmlformats.org/spreadsheetml/2006/main">
  <authors>
    <author>Alex Sosedko</author>
    <author>Comp</author>
    <author>Осипов</author>
    <author>Сергей</author>
  </authors>
  <commentList>
    <comment ref="A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&lt;Номер позиции по смете&gt;</t>
        </r>
      </text>
    </comment>
    <comment ref="B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&lt;Обоснование (код) позиции&gt;
&lt;Примечание&gt;
&lt;Комментарии из базы данных к расценке&gt; 
</t>
        </r>
      </text>
    </comment>
    <comment ref="C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&lt;Наименование (текстовая часть) расценки&gt;    
&lt;Формула расчета стоимости единицы&gt;                                     
&lt;Обоснование коэффициентов&gt;
</t>
        </r>
      </text>
    </comment>
    <comment ref="D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&lt;Ед. измерения по расценке&gt;</t>
        </r>
      </text>
    </comment>
    <comment ref="E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&lt;Количество всего (физ. объем) по позиции&gt;&lt;Нормы НР(неокругл.) по позиции для баз.цен&gt;&lt;Нормы СП(неокругл.) по позиции для баз.цен&gt;&lt;Формула расчета физ. объема&gt;</t>
        </r>
      </text>
    </comment>
    <comment ref="F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&lt;Исходное значение ПЗ по позиции на единицу&gt;</t>
        </r>
      </text>
    </comment>
    <comment ref="G1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&lt;К-т к позиции на прямые затраты&gt;&lt;К-т к позиции на основную з/п&gt;&lt;К-т к позиции на эксплуатацию машин&gt;&lt;К-т к позиции на з/п машинистов&gt;&lt;К-т к позиции на материалы&gt;
&lt;К-т к позиции на трудозатраты рабочих&gt;&lt;К-т к позиции на трудозатраты механизаторов&gt;
</t>
        </r>
      </text>
    </comment>
    <comment ref="H1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&lt;Общая стоимость ПЗ по позиции в базисных ценах с учетом к-тов к итогам&gt;&lt;Сумма НР по позиции при расчете в базисных ценах&gt;&lt;Сумма СП по позиции при расчете в базисных ценах&gt;</t>
        </r>
      </text>
    </comment>
    <comment ref="I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индекса к позиции&gt; &lt;Индекс к позиции на МАТ&gt;&lt;Индекс к позиции на ОЗП&gt;&lt;Индекс к позиции на ЭМ&gt;&lt;Индекс к позиции на ЗПМ&gt;&lt;Индекс к СМР&gt; &lt;Нормы НР по позиции при БИМ&gt;%=&lt;Нормы НР(неокругл.) по позиции для баз.цен&gt;%*&lt;К-ты к НР по позиции для БИМ&gt; &lt;Нормы СП по позиции при БИМ&gt;%=&lt;Нормы СП(неокругл.) по позиции для баз.цен&gt;%*&lt;К-ты к СП по позиции для БИМ&gt; 
</t>
        </r>
      </text>
    </comment>
    <comment ref="J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&lt;Общая стоимость ПЗ по позиции для БИМ до начисления НР и СП&gt;&lt;Сумма НР по позиции для БИМ&gt;&lt;Сумма СП по позиции для БИМ&gt;</t>
        </r>
      </text>
    </comment>
    <comment ref="K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&lt;Уровень цен позиции&gt;</t>
        </r>
      </text>
    </comment>
    <comment ref="L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&lt;Признак материала - позиции&gt;</t>
        </r>
      </text>
    </comment>
    <comment ref="M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&lt;ТЗ по позиции всего&gt;
&lt;ТЗМ по позиции всего&gt;
</t>
        </r>
      </text>
    </comment>
    <comment ref="N1" authorId="3" shapeId="0">
      <text>
        <r>
          <rPr>
            <sz val="8"/>
            <color indexed="81"/>
            <rFont val="Tahoma"/>
            <family val="2"/>
            <charset val="204"/>
          </rPr>
          <t xml:space="preserve"> &lt;Общая стоимость ОЗП по позиции для БИМ до начисления НР и СП&gt;</t>
        </r>
      </text>
    </comment>
    <comment ref="O1" authorId="3" shapeId="0">
      <text>
        <r>
          <rPr>
            <sz val="8"/>
            <color indexed="81"/>
            <rFont val="Tahoma"/>
            <family val="2"/>
            <charset val="204"/>
          </rPr>
          <t xml:space="preserve"> &lt;Общая стоимость ЗПМ по позиции для БИМ до начисления НР и СП&gt;</t>
        </r>
      </text>
    </comment>
  </commentList>
</comments>
</file>

<file path=xl/comments39.xml><?xml version="1.0" encoding="utf-8"?>
<comments xmlns="http://schemas.openxmlformats.org/spreadsheetml/2006/main">
  <authors>
    <author>Alex Sosedko</author>
    <author>Comp</author>
    <author>Осипов</author>
    <author>Alex</author>
  </authors>
  <commentList>
    <comment ref="A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&lt;Номер позиции по смете&gt;</t>
        </r>
      </text>
    </comment>
    <comment ref="B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&lt;Обоснование (код) позиции&gt;
&lt;Примечание&gt;
&lt;Комментарии из базы данных к расценке&gt; 
</t>
        </r>
      </text>
    </comment>
    <comment ref="C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&lt;Наименование (текстовая часть) расценки&gt;    
&lt;Формула расчета стоимости единицы&gt;                                     
&lt;Обоснование коэффициентов&gt;
</t>
        </r>
      </text>
    </comment>
    <comment ref="D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&lt;Ед. измерения по расценке&gt;</t>
        </r>
      </text>
    </comment>
    <comment ref="E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&lt;Количество всего (физ. объем) по позиции&gt;&lt;Нормы НР 2001г. по позиции&gt;&lt;Нормы СП 2001г. по позиции&gt;</t>
        </r>
      </text>
    </comment>
    <comment ref="F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&lt;Исходное значение ПЗ по позиции на единицу&gt;</t>
        </r>
      </text>
    </comment>
    <comment ref="G1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&lt;К-т к позиции на прямые затраты&gt;&lt;К-т к позиции на основную з/п&gt;&lt;К-т к позиции на эксплуатацию машин&gt;&lt;К-т к позиции на з/п машинистов&gt;&lt;К-т к позиции на материалы&gt;&lt;К-т к позиции на трудозатраты рабочих&gt;&lt;К-т к позиции на трудозатраты механизаторов&gt;&lt;К-ты к НР по позиции для баз.цен&gt;&lt;К-ты к СП по позиции для баз.цен&gt;
</t>
        </r>
      </text>
    </comment>
    <comment ref="H1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&lt;Общая стоимость ПЗ по позиции в базисных ценах с учетом к-тов к итогам&gt;&lt;Сумма НР по позиции при расчете в базисных ценах&gt;&lt;Сумма СП по позиции при расчете в базисных ценах&gt;</t>
        </r>
      </text>
    </comment>
    <comment ref="I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индекса к позиции&gt; &lt;Индекс к позиции на ОЗП&gt;&lt;Индекс к позиции на ЭМ&gt;&lt;Индекс к позиции на ЗПМ&gt;&lt;Индекс к позиции на МАТ&gt;&lt;Индекс к СМР&gt;&lt;К-ты к НР по позиции для БИМ&gt;&lt;К-ты к СП по позиции для БИМ&gt;</t>
        </r>
      </text>
    </comment>
    <comment ref="J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&lt;Общая стоимость ПЗ по позиции для БИМ до начисления НР и СП&gt;&lt;Сумма НР по позиции для БИМ&gt;&lt;Сумма СП по позиции для БИМ&gt;</t>
        </r>
      </text>
    </comment>
    <comment ref="K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&lt;Общая стоимость ПЗ по позиции в текущих ценах до начисления НР и СП&gt;</t>
        </r>
      </text>
    </comment>
    <comment ref="L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&lt;Уровень цен позиции&gt;</t>
        </r>
      </text>
    </comment>
    <comment ref="M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&lt;Признак материала - позиции&gt;</t>
        </r>
      </text>
    </comment>
  </commentList>
</comments>
</file>

<file path=xl/comments40.xml><?xml version="1.0" encoding="utf-8"?>
<comments xmlns="http://schemas.openxmlformats.org/spreadsheetml/2006/main">
  <authors>
    <author>Alex Sosedko</author>
    <author>Comp</author>
    <author>Осипов</author>
    <author>Сергей</author>
  </authors>
  <commentList>
    <comment ref="A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&lt;Номер позиции по смете&gt;</t>
        </r>
      </text>
    </comment>
    <comment ref="B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&lt;Обоснование (код) позиции&gt;
&lt;Примечание&gt;
&lt;Комментарии из базы данных к расценке&gt; 
</t>
        </r>
      </text>
    </comment>
    <comment ref="C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&lt;Наименование (текстовая часть) расценки&gt;    
&lt;Формула расчета стоимости единицы&gt;                                     
&lt;Обоснование коэффициентов&gt;
</t>
        </r>
      </text>
    </comment>
    <comment ref="D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&lt;Ед. измерения по расценке&gt;</t>
        </r>
      </text>
    </comment>
    <comment ref="E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&lt;Количество всего (физ. объем) по позиции&gt;&lt;Нормы НР(неокругл.) по позиции для баз.цен&gt;&lt;Нормы СП(неокругл.) по позиции для баз.цен&gt;&lt;Формула расчета физ. объема&gt;</t>
        </r>
      </text>
    </comment>
    <comment ref="F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&lt;Исходное значение ПЗ по позиции на единицу&gt;</t>
        </r>
      </text>
    </comment>
    <comment ref="G1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&lt;К-т к позиции на прямые затраты&gt;&lt;К-т к позиции на основную з/п&gt;&lt;К-т к позиции на эксплуатацию машин&gt;&lt;К-т к позиции на з/п машинистов&gt;&lt;К-т к позиции на материалы&gt;
&lt;К-т к позиции на трудозатраты рабочих&gt;&lt;К-т к позиции на трудозатраты механизаторов&gt;
</t>
        </r>
      </text>
    </comment>
    <comment ref="H1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&lt;Общая стоимость ПЗ по позиции в базисных ценах с учетом к-тов к итогам&gt;&lt;Сумма НР по позиции при расчете в базисных ценах&gt;&lt;Сумма СП по позиции при расчете в базисных ценах&gt;</t>
        </r>
      </text>
    </comment>
    <comment ref="I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индекса к позиции&gt; &lt;Индекс к позиции на МАТ&gt;&lt;Индекс к позиции на ОЗП&gt;&lt;Индекс к позиции на ЭМ&gt;&lt;Индекс к позиции на ЗПМ&gt;&lt;Индекс к СМР&gt; &lt;Нормы НР по позиции при БИМ&gt;%=&lt;Нормы НР(неокругл.) по позиции для баз.цен&gt;%*&lt;К-ты к НР по позиции для БИМ&gt; &lt;Нормы СП по позиции при БИМ&gt;%=&lt;Нормы СП(неокругл.) по позиции для баз.цен&gt;%*&lt;К-ты к СП по позиции для БИМ&gt; 
</t>
        </r>
      </text>
    </comment>
    <comment ref="J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&lt;Общая стоимость ПЗ по позиции для БИМ до начисления НР и СП&gt;&lt;Сумма НР по позиции для БИМ&gt;&lt;Сумма СП по позиции для БИМ&gt;</t>
        </r>
      </text>
    </comment>
    <comment ref="K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&lt;Уровень цен позиции&gt;</t>
        </r>
      </text>
    </comment>
    <comment ref="L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&lt;Признак материала - позиции&gt;</t>
        </r>
      </text>
    </comment>
    <comment ref="M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&lt;ТЗ по позиции всего&gt;
&lt;ТЗМ по позиции всего&gt;
</t>
        </r>
      </text>
    </comment>
    <comment ref="N1" authorId="3" shapeId="0">
      <text>
        <r>
          <rPr>
            <sz val="8"/>
            <color indexed="81"/>
            <rFont val="Tahoma"/>
            <family val="2"/>
            <charset val="204"/>
          </rPr>
          <t xml:space="preserve"> &lt;Общая стоимость ОЗП по позиции для БИМ до начисления НР и СП&gt;</t>
        </r>
      </text>
    </comment>
    <comment ref="O1" authorId="3" shapeId="0">
      <text>
        <r>
          <rPr>
            <sz val="8"/>
            <color indexed="81"/>
            <rFont val="Tahoma"/>
            <family val="2"/>
            <charset val="204"/>
          </rPr>
          <t xml:space="preserve"> &lt;Общая стоимость ЗПМ по позиции для БИМ до начисления НР и СП&gt;</t>
        </r>
      </text>
    </comment>
  </commentList>
</comments>
</file>

<file path=xl/comments41.xml><?xml version="1.0" encoding="utf-8"?>
<comments xmlns="http://schemas.openxmlformats.org/spreadsheetml/2006/main">
  <authors>
    <author>Alex Sosedko</author>
    <author>Comp</author>
    <author>Осипов</author>
    <author>Alex</author>
  </authors>
  <commentList>
    <comment ref="A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&lt;Номер позиции по смете&gt;</t>
        </r>
      </text>
    </comment>
    <comment ref="B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&lt;Обоснование (код) позиции&gt;
&lt;Примечание&gt;
&lt;Комментарии из базы данных к расценке&gt; 
</t>
        </r>
      </text>
    </comment>
    <comment ref="C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&lt;Наименование (текстовая часть) расценки&gt;    
&lt;Формула расчета стоимости единицы&gt;                                     
&lt;Обоснование коэффициентов&gt;
</t>
        </r>
      </text>
    </comment>
    <comment ref="D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&lt;Ед. измерения по расценке&gt;</t>
        </r>
      </text>
    </comment>
    <comment ref="E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&lt;Количество всего (физ. объем) по позиции&gt;&lt;Нормы НР 2001г. по позиции&gt;&lt;Нормы СП 2001г. по позиции&gt;</t>
        </r>
      </text>
    </comment>
    <comment ref="F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&lt;Исходное значение ПЗ по позиции на единицу&gt;</t>
        </r>
      </text>
    </comment>
    <comment ref="G1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&lt;К-т к позиции на прямые затраты&gt;&lt;К-т к позиции на основную з/п&gt;&lt;К-т к позиции на эксплуатацию машин&gt;&lt;К-т к позиции на з/п машинистов&gt;&lt;К-т к позиции на материалы&gt;&lt;К-т к позиции на трудозатраты рабочих&gt;&lt;К-т к позиции на трудозатраты механизаторов&gt;&lt;К-ты к НР по позиции для баз.цен&gt;&lt;К-ты к СП по позиции для баз.цен&gt;
</t>
        </r>
      </text>
    </comment>
    <comment ref="H1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&lt;Общая стоимость ПЗ по позиции в базисных ценах с учетом к-тов к итогам&gt;&lt;Сумма НР по позиции при расчете в базисных ценах&gt;&lt;Сумма СП по позиции при расчете в базисных ценах&gt;</t>
        </r>
      </text>
    </comment>
    <comment ref="I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индекса к позиции&gt; &lt;Индекс к позиции на ОЗП&gt;&lt;Индекс к позиции на ЭМ&gt;&lt;Индекс к позиции на ЗПМ&gt;&lt;Индекс к позиции на МАТ&gt;&lt;Индекс к СМР&gt;&lt;К-ты к НР по позиции для БИМ&gt;&lt;К-ты к СП по позиции для БИМ&gt;</t>
        </r>
      </text>
    </comment>
    <comment ref="J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&lt;Общая стоимость ПЗ по позиции для БИМ до начисления НР и СП&gt;&lt;Сумма НР по позиции для БИМ&gt;&lt;Сумма СП по позиции для БИМ&gt;</t>
        </r>
      </text>
    </comment>
    <comment ref="K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&lt;Общая стоимость ПЗ по позиции в текущих ценах до начисления НР и СП&gt;</t>
        </r>
      </text>
    </comment>
    <comment ref="L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&lt;Уровень цен позиции&gt;</t>
        </r>
      </text>
    </comment>
    <comment ref="M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&lt;Признак материала - позиции&gt;</t>
        </r>
      </text>
    </comment>
  </commentList>
</comments>
</file>

<file path=xl/comments42.xml><?xml version="1.0" encoding="utf-8"?>
<comments xmlns="http://schemas.openxmlformats.org/spreadsheetml/2006/main">
  <authors>
    <author>Alex Sosedko</author>
    <author>Comp</author>
    <author>Осипов</author>
    <author>Сергей</author>
  </authors>
  <commentList>
    <comment ref="A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&lt;Номер позиции по смете&gt;</t>
        </r>
      </text>
    </comment>
    <comment ref="B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&lt;Обоснование (код) позиции&gt;
&lt;Примечание&gt;
&lt;Комментарии из базы данных к расценке&gt; 
</t>
        </r>
      </text>
    </comment>
    <comment ref="C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&lt;Наименование (текстовая часть) расценки&gt;    
&lt;Формула расчета стоимости единицы&gt;                                     
&lt;Обоснование коэффициентов&gt;
</t>
        </r>
      </text>
    </comment>
    <comment ref="D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&lt;Ед. измерения по расценке&gt;</t>
        </r>
      </text>
    </comment>
    <comment ref="E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&lt;Количество всего (физ. объем) по позиции&gt;&lt;Нормы НР(неокругл.) по позиции для баз.цен&gt;&lt;Нормы СП(неокругл.) по позиции для баз.цен&gt;&lt;Формула расчета физ. объема&gt;</t>
        </r>
      </text>
    </comment>
    <comment ref="F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&lt;Исходное значение ПЗ по позиции на единицу&gt;</t>
        </r>
      </text>
    </comment>
    <comment ref="G1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&lt;К-т к позиции на прямые затраты&gt;&lt;К-т к позиции на основную з/п&gt;&lt;К-т к позиции на эксплуатацию машин&gt;&lt;К-т к позиции на з/п машинистов&gt;&lt;К-т к позиции на материалы&gt;
&lt;К-т к позиции на трудозатраты рабочих&gt;&lt;К-т к позиции на трудозатраты механизаторов&gt;
</t>
        </r>
      </text>
    </comment>
    <comment ref="H1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&lt;Общая стоимость ПЗ по позиции в базисных ценах с учетом к-тов к итогам&gt;&lt;Сумма НР по позиции при расчете в базисных ценах&gt;&lt;Сумма СП по позиции при расчете в базисных ценах&gt;</t>
        </r>
      </text>
    </comment>
    <comment ref="I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индекса к позиции&gt; &lt;Индекс к позиции на МАТ&gt;&lt;Индекс к позиции на ОЗП&gt;&lt;Индекс к позиции на ЭМ&gt;&lt;Индекс к позиции на ЗПМ&gt;&lt;Индекс к СМР&gt; &lt;Нормы НР по позиции при БИМ&gt;%=&lt;Нормы НР(неокругл.) по позиции для баз.цен&gt;%*&lt;К-ты к НР по позиции для БИМ&gt; &lt;Нормы СП по позиции при БИМ&gt;%=&lt;Нормы СП(неокругл.) по позиции для баз.цен&gt;%*&lt;К-ты к СП по позиции для БИМ&gt; 
</t>
        </r>
      </text>
    </comment>
    <comment ref="J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&lt;Общая стоимость ПЗ по позиции для БИМ до начисления НР и СП&gt;&lt;Сумма НР по позиции для БИМ&gt;&lt;Сумма СП по позиции для БИМ&gt;</t>
        </r>
      </text>
    </comment>
    <comment ref="K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&lt;Уровень цен позиции&gt;</t>
        </r>
      </text>
    </comment>
    <comment ref="L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&lt;Признак материала - позиции&gt;</t>
        </r>
      </text>
    </comment>
    <comment ref="M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&lt;ТЗ по позиции всего&gt;
&lt;ТЗМ по позиции всего&gt;
</t>
        </r>
      </text>
    </comment>
    <comment ref="N1" authorId="3" shapeId="0">
      <text>
        <r>
          <rPr>
            <sz val="8"/>
            <color indexed="81"/>
            <rFont val="Tahoma"/>
            <family val="2"/>
            <charset val="204"/>
          </rPr>
          <t xml:space="preserve"> &lt;Общая стоимость ОЗП по позиции для БИМ до начисления НР и СП&gt;</t>
        </r>
      </text>
    </comment>
    <comment ref="O1" authorId="3" shapeId="0">
      <text>
        <r>
          <rPr>
            <sz val="8"/>
            <color indexed="81"/>
            <rFont val="Tahoma"/>
            <family val="2"/>
            <charset val="204"/>
          </rPr>
          <t xml:space="preserve"> &lt;Общая стоимость ЗПМ по позиции для БИМ до начисления НР и СП&gt;</t>
        </r>
      </text>
    </comment>
  </commentList>
</comments>
</file>

<file path=xl/comments43.xml><?xml version="1.0" encoding="utf-8"?>
<comments xmlns="http://schemas.openxmlformats.org/spreadsheetml/2006/main">
  <authors>
    <author>Alex Sosedko</author>
    <author>Comp</author>
    <author>Осипов</author>
    <author>Alex</author>
  </authors>
  <commentList>
    <comment ref="A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&lt;Номер позиции по смете&gt;</t>
        </r>
      </text>
    </comment>
    <comment ref="B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&lt;Обоснование (код) позиции&gt;
&lt;Примечание&gt;
&lt;Комментарии из базы данных к расценке&gt; 
</t>
        </r>
      </text>
    </comment>
    <comment ref="C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&lt;Наименование (текстовая часть) расценки&gt;    
&lt;Формула расчета стоимости единицы&gt;                                     
&lt;Обоснование коэффициентов&gt;
</t>
        </r>
      </text>
    </comment>
    <comment ref="D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&lt;Ед. измерения по расценке&gt;</t>
        </r>
      </text>
    </comment>
    <comment ref="E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&lt;Количество всего (физ. объем) по позиции&gt;&lt;Нормы НР 2001г. по позиции&gt;&lt;Нормы СП 2001г. по позиции&gt;</t>
        </r>
      </text>
    </comment>
    <comment ref="F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&lt;Исходное значение ПЗ по позиции на единицу&gt;</t>
        </r>
      </text>
    </comment>
    <comment ref="G1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&lt;К-т к позиции на прямые затраты&gt;&lt;К-т к позиции на основную з/п&gt;&lt;К-т к позиции на эксплуатацию машин&gt;&lt;К-т к позиции на з/п машинистов&gt;&lt;К-т к позиции на материалы&gt;&lt;К-т к позиции на трудозатраты рабочих&gt;&lt;К-т к позиции на трудозатраты механизаторов&gt;&lt;К-ты к НР по позиции для баз.цен&gt;&lt;К-ты к СП по позиции для баз.цен&gt;
</t>
        </r>
      </text>
    </comment>
    <comment ref="H1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&lt;Общая стоимость ПЗ по позиции в базисных ценах с учетом к-тов к итогам&gt;&lt;Сумма НР по позиции при расчете в базисных ценах&gt;&lt;Сумма СП по позиции при расчете в базисных ценах&gt;</t>
        </r>
      </text>
    </comment>
    <comment ref="I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индекса к позиции&gt; &lt;Индекс к позиции на ОЗП&gt;&lt;Индекс к позиции на ЭМ&gt;&lt;Индекс к позиции на ЗПМ&gt;&lt;Индекс к позиции на МАТ&gt;&lt;Индекс к СМР&gt;&lt;К-ты к НР по позиции для БИМ&gt;&lt;К-ты к СП по позиции для БИМ&gt;</t>
        </r>
      </text>
    </comment>
    <comment ref="J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&lt;Общая стоимость ПЗ по позиции для БИМ до начисления НР и СП&gt;&lt;Сумма НР по позиции для БИМ&gt;&lt;Сумма СП по позиции для БИМ&gt;</t>
        </r>
      </text>
    </comment>
    <comment ref="K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&lt;Общая стоимость ПЗ по позиции в текущих ценах до начисления НР и СП&gt;</t>
        </r>
      </text>
    </comment>
    <comment ref="L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&lt;Уровень цен позиции&gt;</t>
        </r>
      </text>
    </comment>
    <comment ref="M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&lt;Признак материала - позиции&gt;</t>
        </r>
      </text>
    </comment>
  </commentList>
</comments>
</file>

<file path=xl/comments44.xml><?xml version="1.0" encoding="utf-8"?>
<comments xmlns="http://schemas.openxmlformats.org/spreadsheetml/2006/main">
  <authors>
    <author>Alex Sosedko</author>
    <author>Comp</author>
    <author>Осипов</author>
    <author>Сергей</author>
  </authors>
  <commentList>
    <comment ref="A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&lt;Номер позиции по смете&gt;</t>
        </r>
      </text>
    </comment>
    <comment ref="B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&lt;Обоснование (код) позиции&gt;
&lt;Примечание&gt;
&lt;Комментарии из базы данных к расценке&gt; 
</t>
        </r>
      </text>
    </comment>
    <comment ref="C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&lt;Наименование (текстовая часть) расценки&gt;    
&lt;Формула расчета стоимости единицы&gt;                                     
&lt;Обоснование коэффициентов&gt;
</t>
        </r>
      </text>
    </comment>
    <comment ref="D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&lt;Ед. измерения по расценке&gt;</t>
        </r>
      </text>
    </comment>
    <comment ref="E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&lt;Количество всего (физ. объем) по позиции&gt;&lt;Нормы НР(неокругл.) по позиции для баз.цен&gt;&lt;Нормы СП(неокругл.) по позиции для баз.цен&gt;&lt;Формула расчета физ. объема&gt;</t>
        </r>
      </text>
    </comment>
    <comment ref="F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&lt;Исходное значение ПЗ по позиции на единицу&gt;</t>
        </r>
      </text>
    </comment>
    <comment ref="G1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&lt;К-т к позиции на прямые затраты&gt;&lt;К-т к позиции на основную з/п&gt;&lt;К-т к позиции на эксплуатацию машин&gt;&lt;К-т к позиции на з/п машинистов&gt;&lt;К-т к позиции на материалы&gt;
&lt;К-т к позиции на трудозатраты рабочих&gt;&lt;К-т к позиции на трудозатраты механизаторов&gt;
</t>
        </r>
      </text>
    </comment>
    <comment ref="H1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&lt;Общая стоимость ПЗ по позиции в базисных ценах с учетом к-тов к итогам&gt;&lt;Сумма НР по позиции при расчете в базисных ценах&gt;&lt;Сумма СП по позиции при расчете в базисных ценах&gt;</t>
        </r>
      </text>
    </comment>
    <comment ref="I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индекса к позиции&gt; &lt;Индекс к позиции на МАТ&gt;&lt;Индекс к позиции на ОЗП&gt;&lt;Индекс к позиции на ЭМ&gt;&lt;Индекс к позиции на ЗПМ&gt;&lt;Индекс к СМР&gt; &lt;Нормы НР по позиции при БИМ&gt;%=&lt;Нормы НР(неокругл.) по позиции для баз.цен&gt;%*&lt;К-ты к НР по позиции для БИМ&gt; &lt;Нормы СП по позиции при БИМ&gt;%=&lt;Нормы СП(неокругл.) по позиции для баз.цен&gt;%*&lt;К-ты к СП по позиции для БИМ&gt; 
</t>
        </r>
      </text>
    </comment>
    <comment ref="J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&lt;Общая стоимость ПЗ по позиции для БИМ до начисления НР и СП&gt;&lt;Сумма НР по позиции для БИМ&gt;&lt;Сумма СП по позиции для БИМ&gt;</t>
        </r>
      </text>
    </comment>
    <comment ref="K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&lt;Уровень цен позиции&gt;</t>
        </r>
      </text>
    </comment>
    <comment ref="L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&lt;Признак материала - позиции&gt;</t>
        </r>
      </text>
    </comment>
    <comment ref="M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&lt;ТЗ по позиции всего&gt;
&lt;ТЗМ по позиции всего&gt;
</t>
        </r>
      </text>
    </comment>
    <comment ref="N1" authorId="3" shapeId="0">
      <text>
        <r>
          <rPr>
            <sz val="8"/>
            <color indexed="81"/>
            <rFont val="Tahoma"/>
            <family val="2"/>
            <charset val="204"/>
          </rPr>
          <t xml:space="preserve"> &lt;Общая стоимость ОЗП по позиции для БИМ до начисления НР и СП&gt;</t>
        </r>
      </text>
    </comment>
    <comment ref="O1" authorId="3" shapeId="0">
      <text>
        <r>
          <rPr>
            <sz val="8"/>
            <color indexed="81"/>
            <rFont val="Tahoma"/>
            <family val="2"/>
            <charset val="204"/>
          </rPr>
          <t xml:space="preserve"> &lt;Общая стоимость ЗПМ по позиции для БИМ до начисления НР и СП&gt;</t>
        </r>
      </text>
    </comment>
  </commentList>
</comments>
</file>

<file path=xl/comments45.xml><?xml version="1.0" encoding="utf-8"?>
<comments xmlns="http://schemas.openxmlformats.org/spreadsheetml/2006/main">
  <authors>
    <author>Alex Sosedko</author>
    <author>Comp</author>
    <author>Осипов</author>
    <author>Alex</author>
  </authors>
  <commentList>
    <comment ref="A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&lt;Номер позиции по смете&gt;</t>
        </r>
      </text>
    </comment>
    <comment ref="B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&lt;Обоснование (код) позиции&gt;
&lt;Примечание&gt;
&lt;Комментарии из базы данных к расценке&gt; 
</t>
        </r>
      </text>
    </comment>
    <comment ref="C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&lt;Наименование (текстовая часть) расценки&gt;    
&lt;Формула расчета стоимости единицы&gt;                                     
&lt;Обоснование коэффициентов&gt;
</t>
        </r>
      </text>
    </comment>
    <comment ref="D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&lt;Ед. измерения по расценке&gt;</t>
        </r>
      </text>
    </comment>
    <comment ref="E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&lt;Количество всего (физ. объем) по позиции&gt;&lt;Нормы НР 2001г. по позиции&gt;&lt;Нормы СП 2001г. по позиции&gt;</t>
        </r>
      </text>
    </comment>
    <comment ref="F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&lt;Исходное значение ПЗ по позиции на единицу&gt;</t>
        </r>
      </text>
    </comment>
    <comment ref="G1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&lt;К-т к позиции на прямые затраты&gt;&lt;К-т к позиции на основную з/п&gt;&lt;К-т к позиции на эксплуатацию машин&gt;&lt;К-т к позиции на з/п машинистов&gt;&lt;К-т к позиции на материалы&gt;&lt;К-т к позиции на трудозатраты рабочих&gt;&lt;К-т к позиции на трудозатраты механизаторов&gt;&lt;К-ты к НР по позиции для баз.цен&gt;&lt;К-ты к СП по позиции для баз.цен&gt;
</t>
        </r>
      </text>
    </comment>
    <comment ref="H1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&lt;Общая стоимость ПЗ по позиции в базисных ценах с учетом к-тов к итогам&gt;&lt;Сумма НР по позиции при расчете в базисных ценах&gt;&lt;Сумма СП по позиции при расчете в базисных ценах&gt;</t>
        </r>
      </text>
    </comment>
    <comment ref="I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индекса к позиции&gt; &lt;Индекс к позиции на ОЗП&gt;&lt;Индекс к позиции на ЭМ&gt;&lt;Индекс к позиции на ЗПМ&gt;&lt;Индекс к позиции на МАТ&gt;&lt;Индекс к СМР&gt;&lt;К-ты к НР по позиции для БИМ&gt;&lt;К-ты к СП по позиции для БИМ&gt;</t>
        </r>
      </text>
    </comment>
    <comment ref="J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&lt;Общая стоимость ПЗ по позиции для БИМ до начисления НР и СП&gt;&lt;Сумма НР по позиции для БИМ&gt;&lt;Сумма СП по позиции для БИМ&gt;</t>
        </r>
      </text>
    </comment>
    <comment ref="K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&lt;Общая стоимость ПЗ по позиции в текущих ценах до начисления НР и СП&gt;</t>
        </r>
      </text>
    </comment>
    <comment ref="L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&lt;Уровень цен позиции&gt;</t>
        </r>
      </text>
    </comment>
    <comment ref="M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&lt;Признак материала - позиции&gt;</t>
        </r>
      </text>
    </comment>
  </commentList>
</comments>
</file>

<file path=xl/comments46.xml><?xml version="1.0" encoding="utf-8"?>
<comments xmlns="http://schemas.openxmlformats.org/spreadsheetml/2006/main">
  <authors>
    <author>Alex Sosedko</author>
    <author>Comp</author>
    <author>Осипов</author>
    <author>Сергей</author>
  </authors>
  <commentList>
    <comment ref="A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&lt;Номер позиции по смете&gt;</t>
        </r>
      </text>
    </comment>
    <comment ref="B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&lt;Обоснование (код) позиции&gt;
&lt;Примечание&gt;
&lt;Комментарии из базы данных к расценке&gt; 
</t>
        </r>
      </text>
    </comment>
    <comment ref="C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&lt;Наименование (текстовая часть) расценки&gt;    
&lt;Формула расчета стоимости единицы&gt;                                     
&lt;Обоснование коэффициентов&gt;
</t>
        </r>
      </text>
    </comment>
    <comment ref="D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&lt;Ед. измерения по расценке&gt;</t>
        </r>
      </text>
    </comment>
    <comment ref="E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&lt;Количество всего (физ. объем) по позиции&gt;&lt;Нормы НР(неокругл.) по позиции для баз.цен&gt;&lt;Нормы СП(неокругл.) по позиции для баз.цен&gt;&lt;Формула расчета физ. объема&gt;</t>
        </r>
      </text>
    </comment>
    <comment ref="F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&lt;Исходное значение ПЗ по позиции на единицу&gt;</t>
        </r>
      </text>
    </comment>
    <comment ref="G1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&lt;К-т к позиции на прямые затраты&gt;&lt;К-т к позиции на основную з/п&gt;&lt;К-т к позиции на эксплуатацию машин&gt;&lt;К-т к позиции на з/п машинистов&gt;&lt;К-т к позиции на материалы&gt;
&lt;К-т к позиции на трудозатраты рабочих&gt;&lt;К-т к позиции на трудозатраты механизаторов&gt;
</t>
        </r>
      </text>
    </comment>
    <comment ref="H1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&lt;Общая стоимость ПЗ по позиции в базисных ценах с учетом к-тов к итогам&gt;&lt;Сумма НР по позиции при расчете в базисных ценах&gt;&lt;Сумма СП по позиции при расчете в базисных ценах&gt;</t>
        </r>
      </text>
    </comment>
    <comment ref="I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индекса к позиции&gt; &lt;Индекс к позиции на МАТ&gt;&lt;Индекс к позиции на ОЗП&gt;&lt;Индекс к позиции на ЭМ&gt;&lt;Индекс к позиции на ЗПМ&gt;&lt;Индекс к СМР&gt; &lt;Нормы НР по позиции при БИМ&gt;%=&lt;Нормы НР(неокругл.) по позиции для баз.цен&gt;%*&lt;К-ты к НР по позиции для БИМ&gt; &lt;Нормы СП по позиции при БИМ&gt;%=&lt;Нормы СП(неокругл.) по позиции для баз.цен&gt;%*&lt;К-ты к СП по позиции для БИМ&gt; 
</t>
        </r>
      </text>
    </comment>
    <comment ref="J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&lt;Общая стоимость ПЗ по позиции для БИМ до начисления НР и СП&gt;&lt;Сумма НР по позиции для БИМ&gt;&lt;Сумма СП по позиции для БИМ&gt;</t>
        </r>
      </text>
    </comment>
    <comment ref="K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&lt;Уровень цен позиции&gt;</t>
        </r>
      </text>
    </comment>
    <comment ref="L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&lt;Признак материала - позиции&gt;</t>
        </r>
      </text>
    </comment>
    <comment ref="M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&lt;ТЗ по позиции всего&gt;
&lt;ТЗМ по позиции всего&gt;
</t>
        </r>
      </text>
    </comment>
    <comment ref="N1" authorId="3" shapeId="0">
      <text>
        <r>
          <rPr>
            <sz val="8"/>
            <color indexed="81"/>
            <rFont val="Tahoma"/>
            <family val="2"/>
            <charset val="204"/>
          </rPr>
          <t xml:space="preserve"> &lt;Общая стоимость ОЗП по позиции для БИМ до начисления НР и СП&gt;</t>
        </r>
      </text>
    </comment>
    <comment ref="O1" authorId="3" shapeId="0">
      <text>
        <r>
          <rPr>
            <sz val="8"/>
            <color indexed="81"/>
            <rFont val="Tahoma"/>
            <family val="2"/>
            <charset val="204"/>
          </rPr>
          <t xml:space="preserve"> &lt;Общая стоимость ЗПМ по позиции для БИМ до начисления НР и СП&gt;</t>
        </r>
      </text>
    </comment>
  </commentList>
</comments>
</file>

<file path=xl/comments47.xml><?xml version="1.0" encoding="utf-8"?>
<comments xmlns="http://schemas.openxmlformats.org/spreadsheetml/2006/main">
  <authors>
    <author>Alex Sosedko</author>
    <author>Comp</author>
    <author>Осипов</author>
    <author>Alex</author>
  </authors>
  <commentList>
    <comment ref="A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&lt;Номер позиции по смете&gt;</t>
        </r>
      </text>
    </comment>
    <comment ref="B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&lt;Обоснование (код) позиции&gt;
&lt;Примечание&gt;
&lt;Комментарии из базы данных к расценке&gt; 
</t>
        </r>
      </text>
    </comment>
    <comment ref="C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&lt;Наименование (текстовая часть) расценки&gt;    
&lt;Формула расчета стоимости единицы&gt;                                     
&lt;Обоснование коэффициентов&gt;
</t>
        </r>
      </text>
    </comment>
    <comment ref="D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&lt;Ед. измерения по расценке&gt;</t>
        </r>
      </text>
    </comment>
    <comment ref="E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&lt;Количество всего (физ. объем) по позиции&gt;&lt;Нормы НР 2001г. по позиции&gt;&lt;Нормы СП 2001г. по позиции&gt;</t>
        </r>
      </text>
    </comment>
    <comment ref="F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&lt;Исходное значение ПЗ по позиции на единицу&gt;</t>
        </r>
      </text>
    </comment>
    <comment ref="G1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&lt;К-т к позиции на прямые затраты&gt;&lt;К-т к позиции на основную з/п&gt;&lt;К-т к позиции на эксплуатацию машин&gt;&lt;К-т к позиции на з/п машинистов&gt;&lt;К-т к позиции на материалы&gt;&lt;К-т к позиции на трудозатраты рабочих&gt;&lt;К-т к позиции на трудозатраты механизаторов&gt;&lt;К-ты к НР по позиции для баз.цен&gt;&lt;К-ты к СП по позиции для баз.цен&gt;
</t>
        </r>
      </text>
    </comment>
    <comment ref="H1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&lt;Общая стоимость ПЗ по позиции в базисных ценах с учетом к-тов к итогам&gt;&lt;Сумма НР по позиции при расчете в базисных ценах&gt;&lt;Сумма СП по позиции при расчете в базисных ценах&gt;</t>
        </r>
      </text>
    </comment>
    <comment ref="I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индекса к позиции&gt; &lt;Индекс к позиции на ОЗП&gt;&lt;Индекс к позиции на ЭМ&gt;&lt;Индекс к позиции на ЗПМ&gt;&lt;Индекс к позиции на МАТ&gt;&lt;Индекс к СМР&gt;&lt;К-ты к НР по позиции для БИМ&gt;&lt;К-ты к СП по позиции для БИМ&gt;</t>
        </r>
      </text>
    </comment>
    <comment ref="J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&lt;Общая стоимость ПЗ по позиции для БИМ до начисления НР и СП&gt;&lt;Сумма НР по позиции для БИМ&gt;&lt;Сумма СП по позиции для БИМ&gt;</t>
        </r>
      </text>
    </comment>
    <comment ref="K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&lt;Общая стоимость ПЗ по позиции в текущих ценах до начисления НР и СП&gt;</t>
        </r>
      </text>
    </comment>
    <comment ref="L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&lt;Уровень цен позиции&gt;</t>
        </r>
      </text>
    </comment>
    <comment ref="M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&lt;Признак материала - позиции&gt;</t>
        </r>
      </text>
    </comment>
  </commentList>
</comments>
</file>

<file path=xl/comments48.xml><?xml version="1.0" encoding="utf-8"?>
<comments xmlns="http://schemas.openxmlformats.org/spreadsheetml/2006/main">
  <authors>
    <author>Alex Sosedko</author>
    <author>Comp</author>
    <author>Осипов</author>
    <author>Сергей</author>
  </authors>
  <commentList>
    <comment ref="A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&lt;Номер позиции по смете&gt;</t>
        </r>
      </text>
    </comment>
    <comment ref="B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&lt;Обоснование (код) позиции&gt;
&lt;Примечание&gt;
&lt;Комментарии из базы данных к расценке&gt; 
</t>
        </r>
      </text>
    </comment>
    <comment ref="C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&lt;Наименование (текстовая часть) расценки&gt;    
&lt;Формула расчета стоимости единицы&gt;                                     
&lt;Обоснование коэффициентов&gt;
</t>
        </r>
      </text>
    </comment>
    <comment ref="D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&lt;Ед. измерения по расценке&gt;</t>
        </r>
      </text>
    </comment>
    <comment ref="E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&lt;Количество всего (физ. объем) по позиции&gt;&lt;Нормы НР(неокругл.) по позиции для баз.цен&gt;&lt;Нормы СП(неокругл.) по позиции для баз.цен&gt;&lt;Формула расчета физ. объема&gt;</t>
        </r>
      </text>
    </comment>
    <comment ref="F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&lt;Исходное значение ПЗ по позиции на единицу&gt;</t>
        </r>
      </text>
    </comment>
    <comment ref="G1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&lt;К-т к позиции на прямые затраты&gt;&lt;К-т к позиции на основную з/п&gt;&lt;К-т к позиции на эксплуатацию машин&gt;&lt;К-т к позиции на з/п машинистов&gt;&lt;К-т к позиции на материалы&gt;
&lt;К-т к позиции на трудозатраты рабочих&gt;&lt;К-т к позиции на трудозатраты механизаторов&gt;
</t>
        </r>
      </text>
    </comment>
    <comment ref="H1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&lt;Общая стоимость ПЗ по позиции в базисных ценах с учетом к-тов к итогам&gt;&lt;Сумма НР по позиции при расчете в базисных ценах&gt;&lt;Сумма СП по позиции при расчете в базисных ценах&gt;</t>
        </r>
      </text>
    </comment>
    <comment ref="I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индекса к позиции&gt; &lt;Индекс к позиции на МАТ&gt;&lt;Индекс к позиции на ОЗП&gt;&lt;Индекс к позиции на ЭМ&gt;&lt;Индекс к позиции на ЗПМ&gt;&lt;Индекс к СМР&gt; &lt;Нормы НР по позиции при БИМ&gt;%=&lt;Нормы НР(неокругл.) по позиции для баз.цен&gt;%*&lt;К-ты к НР по позиции для БИМ&gt; &lt;Нормы СП по позиции при БИМ&gt;%=&lt;Нормы СП(неокругл.) по позиции для баз.цен&gt;%*&lt;К-ты к СП по позиции для БИМ&gt; 
</t>
        </r>
      </text>
    </comment>
    <comment ref="J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&lt;Общая стоимость ПЗ по позиции для БИМ до начисления НР и СП&gt;&lt;Сумма НР по позиции для БИМ&gt;&lt;Сумма СП по позиции для БИМ&gt;</t>
        </r>
      </text>
    </comment>
    <comment ref="K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&lt;Уровень цен позиции&gt;</t>
        </r>
      </text>
    </comment>
    <comment ref="L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&lt;Признак материала - позиции&gt;</t>
        </r>
      </text>
    </comment>
    <comment ref="M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&lt;ТЗ по позиции всего&gt;
&lt;ТЗМ по позиции всего&gt;
</t>
        </r>
      </text>
    </comment>
    <comment ref="N1" authorId="3" shapeId="0">
      <text>
        <r>
          <rPr>
            <sz val="8"/>
            <color indexed="81"/>
            <rFont val="Tahoma"/>
            <family val="2"/>
            <charset val="204"/>
          </rPr>
          <t xml:space="preserve"> &lt;Общая стоимость ОЗП по позиции для БИМ до начисления НР и СП&gt;</t>
        </r>
      </text>
    </comment>
    <comment ref="O1" authorId="3" shapeId="0">
      <text>
        <r>
          <rPr>
            <sz val="8"/>
            <color indexed="81"/>
            <rFont val="Tahoma"/>
            <family val="2"/>
            <charset val="204"/>
          </rPr>
          <t xml:space="preserve"> &lt;Общая стоимость ЗПМ по позиции для БИМ до начисления НР и СП&gt;</t>
        </r>
      </text>
    </comment>
  </commentList>
</comments>
</file>

<file path=xl/sharedStrings.xml><?xml version="1.0" encoding="utf-8"?>
<sst xmlns="http://schemas.openxmlformats.org/spreadsheetml/2006/main" count="33767" uniqueCount="5020">
  <si>
    <t>№ п/п</t>
  </si>
  <si>
    <t>5</t>
  </si>
  <si>
    <t>Раздел 1. Земляные работы</t>
  </si>
  <si>
    <t>ТЕР01-01-020-02
Приказ Минстроя России от 05.05.15 №337/пр</t>
  </si>
  <si>
    <t>Разработка грунта с погрузкой на автомобили-самосвалы в котлованах объемом от 1000 до 3000 м3 экскаваторами с ковшом вместимостью 0,65 м3, группа грунтов: 2</t>
  </si>
  <si>
    <t>1000 м3 грунта</t>
  </si>
  <si>
    <t>цены 2001</t>
  </si>
  <si>
    <t>Р</t>
  </si>
  <si>
    <t xml:space="preserve">
10,8564</t>
  </si>
  <si>
    <t>ТССЦпг-03-21-01-003
Приказ Минстроя России от 05.05.15 №337/пр</t>
  </si>
  <si>
    <t>Перевозка грузов автомобилями-самосвалами грузоподъемностью 10 т, работающих вне карьера, на расстояние: до 3 км I класс груза</t>
  </si>
  <si>
    <t>1 т груза</t>
  </si>
  <si>
    <t>ТЕР01-01-016-02
Приказ Минстроя России от 05.05.15 №337/пр</t>
  </si>
  <si>
    <t>Работа на отвале, группа грунтов: 2-3</t>
  </si>
  <si>
    <t>1,158
1,2595</t>
  </si>
  <si>
    <t>ТЕР01-01-003-02
Приказ Минстроя России от 05.05.15 №337/пр</t>
  </si>
  <si>
    <t>Разработка грунта в отвал экскаваторами «драглайн» или «обратная лопата» с ковшом вместимостью: 1 (1-1,2) м3, группа грунтов 2</t>
  </si>
  <si>
    <t>4,9474
10,7636</t>
  </si>
  <si>
    <t>ТЕР01-02-056-02
Приказ Минстроя России от 05.05.15 №337/пр</t>
  </si>
  <si>
    <t>Разработка грунта вручную в траншеях шириной более 2 м и котлованах площадью сечения до 5 м2 с креплениями, глубина траншей и котлованов: до 2 м, группа грунтов 2</t>
  </si>
  <si>
    <t>100 м3 грунта</t>
  </si>
  <si>
    <t>ТЕР01-01-033-02
Приказ Минстроя России от 05.05.15 №337/пр</t>
  </si>
  <si>
    <t>Засыпка траншей и котлованов с перемещением грунта до 5 м бульдозерами мощностью: 59 кВт (80 л.с.), группа грунтов 2</t>
  </si>
  <si>
    <t xml:space="preserve">
6,3691</t>
  </si>
  <si>
    <t>ТЕР01-02-061-02
Приказ Минстроя России от 05.05.15 №337/пр</t>
  </si>
  <si>
    <t>Засыпка вручную траншей, пазух котлованов и ям, группа грунтов: 2</t>
  </si>
  <si>
    <t>ТЕР01-02-005-01
Приказ Минстроя России от 05.05.15 №337/пр</t>
  </si>
  <si>
    <t>Уплотнение грунта пневматическими трамбовками, группа грунтов: 1-2</t>
  </si>
  <si>
    <t>100 м3 уплотненного грунта</t>
  </si>
  <si>
    <t>89,9716
21,8287</t>
  </si>
  <si>
    <t>Раздел 2. Устройство фундаментной ленты</t>
  </si>
  <si>
    <t>ТЕР06-01-001-01
Приказ Минстроя России от 05.05.15 №337/пр</t>
  </si>
  <si>
    <t>Устройство бетонной подготовки</t>
  </si>
  <si>
    <t>100 м3 бетона, бутобетона и железобетона в деле</t>
  </si>
  <si>
    <t>93,6
9,36</t>
  </si>
  <si>
    <t>ТССЦ-401-0061
Приказ Минстроя России от 05.05.15 №337/пр</t>
  </si>
  <si>
    <t>Бетон тяжелый, крупность заполнителя 20 мм, класс В3,5 (М50)</t>
  </si>
  <si>
    <t>м3</t>
  </si>
  <si>
    <t>М</t>
  </si>
  <si>
    <t>ТССЦ-401-0063
Приказ Минстроя России от 05.05.15 №337/пр</t>
  </si>
  <si>
    <t>Бетон тяжелый, крупность заполнителя 20 мм, класс В7,5 (М100)</t>
  </si>
  <si>
    <t>ТЕР06-01-001-22
Приказ Минстроя России от 05.05.15 №337/пр</t>
  </si>
  <si>
    <t>Устройство ленточных фундаментов: железобетонных при ширине по верху до 1000 мм</t>
  </si>
  <si>
    <t>816,2532
52,6491</t>
  </si>
  <si>
    <t>ТССЦ-204-0100
Приказ Минстроя России от 05.05.15 №337/пр</t>
  </si>
  <si>
    <t>Горячекатаная арматурная сталь класса А-I, А-II, А-III</t>
  </si>
  <si>
    <t>т</t>
  </si>
  <si>
    <t>ТССЦ-401-0066
Приказ Минстроя России от 05.05.15 №337/пр</t>
  </si>
  <si>
    <t>Бетон тяжелый, крупность заполнителя 20 мм, класс В15 (М200)</t>
  </si>
  <si>
    <t>ТССЦ-401-0069
Приказ Минстроя России от 05.05.15 №337/пр</t>
  </si>
  <si>
    <t>Бетон тяжелый, крупность заполнителя 20 мм, класс В25 (М350)</t>
  </si>
  <si>
    <t>ТССЦ-204-0108
Приказ Минстроя России от 05.05.15 №337/пр</t>
  </si>
  <si>
    <t>Горячекатанная арматурная сталь класса А500 С, диаметром 16 мм</t>
  </si>
  <si>
    <t>ТССЦ-204-0039
Приказ Минстроя России от 05.05.15 №337/пр</t>
  </si>
  <si>
    <t>Надбавки к ценам заготовок за сборку и сварку каркасов и сеток плоских, диаметром 16-18 мм</t>
  </si>
  <si>
    <t>ТССЦ-204-0110
Приказ Минстроя России от 05.05.15 №337/пр</t>
  </si>
  <si>
    <t>Горячекатанная арматурная сталь класса А500 С, диаметром 10 мм</t>
  </si>
  <si>
    <t>ТССЦ-204-0036
Приказ Минстроя России от 05.05.15 №337/пр</t>
  </si>
  <si>
    <t>Надбавки к ценам заготовок за сборку и сварку каркасов и сеток плоских, диаметром 10 мм</t>
  </si>
  <si>
    <t>ТССЦ-204-0134
Приказ Минстроя России от 05.05.15 №337/пр</t>
  </si>
  <si>
    <t>Горячекатанная арматурная сталь класса А500 С, диаметром 8 мм</t>
  </si>
  <si>
    <t>ТССЦ-204-0035
Приказ Минстроя России от 05.05.15 №337/пр</t>
  </si>
  <si>
    <t>Надбавки к ценам заготовок за сборку и сварку каркасов и сеток плоских, диаметром 8 мм</t>
  </si>
  <si>
    <t>ТССЦ-204-0109
Приказ Минстроя России от 05.05.15 №337/пр</t>
  </si>
  <si>
    <t>Горячекатанная арматурная сталь класса А500 С, диаметром 12 мм</t>
  </si>
  <si>
    <t>ТССЦ-204-0037
Приказ Минстроя России от 05.05.15 №337/пр</t>
  </si>
  <si>
    <t>Надбавки к ценам заготовок за сборку и сварку каркасов и сеток плоских, диаметром 12 мм</t>
  </si>
  <si>
    <t>ТССЦ-204-0001
Приказ Минстроя России от 05.05.15 №337/пр</t>
  </si>
  <si>
    <t>Горячекатаная арматурная сталь гладкая класса А-I, диаметром 6 мм</t>
  </si>
  <si>
    <t>ТССЦ-204-0034
Приказ Минстроя России от 05.05.15 №337/пр</t>
  </si>
  <si>
    <t>Надбавки к ценам заготовок за сборку и сварку каркасов и сеток плоских, диаметром 5-6 мм</t>
  </si>
  <si>
    <t>ТЕР08-01-003-07
Приказ Минстроя России от 05.05.15 №337/пр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</si>
  <si>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</si>
  <si>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</si>
  <si>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Раздел 3. Устройство стен подвала</t>
  </si>
  <si>
    <t>ТЕР07-05-001-03
Приказ Минстроя России от 05.05.15 №337/пр</t>
  </si>
  <si>
    <t>Установка блоков стен подвалов массой: до 1,5 т</t>
  </si>
  <si>
    <t>100 шт. сборных конструкций</t>
  </si>
  <si>
    <t>219,4611
78,3865</t>
  </si>
  <si>
    <t>ТССЦ-403-8014
Приказ Минстроя России от 05.05.15 №337/пр</t>
  </si>
  <si>
    <t>Блоки бетонные стен подвалов сплошные (ГОСТ13579-78) ФБС24-6-6-Т /бетон В7,5 (М100), объем 0,815 м3, расход арматуры 2,36 кг/</t>
  </si>
  <si>
    <t>шт.</t>
  </si>
  <si>
    <t>ТЕР07-05-001-02
Приказ Минстроя России от 05.05.15 №337/пр</t>
  </si>
  <si>
    <t>Установка блоков стен подвалов массой: до 1 т</t>
  </si>
  <si>
    <t>76,3745
25,029</t>
  </si>
  <si>
    <t>ТССЦ-403-8008
Приказ Минстроя России от 05.05.15 №337/пр</t>
  </si>
  <si>
    <t>Блоки бетонные стен подвалов сплошные (ГОСТ13579-78) ФБС12-4-6-Т /бетон В7,5 (М100), объем 0,265 м3, расход арматуры 1,46 кг/</t>
  </si>
  <si>
    <t>ТЕР07-05-001-01
Приказ Минстроя России от 05.05.15 №337/пр</t>
  </si>
  <si>
    <t>Установка блоков стен подвалов массой: до 0,5 т</t>
  </si>
  <si>
    <t>98,8108
32,7811</t>
  </si>
  <si>
    <t>ТССЦ-403-8002
Приказ Минстроя России от 05.05.15 №337/пр</t>
  </si>
  <si>
    <t>Блоки бетонные стен подвалов сплошные (ГОСТ13579-78) ФБС9-4-6-Т /бетон В7,5 (М100), объем 0,195 м3, расход арматуры 0,76 кг/</t>
  </si>
  <si>
    <t>ТССЦ-403-8005
Приказ Минстроя России от 05.05.15 №337/пр</t>
  </si>
  <si>
    <t>Блоки бетонные стен подвалов сплошные (ГОСТ13579-78) ФБС12-4-3-Т /бетон В7,5 (М100), объем 0,127 м3, расход арматуры 0,74 кг/</t>
  </si>
  <si>
    <t>ТЕР06-01-024-01
Приказ Минстроя России от 05.05.15 №337/пр</t>
  </si>
  <si>
    <t>Устройство стен подвалов и подпорных стен: бетонных</t>
  </si>
  <si>
    <t>9,3085
0,5356</t>
  </si>
  <si>
    <t>ТССЦ-401-0023
Приказ Минстроя России от 05.05.15 №337/пр</t>
  </si>
  <si>
    <t>Бетон тяжелый, крупность заполнителя более 40 мм, класс В7,5 (М 100)</t>
  </si>
  <si>
    <t>ТССЦ-401-0026
Приказ Минстроя России от 05.05.15 №337/пр</t>
  </si>
  <si>
    <t>Бетон тяжелый, крупность заполнителя более 40 мм, класс В15 (М200)</t>
  </si>
  <si>
    <t>ТЕР08-02-007-01
Приказ Минстроя России от 05.05.15 №337/пр</t>
  </si>
  <si>
    <t>Армирование кладки стен и других конструкций</t>
  </si>
  <si>
    <t>1 т металлических изделий</t>
  </si>
  <si>
    <t>31,3297
0,1131</t>
  </si>
  <si>
    <t>ТЕР08-02-001-01
Приказ Минстроя России от 05.05.15 №337/пр</t>
  </si>
  <si>
    <t>Кладка стен кирпичных наружных: простых при высоте этажа до 4 м</t>
  </si>
  <si>
    <t>1 м3 кладки</t>
  </si>
  <si>
    <t>14,04
1,04</t>
  </si>
  <si>
    <t>ТССЦ-404-0005
Приказ Минстроя России от 05.05.15 №337/пр</t>
  </si>
  <si>
    <t>Кирпич керамический одинарный, размером 250х120х65 мм, марка 100</t>
  </si>
  <si>
    <t>1000 шт.</t>
  </si>
  <si>
    <t>ТССЦ-404-0007
Приказ Минстроя России от 05.05.15 №337/пр</t>
  </si>
  <si>
    <t>Кирпич керамический одинарный, размером 250х120х65 мм, марка 150</t>
  </si>
  <si>
    <t>ТЕР07-05-007-10
Приказ Минстроя России от 05.05.15 №337/пр</t>
  </si>
  <si>
    <t>Укладка перемычек массой до 0,3 т</t>
  </si>
  <si>
    <t>4,0503
2,0884</t>
  </si>
  <si>
    <t>ТССЦ-403-0448
Приказ Минстроя России от 05.05.15 №337/пр</t>
  </si>
  <si>
    <t>Перемычка брусковая 2ПБ-16-2-п /бетон В15 (М200), объем 0,026 м3, расход арматуры 0,79 кг/ (серия 1.038.1-1 вып. 1)</t>
  </si>
  <si>
    <t>ТССЦ-403-0457
Приказ Минстроя России от 05.05.15 №337/пр</t>
  </si>
  <si>
    <t>Перемычка брусковая 3ПБ16-37-п /бетон В15 (М200), объем 0,041 м3, расход арматуры 3,26 кг/ (серия 1.038.1-1 вып. 1)</t>
  </si>
  <si>
    <t>ТССЦ-403-0487
Приказ Минстроя России от 05.05.15 №337/пр</t>
  </si>
  <si>
    <t>Перемычки железобетонные брусковые</t>
  </si>
  <si>
    <t>ТССЦ-403-8163
Приказ Минстроя России от 05.05.15 №337/пр</t>
  </si>
  <si>
    <t>Перемычка плитная 2ПП18-5 /бетон В15 (М200), объем 0,096 м3, расход арматуры 2,23 кг/ (серия 1.038.1-1 вып. 2)</t>
  </si>
  <si>
    <t>ТЕР08-01-003-01
Приказ Минстроя России от 05.05.15 №337/пр</t>
  </si>
  <si>
    <t>Гидроизоляция стен, фундаментов: горизонтальная цементная с жидким стеклом</t>
  </si>
  <si>
    <t>ТССЦ-113-0368
Приказ Минстроя России от 05.05.15 №337/пр</t>
  </si>
  <si>
    <t>Стекло жидкое калийное</t>
  </si>
  <si>
    <t>ТЕР08-01-003-03
Приказ Минстроя России от 05.05.15 №337/пр</t>
  </si>
  <si>
    <t>Гидроизоляция стен, фундаментов: горизонтальная оклеечная в 2 слоя</t>
  </si>
  <si>
    <t>ТССЦ-101-1742
Приказ Минстроя России от 05.05.15 №337/пр</t>
  </si>
  <si>
    <t>Толь с крупнозернистой посыпкой гидроизоляционный марки ТГ-350</t>
  </si>
  <si>
    <t>м2</t>
  </si>
  <si>
    <t>ТССЦ-101-1564
Приказ Минстроя России от 05.05.15 №337/пр</t>
  </si>
  <si>
    <t>Гидроизол</t>
  </si>
  <si>
    <t>ТЕР26-01-041-01
Приказ Минстроя России от 05.05.15 №337/пр</t>
  </si>
  <si>
    <t>Изоляция изделиями из пенопласта на битуме холодных поверхностей: стен и колонн прямоугольных</t>
  </si>
  <si>
    <t>1 м3 изоляции</t>
  </si>
  <si>
    <t>ТССЦ-104-0103
Приказ Минстроя России от 05.05.15 №337/пр</t>
  </si>
  <si>
    <t>Плиты из пенопласта полистирольного ПСБС-40</t>
  </si>
  <si>
    <t>ТССЦ-104-0312
Приказ Минстроя России от 05.05.15 №337/пр</t>
  </si>
  <si>
    <t>Плиты теплоизоляционные из экструзионного вспененного полистирола ПЕНОПЛЭКС-35</t>
  </si>
  <si>
    <t>ТССЦ-104-0508
Приказ Минстроя России от 05.05.15 №337/пр</t>
  </si>
  <si>
    <t>Плиты минераловатные жесткие ТЕРМОПОЛ (ПЖ-140)</t>
  </si>
  <si>
    <t>ТЕР15-02-036-01
Приказ Минстроя России от 05.05.15 №337/пр</t>
  </si>
  <si>
    <t>Штукатурка по сетке без устройства каркаса: улучшенная стен</t>
  </si>
  <si>
    <t>100 м2 оштукатуриваемой поверхности</t>
  </si>
  <si>
    <t>180,5785
2,001</t>
  </si>
  <si>
    <t>Раздел 4. Элементы перекрытий</t>
  </si>
  <si>
    <t>ТЕР07-05-011-06
Приказ Минстроя России от 05.05.15 №337/пр</t>
  </si>
  <si>
    <t>Установка панелей перекрытий с опиранием: на 2 стороны площадью до 10 м2</t>
  </si>
  <si>
    <t>856,8924
123,9693</t>
  </si>
  <si>
    <t>ТССЦ-201-0777
Приказ Минстроя России от 05.05.15 №337/пр</t>
  </si>
  <si>
    <t>Конструктивные элементы вспомогательного назначения с преобладанием профильного проката собираемые из двух и более деталей, с отверстиями и без отверстий, соединяемые на сварке</t>
  </si>
  <si>
    <t>ТЕР07-05-011-05
Приказ Минстроя России от 05.05.15 №337/пр</t>
  </si>
  <si>
    <t>Установка панелей перекрытий с опиранием: на 2 стороны площадью до 5 м2</t>
  </si>
  <si>
    <t>82,824
10,444</t>
  </si>
  <si>
    <t>ТССЦ-403-2101
Приказ Минстроя России от 05.05.15 №337/пр</t>
  </si>
  <si>
    <t>Плиты железобетонные многопустотные (П89.12-8 (объем 1,29 м3) - 90 шт, П89.10-8 (объем 1,07 м3) - 36 шт, П74.12-8 (объем 1,07 м3) - 30 шт, П74.10-8 (объем 0,89 м3) - 12 шт, П73.12-8 (объем 1,06 м3) - 15 шт, П73.10-8 (объем 0,88 м3) - 23 шт, П68.12-8 (объем 0,99 м3) - 10 шт, П68.10-8 (объем 0,82 м3) - 15 шт, ПК58.12-8 (объем 0,85 м3) - 27 шт, ПК58.10-8 (объем 0,71 м3) -15 шт, ПК35.12-8 (объем 0,52 м3) -4 шт, ПК35.10-8 (объем 0,43 м3) -10 шт, ПК33.10-8 (объем 0,41 м3) -6 шт, ПК32.10-8 (объем 0,4 м3) -9 шт)</t>
  </si>
  <si>
    <t>ТССЦ-403-2218
Приказ Минстроя России от 05.05.15 №337/пр</t>
  </si>
  <si>
    <t>Плиты перекрытия многопустотные ПК 33.12-8АтVТ-а /бетон В15 (М200), объем 0,5 м3, расход ар-ры 12,38 кг/ (серия 1.141-1 вып.63)</t>
  </si>
  <si>
    <t>ТССЦ-403-2219
Приказ Минстроя России от 05.05.15 №337/пр</t>
  </si>
  <si>
    <t>Плиты перекрытия многопустотные ПК 32.12-8АтVТ-а /бетон В15 (М200), объем 0,48 м3, расход ар-ры 12 кг/ (серия 1.141-1 вып.63)</t>
  </si>
  <si>
    <t>ТЕР07-05-007-05
Приказ Минстроя России от 05.05.15 №337/пр</t>
  </si>
  <si>
    <t>Укладка ригелей массой: до 1 т</t>
  </si>
  <si>
    <t>5,7834
1,128</t>
  </si>
  <si>
    <t>ТЕР07-05-007-06
Приказ Минстроя России от 05.05.15 №337/пр</t>
  </si>
  <si>
    <t>Укладка ригелей массой: до 2 т</t>
  </si>
  <si>
    <t>23,2288
3,952</t>
  </si>
  <si>
    <t>ТССЦ-403-0927
Приказ Минстроя России от 05.05.15 №337/пр</t>
  </si>
  <si>
    <t>Прогоны железобетонные (ПРГ 46.2.5-4т)</t>
  </si>
  <si>
    <t>ТССЦ-403-7958
Приказ Минстроя России от 05.05.15 №337/пр</t>
  </si>
  <si>
    <t>Прогоны марки ПРГ 28. 1.3-4АIII /бетон В20 (М250), объем 0,10 м3, расход ар-ры 17,71 кг/ (серия 1.225-2 вып. 12)</t>
  </si>
  <si>
    <t>69,0536
9,9902</t>
  </si>
  <si>
    <t>Плиты железобетонные многопустотные (П89.12-8 (объем 1,29 м3) - 22 шт)</t>
  </si>
  <si>
    <t>ТЕР07-05-030-11
Приказ Минстроя России от 05.05.15 №337/пр</t>
  </si>
  <si>
    <t>Установка мелких конструкций (подо конников, сливов, парапетов и др.) массой до 0,5 т</t>
  </si>
  <si>
    <t>14,7084
0,378</t>
  </si>
  <si>
    <t>ТССЦ-403-0635
Приказ Минстроя России от 05.05.15 №337/пр</t>
  </si>
  <si>
    <t>Плиты опорные ОП 4.4-АIII /бетон В15 (М200), объем 0,02 м3, расход ар-ры 1,61 кг / (серия 1.225-2 вып.12)</t>
  </si>
  <si>
    <t>ТССЦ-403-0639
Приказ Минстроя России от 05.05.15 №337/пр</t>
  </si>
  <si>
    <t>Плиты опорные ОП 6.4-АIII /бетон В15 (М200), объем 0,05 м3, расход ар-ры 2,50 кг / (серия 1.225-2 вып.12)</t>
  </si>
  <si>
    <t>Монолиный участок МУ-1 (3 шт)</t>
  </si>
  <si>
    <t>ТЕР06-01-041-09
Приказ Минстроя России от 05.05.15 №337/пр</t>
  </si>
  <si>
    <t>Устройство перекрытий по стальным балкам и монолитных участков при сборном железобетонном перекрытии площадью: до 5 м2 приведенной толщиной до 200 мм</t>
  </si>
  <si>
    <t>100 м3 в деле</t>
  </si>
  <si>
    <t>5,2314
0,2184</t>
  </si>
  <si>
    <t>Монолиный участок МУ-2 (1 шт)</t>
  </si>
  <si>
    <t>1,9376
0,0809</t>
  </si>
  <si>
    <t>Монолиный участок МУ-3 (4 шт)</t>
  </si>
  <si>
    <t>8,9128
0,372</t>
  </si>
  <si>
    <t>Монолиный участок МУ-4 (1 шт)</t>
  </si>
  <si>
    <t>2,3251
0,0971</t>
  </si>
  <si>
    <t>Монолиный участок МУ-5 (1 шт)</t>
  </si>
  <si>
    <t>ТЕР09-03-002-12
Приказ Минстроя России от 05.05.15 №337/пр</t>
  </si>
  <si>
    <t>Монтаж балок, ригелей перекрытия, покрытия и под установку оборудования многоэтажных зданий при высоте здания: до 25 м</t>
  </si>
  <si>
    <t>1 т конструкций</t>
  </si>
  <si>
    <t>8,059
1,1349</t>
  </si>
  <si>
    <t>ТССЦ-201-0755
Приказ Минстроя России от 05.05.15 №337/пр</t>
  </si>
  <si>
    <t>Отдельные конструктивные элементы зданий и сооружений с преобладанием горячекатаных профилей, средняя масса сборочной единицы до 0,1 т</t>
  </si>
  <si>
    <t>ТССЦ-101-3690
Приказ Минстроя России от 05.05.15 №337/пр</t>
  </si>
  <si>
    <t>Швеллеры № 20 сталь марки Ст3пс</t>
  </si>
  <si>
    <t>21,7976
0,9099</t>
  </si>
  <si>
    <t>Монолиный участок МУ-6 (1 шт)</t>
  </si>
  <si>
    <t>10,4354
1,4695</t>
  </si>
  <si>
    <t>37,298
1,5569</t>
  </si>
  <si>
    <t>Монолиный участок МУ-7 (2 шт)</t>
  </si>
  <si>
    <t>40,9822
5,7712</t>
  </si>
  <si>
    <t>ТССЦ-101-3692
Приказ Минстроя России от 05.05.15 №337/пр</t>
  </si>
  <si>
    <t>Швеллеры № 24 сталь марки Ст3пс</t>
  </si>
  <si>
    <t>64,9083
2,7095</t>
  </si>
  <si>
    <t>Монолиный участок МУ-8 (1 шт)</t>
  </si>
  <si>
    <t>7,7302
1,0886</t>
  </si>
  <si>
    <t>18,8912
0,7886</t>
  </si>
  <si>
    <t>Монолиный участок МУ-9 (1 шт)</t>
  </si>
  <si>
    <t>11,9771
1,6866</t>
  </si>
  <si>
    <t>37,7824
1,5772</t>
  </si>
  <si>
    <t>Монолиный участок МУ-10 (1 шт)</t>
  </si>
  <si>
    <t>14,9968
2,1119</t>
  </si>
  <si>
    <t>14,5317
0,6066</t>
  </si>
  <si>
    <t>Монолиный участок МУ-11 (2 шт)</t>
  </si>
  <si>
    <t>3,6814
0,1537</t>
  </si>
  <si>
    <t>ТССЦ-204-0135
Приказ Минстроя России от 05.05.15 №337/пр</t>
  </si>
  <si>
    <t>Горячекатанная арматурная сталь класса А500 С, диаметром 6 мм</t>
  </si>
  <si>
    <t>Раздел 5. Лестницы</t>
  </si>
  <si>
    <t>Лестница Л-1</t>
  </si>
  <si>
    <t>4,1412
0,5222</t>
  </si>
  <si>
    <t>Плиты железобетонные многопустотные (ПК35.12-8 (объем 0,52 м3) - 2 шт)</t>
  </si>
  <si>
    <t>ТЕР07-05-015-01
Приказ Минстроя России от 05.05.15 №337/пр</t>
  </si>
  <si>
    <t>Устройство лестниц по готовому основанию из отдельных ступеней: гладких</t>
  </si>
  <si>
    <t>100 м ступеней</t>
  </si>
  <si>
    <t>78,2132
0,392</t>
  </si>
  <si>
    <t>ТССЦ-403-2225
Приказ Минстроя России от 05.05.15 №337/пр</t>
  </si>
  <si>
    <t>Ступени лестничные ЛС 15 /бетон В15 (М200), объем 0,066 м3, расход арматуры 0,8 кг/ (ГОСТ 8717.0-84)</t>
  </si>
  <si>
    <t>ТССЦ-403-1265
Приказ Минстроя России от 05.05.15 №337/пр</t>
  </si>
  <si>
    <t>Ступени лестничные ЛСВ 15 /бетон В15 (М200), объем 0,050 м3, расход ар-ры 0,94 кг/ (серия 1.050.9-4.93)</t>
  </si>
  <si>
    <t>ТЕР06-01-034-09
применительно
Приказ Минстроя России от 05.05.15 №337/пр</t>
  </si>
  <si>
    <t>Устройство перемычек (опорных подушек)</t>
  </si>
  <si>
    <t>100 м3 железобетона в деле</t>
  </si>
  <si>
    <t>2,5488
0,1044</t>
  </si>
  <si>
    <t>ТССЦ-204-0069
Приказ Минстроя России от 05.05.15 №337/пр</t>
  </si>
  <si>
    <t>Арматурные сетки сварные</t>
  </si>
  <si>
    <t>ТЕР06-01-015-08
Приказ Минстроя России от 05.05.15 №337/пр</t>
  </si>
  <si>
    <t>Установка закладных деталей весом: до 20 кг</t>
  </si>
  <si>
    <t>1 т</t>
  </si>
  <si>
    <t>4,481
0,0106</t>
  </si>
  <si>
    <t>ТЕР09-03-029-01
Приказ Минстроя России от 05.05.15 №337/пр</t>
  </si>
  <si>
    <t>Монтаж лестниц прямолинейных и криволинейных, пожарных с ограждением                                     
(Прил.9.3 п.2 Монтаж конструктивных элементов по железобетонным и каменным опорам ОЗП=1,1; ТЗ=1,1)</t>
  </si>
  <si>
    <t>39,674
6,2842</t>
  </si>
  <si>
    <t>ТССЦ-509-4613
Приказ Минстроя России от 05.05.15 №337/пр</t>
  </si>
  <si>
    <t>Анкер-шпилька Hilti HST М16х140/25 для использования в бетоне</t>
  </si>
  <si>
    <t>ТЕР07-05-016-04
Приказ Минстроя России от 05.05.15 №337/пр</t>
  </si>
  <si>
    <t>Устройство металлических ограждений: без поручней</t>
  </si>
  <si>
    <t>100 м ограждения</t>
  </si>
  <si>
    <t>16,8905
0,1406</t>
  </si>
  <si>
    <t>ТССЦ-201-0650
Приказ Минстроя России от 05.05.15 №337/пр</t>
  </si>
  <si>
    <t>Ограждения лестничных проемов, лестничные марши, пожарные лестницы</t>
  </si>
  <si>
    <t>прайс №36</t>
  </si>
  <si>
    <t>Ограждение из нержав. стали Н-1200 мм (базовая ц.7000*1,02/1,2/6,6)</t>
  </si>
  <si>
    <t>м</t>
  </si>
  <si>
    <t>Лестница Л-2</t>
  </si>
  <si>
    <t>5,4269
0,0272</t>
  </si>
  <si>
    <t>ТЕР07-01-044-03
Приказ Минстроя России от 05.05.15 №337/пр</t>
  </si>
  <si>
    <t>Установка монтажных изделий массой: до 20 кг</t>
  </si>
  <si>
    <t>1 т стальных элементов</t>
  </si>
  <si>
    <t>1,5978
0,0133</t>
  </si>
  <si>
    <t>ТЕР08-02-001-07
Приказ Минстроя России от 05.05.15 №337/пр</t>
  </si>
  <si>
    <t>Кладка стен кирпичных внутренних: при высоте этажа до 4 м</t>
  </si>
  <si>
    <t>0,7294
0,056</t>
  </si>
  <si>
    <t>Раздел 6. Стены</t>
  </si>
  <si>
    <t>3334,4
256</t>
  </si>
  <si>
    <t>ТССЦ-402-0013
Приказ Минстроя России от 05.05.15 №337/пр</t>
  </si>
  <si>
    <t>Раствор готовый кладочный цементно-известковый марки 50</t>
  </si>
  <si>
    <t>ТССЦ-402-0015
Приказ Минстроя России от 05.05.15 №337/пр</t>
  </si>
  <si>
    <t>Раствор готовый кладочный цементно-известковый марки 100</t>
  </si>
  <si>
    <t>223,7672
0,8076</t>
  </si>
  <si>
    <t>перегородки</t>
  </si>
  <si>
    <t>ТЕР08-02-002-03
Приказ Минстроя России от 05.05.15 №337/пр</t>
  </si>
  <si>
    <t>Кладка перегородок из кирпича: армированных толщиной в 1/2 кирпича при высоте этажа до 4 м</t>
  </si>
  <si>
    <t>100 м2 перегородок (за вычетом проемов)</t>
  </si>
  <si>
    <t>2198,0292
53,0875</t>
  </si>
  <si>
    <t>ТССЦ-402-0012
Приказ Минстроя России от 05.05.15 №337/пр</t>
  </si>
  <si>
    <t>Раствор готовый кладочный цементно-известковый марки 25</t>
  </si>
  <si>
    <t>опирание кладки на пол</t>
  </si>
  <si>
    <t>ТЕР06-01-001-20
Приказ Минстроя России от 05.05.15 №337/пр</t>
  </si>
  <si>
    <t>Устройство ленточных фундаментов: бетонных</t>
  </si>
  <si>
    <t>37,7978
2,4595</t>
  </si>
  <si>
    <t>ТЕР06-01-015-10
Приказ Минстроя России от 05.05.15 №337/пр</t>
  </si>
  <si>
    <t>Армирование подстилающих слоев и набетонок</t>
  </si>
  <si>
    <t>2,745
0,0347</t>
  </si>
  <si>
    <t>утепление тамбуров</t>
  </si>
  <si>
    <t>ТЕР26-01-036-02
Приказ Минстроя России от 05.05.15 №337/пр</t>
  </si>
  <si>
    <t>Изоляция изделиями из волокнистых и зернистых материалов с креплением на клее и дюбелями холодных поверхностей: внутренних стен и перегородок</t>
  </si>
  <si>
    <t>100 м2 поверхности</t>
  </si>
  <si>
    <t>7,2592
0,0156</t>
  </si>
  <si>
    <t>ТССЦ-104-0332
Приказ Минстроя России от 05.05.15 №337/пр</t>
  </si>
  <si>
    <t>Плиты теплоизоляционные из стекловолокна URSA, марки П-35-10-1250-600-50</t>
  </si>
  <si>
    <t>67,574
0,7488</t>
  </si>
  <si>
    <t>блоки продуха БП-1</t>
  </si>
  <si>
    <t>ТЕР10-01-027-03
Приказ Минстроя России от 05.05.15 №337/пр</t>
  </si>
  <si>
    <t>Установка в жилых и общественных зданиях блоков оконных с переплетами: раздельными (раздельно-спаренными) в стенах каменных площадью проема до 2 м2</t>
  </si>
  <si>
    <t>100 м2 проемов</t>
  </si>
  <si>
    <t>2,2247
0,065</t>
  </si>
  <si>
    <t>ТССЦ-203-0029
Приказ Минстроя России от 05.05.15 №337/пр</t>
  </si>
  <si>
    <t>Блоки оконные с двойным остеклением с раздельными створками двустворные, с форточной створкой ОР 12-15, площадь 1,71 м2, ОР 15-12</t>
  </si>
  <si>
    <t>ТССЦ-203-0177
Приказ Минстроя России от 05.05.15 №337/пр</t>
  </si>
  <si>
    <t>Окна неоткрывающиеся (глухие) одинарной конструкции с жалюзийной решеткой СГО 6-12Ж, площадь 0,65 м2</t>
  </si>
  <si>
    <t>Раздел 7. Перемычки</t>
  </si>
  <si>
    <t>60,9306
31,4168</t>
  </si>
  <si>
    <t>ТССЦ-403-0446
Приказ Минстроя России от 05.05.15 №337/пр</t>
  </si>
  <si>
    <t>Перемычка брусковая 1ПБ13-1 /бетон В15 (М200), объем 0,010 м3, расход арматуры 0,41 кг/ (серия 1.038.1-1 вып. 1)</t>
  </si>
  <si>
    <t>ТССЦ-403-0450
Приказ Минстроя России от 05.05.15 №337/пр</t>
  </si>
  <si>
    <t>Перемычка брусковая 2ПБ-19-3-п /бетон В15 (М200), объем 0,033 м3, расход арматуры 0,11 кг/ (серия 1.038.1-1 вып. 1)</t>
  </si>
  <si>
    <t>ТССЦ-403-0458
Приказ Минстроя России от 05.05.15 №337/пр</t>
  </si>
  <si>
    <t>Перемычка брусковая 3ПБ18-37-п /бетон В15 (М200), объем 0,048 м3, расход арматуры 4,20 кг/ (серия 1.038.1-1 вып. 1)</t>
  </si>
  <si>
    <t>ТССЦ-403-3128
Приказ Минстроя России от 05.05.15 №337/пр</t>
  </si>
  <si>
    <t>Перемычка плитная 3ПП21-71 /бетон В15 (М200), объем 0,173 м3, расход арматуры 13,82 кг/ (серия 1.038.1-1 вып. 2)</t>
  </si>
  <si>
    <t>ТССЦ-403-0452
Приказ Минстроя России от 05.05.15 №337/пр</t>
  </si>
  <si>
    <t>Перемычка брусковая 2ПБ-25-3-п /бетон В15 (М200), объем 0,041 м3, расход арматуры 2,11 кг/ (серия 1.038.1-1 вып. 1)</t>
  </si>
  <si>
    <t>ТССЦ-403-0468
Приказ Минстроя России от 05.05.15 №337/пр</t>
  </si>
  <si>
    <t>Перемычка брусковая 5ПБ-25-37-п /бетон В15 (М200), объем 0,135 м3, расход арматуры 11,62 кг/ (серия 1.038.1-1 вып. 1)</t>
  </si>
  <si>
    <t>ТССЦ-403-0453
Приказ Минстроя России от 05.05.15 №337/пр</t>
  </si>
  <si>
    <t>Перемычка брусковая 2ПБ26-4-п /бетон В15 (М200), объем 0,044 м3, расход арматуры 2,66 кг/ (серия 1.038.1-1 вып. 1)</t>
  </si>
  <si>
    <t>ТССЦ-403-2405
Приказ Минстроя России от 05.05.15 №337/пр</t>
  </si>
  <si>
    <t>Перемычка брусковая 3ПБ34-4-п /бетон В15 (М200), объем 0,089 м3, расход арматуры 3,31 кг/ (серия 1.038.1-1 вып. 1)</t>
  </si>
  <si>
    <t>17,4216
2,964</t>
  </si>
  <si>
    <t>ТССЦ-403-7956
Приказ Минстроя России от 05.05.15 №337/пр</t>
  </si>
  <si>
    <t>Прогоны марки ПРГ 36. 1.4-4АIII /бетон В20 (М250), объем 0,17 м3, расход ар-ры 27,03 кг/ (серия 1.225-2 вып. 12)</t>
  </si>
  <si>
    <t>Раздел 8. Лифт</t>
  </si>
  <si>
    <t>ТЕРм03-05-001-01
Приказ Минстроя России от 05.05.15 №337/пр</t>
  </si>
  <si>
    <t>Лифт пассажирский со скоростью движения кабины до 1 м/с: грузоподъемностью 400 кг, количество остановок 9, высота шахты 29 м</t>
  </si>
  <si>
    <t>1 лифт</t>
  </si>
  <si>
    <t>1047
66,07</t>
  </si>
  <si>
    <t>ТЕРм03-05-001-04
Приказ Минстроя России от 05.05.15 №337/пр</t>
  </si>
  <si>
    <t>За каждую остановку, более или менее указанных в характеристике лифта, добавлять или уменьшать для лифтов грузоподъемностью: до 400, 500 кг</t>
  </si>
  <si>
    <t>1 остановка</t>
  </si>
  <si>
    <t>-378,7
-25,69</t>
  </si>
  <si>
    <t>ТЕРм03-05-001-06
Приказ Минстроя России от 05.05.15 №337/пр</t>
  </si>
  <si>
    <t>За каждый метр высоты шахты, более или менее указанных в характеристике лифта, добавлять или уменьшать для лифтов грузоподъемностью: до 400, 500 кг</t>
  </si>
  <si>
    <t>1 м</t>
  </si>
  <si>
    <t>прайс №38</t>
  </si>
  <si>
    <t>Лифт пассажирский ЩЛЗ  ecomaks ПП-0411Е (базовая ц.920939,46*1,02/1,2/3,67)</t>
  </si>
  <si>
    <t>ком-т</t>
  </si>
  <si>
    <t>О</t>
  </si>
  <si>
    <t>Раздел 9. Кровля</t>
  </si>
  <si>
    <t>основная кровля</t>
  </si>
  <si>
    <t>ТЕР12-01-017-01
Приказ Минстроя России от 05.05.15 №337/пр</t>
  </si>
  <si>
    <t>Устройство выравнивающих стяжек: цементно-песчаных толщиной 15 мм</t>
  </si>
  <si>
    <t>100 м2 стяжки</t>
  </si>
  <si>
    <t>246,2049
17,5473</t>
  </si>
  <si>
    <t>ТЕР12-01-017-02
Приказ Минстроя России от 05.05.15 №337/пр</t>
  </si>
  <si>
    <t>Устройство выравнивающих стяжек: на каждый 1 мм изменения толщины добавлять или исключать к расценке 12-01-017-01 (до толщины 30 мм)                                     
(ПЗ=15 (ОЗП=15; ЭМ=15 к расх.; ЗПМ=15; МАТ=15 к расх.; ТЗ=15; ТЗМ=15))</t>
  </si>
  <si>
    <t>135,675
4,0702</t>
  </si>
  <si>
    <t>ТЕР12-01-015-03
Приказ Минстроя России от 05.05.15 №337/пр</t>
  </si>
  <si>
    <t>Устройство пароизоляции: прокладочной в один слой</t>
  </si>
  <si>
    <t>70,9128
1,1758</t>
  </si>
  <si>
    <t>ТССЦ-101-0856
Приказ Минстроя России от 05.05.15 №337/пр</t>
  </si>
  <si>
    <t>Рубероид кровельный с пылевидной посыпкой марки РКП-350б</t>
  </si>
  <si>
    <t>ТССЦ-101-6061
Приказ Минстроя России от 05.05.15 №337/пр</t>
  </si>
  <si>
    <t>Биполь ЭПП</t>
  </si>
  <si>
    <t>ТЕР26-01-039-01
Приказ Минстроя России от 05.05.15 №337/пр</t>
  </si>
  <si>
    <t>Изоляция покрытий и перекрытий изделиями из волокнистых и зернистых материалов насухо</t>
  </si>
  <si>
    <t>ТССЦ-104-0143
Приказ Минстроя России от 05.05.15 №337/пр</t>
  </si>
  <si>
    <t>Плиты теплоизоляционные перлитоцементные</t>
  </si>
  <si>
    <t>ТССЦ-104-0725
Приказ Минстроя России от 05.05.15 №337/пр</t>
  </si>
  <si>
    <t>Плиты минераловатные на синтетическом связующем Техно (ТУ 5762-043-17925162-2006), марки ТЕХНОРУФ Н40</t>
  </si>
  <si>
    <t>ТЕР26-01-041-05
Приказ Минстроя России от 05.05.15 №337/пр</t>
  </si>
  <si>
    <t>Изоляция изделиями из пенопласта насухо холодных поверхностей покрытий и перекрытий</t>
  </si>
  <si>
    <t>ТССЦ-104-1222
Приказ Минстроя России от 05.05.15 №337/пр</t>
  </si>
  <si>
    <t>Пенополистирол экструдированный ТЕХНОНИКОЛЬ XPS 35-250 КЛИН</t>
  </si>
  <si>
    <t>ТССЦ-104-1224
Приказ Минстроя России от 05.05.15 №337/пр</t>
  </si>
  <si>
    <t>Пенополистирол экструдированный ТЕХНОНИКОЛЬ XPS CARBON 35-300</t>
  </si>
  <si>
    <t>ТЕР12-01-028-02
Приказ Минстроя России от 05.05.15 №337/пр</t>
  </si>
  <si>
    <t>Устройство плоских однослойных кровель из ПВХ мембран (со сваркой полотен) с укладкой разделительного слоя по утеплителю, несущее основание из: бетона</t>
  </si>
  <si>
    <t>100 м2 кровли</t>
  </si>
  <si>
    <t>48,2098
0,2714</t>
  </si>
  <si>
    <t>ТССЦ-101-2472
Приказ Минстроя России от 05.05.15 №337/пр</t>
  </si>
  <si>
    <t>Растворитель марки № 646</t>
  </si>
  <si>
    <t>ТССЦ-101-2696
Приказ Минстроя России от 05.05.15 №337/пр</t>
  </si>
  <si>
    <t>Нетканый геотекстиль Дорнит 300 г/м2</t>
  </si>
  <si>
    <t>ТССЦ-101-3176
Приказ Минстроя России от 05.05.15 №337/пр</t>
  </si>
  <si>
    <t>Мембрана кровельная армированная на основе ПВХ толщиной 1,2 мм</t>
  </si>
  <si>
    <t>ТССЦ-101-3177
Приказ Минстроя России от 05.05.15 №337/пр</t>
  </si>
  <si>
    <t>Мембрана кровельная неармированная на основе ПВХ толщиной 1,5 мм</t>
  </si>
  <si>
    <t>ТССЦ-101-5369
Приказ Минстроя России от 05.05.15 №337/пр</t>
  </si>
  <si>
    <t>Стеклоизол К-4,0, стеклохолст</t>
  </si>
  <si>
    <t>ТССЦ-101-6050
Приказ Минстроя России от 05.05.15 №337/пр</t>
  </si>
  <si>
    <t>Полимерный материал Logicroof V-RP - 1,2</t>
  </si>
  <si>
    <t>ТССЦ-101-6052
Приказ Минстроя России от 05.05.15 №337/пр</t>
  </si>
  <si>
    <t>Полимерный материал Logicroof V-SR - 1,5</t>
  </si>
  <si>
    <t>прайс №37</t>
  </si>
  <si>
    <t>Очиститель для ПВХ мембран ТехноНИКОЛЬ (базовая ц.933*1,02/1,2/6,6)</t>
  </si>
  <si>
    <t>л</t>
  </si>
  <si>
    <t>ТЕР16-07-002-01
Приказ Минстроя России от 05.05.15 №337/пр</t>
  </si>
  <si>
    <t>Установка воронок водосточных</t>
  </si>
  <si>
    <t>1 воронка</t>
  </si>
  <si>
    <t>26,46
0,09</t>
  </si>
  <si>
    <t>ТССЦ-301-3302
Приказ Минстроя России от 05.05.15 №337/пр</t>
  </si>
  <si>
    <t>Воронка водосточная диаметром 100 мм</t>
  </si>
  <si>
    <t>ТССЦ-101-6201
Приказ Минстроя России от 05.05.15 №337/пр</t>
  </si>
  <si>
    <t>Аэратор пластиковый для плоских кровель диаметром 75 мм</t>
  </si>
  <si>
    <t>ТЕР12-01-029-02
Приказ Минстроя России от 05.05.15 №337/пр</t>
  </si>
  <si>
    <t>Устройство примыканий из ПВХ мембран к стенам и парапетам: высотой до 600 мм без фартука</t>
  </si>
  <si>
    <t>100 м примыканий</t>
  </si>
  <si>
    <t>28,3634
0,0338</t>
  </si>
  <si>
    <t>ТССЦ-101-3197
Приказ Минстроя России от 05.05.15 №337/пр</t>
  </si>
  <si>
    <t>Винты самонарезающие остроконечные 4,8х50 мм</t>
  </si>
  <si>
    <t>100 шт.</t>
  </si>
  <si>
    <t>ТССЦ-206-1341
Приказ Минстроя России от 05.05.15 №337/пр</t>
  </si>
  <si>
    <t>Рейка алюминиевая прижимная краевая размером 3х32 мм</t>
  </si>
  <si>
    <t>ТЕР12-01-010-01
Приказ Минстроя России от 05.05.15 №337/пр</t>
  </si>
  <si>
    <t>Устройство мелких покрытий (брандмауэры, парапеты, свесы и т.п.) из листовой оцинкованной стали</t>
  </si>
  <si>
    <t>100 м2 покрытия</t>
  </si>
  <si>
    <t>203,9422
0,3618</t>
  </si>
  <si>
    <t>ТССЦ-101-1875
Приказ Минстроя России от 05.05.15 №337/пр</t>
  </si>
  <si>
    <t>Сталь листовая оцинкованная толщиной листа 0,7 мм</t>
  </si>
  <si>
    <t>ТССЦ-101-5052
Приказ Минстроя России от 05.05.15 №337/пр</t>
  </si>
  <si>
    <t>Лист плоский с полимерным покрытием размером 2х1,25 м, тип покрытия полиэстер 25 мкм, толщиной 0,5 мм</t>
  </si>
  <si>
    <t>11,76
0,04</t>
  </si>
  <si>
    <t>Монтаж лестниц прямолинейных и криволинейных, пожарных с ограждением</t>
  </si>
  <si>
    <t>5,1332
0,8944</t>
  </si>
  <si>
    <t>ТЕР13-03-004-26
Приказ Минстроя России от 05.05.15 №337/пр</t>
  </si>
  <si>
    <t>Окраска металлических огрунтованных поверхностей: эмалью ПФ-115 (за 2 раза)                                     
(ПЗ=2 (ОЗП=2; ЭМ=2 к расх.; ЗПМ=2; МАТ=2 к расх.; ТЗ=2; ТЗМ=2))</t>
  </si>
  <si>
    <t>100 м2 окрашиваемой поверхности</t>
  </si>
  <si>
    <t>0,3523
0,0009</t>
  </si>
  <si>
    <t>ТЕР12-01-012-01
Приказ Минстроя России от 05.05.15 №337/пр</t>
  </si>
  <si>
    <t>Ограждение кровель перилами</t>
  </si>
  <si>
    <t>10,1384
0,4408</t>
  </si>
  <si>
    <t>2,1809
0,0057</t>
  </si>
  <si>
    <t>Раздел 10. Фасад</t>
  </si>
  <si>
    <t>ТЕР15-01-090-03
Приказ Минстроя России от 05.05.15 №337/пр</t>
  </si>
  <si>
    <t>Устройство вентилируемых фасадов с облицовкой плитами из керамогранита: с устройством теплоизоляционного слоя</t>
  </si>
  <si>
    <t>100 м2 облицовки</t>
  </si>
  <si>
    <t>3559,1844
355,5232</t>
  </si>
  <si>
    <t>ТССЦ-101-5865
Приказ Минстроя России от 05.05.15 №337/пр</t>
  </si>
  <si>
    <t>Мембрана однослойная ветрозащитная гидроизоляционная Tyvek Housewrap</t>
  </si>
  <si>
    <t>ТССЦ-101-5597
Приказ Минстроя России от 05.05.15 №337/пр</t>
  </si>
  <si>
    <t>Плитки керамогранитные размером 600х600х10 мм, зеленые</t>
  </si>
  <si>
    <t>ТССЦ-104-0494
Приказ Минстроя России от 05.05.15 №337/пр</t>
  </si>
  <si>
    <t>Плиты минераловатные "Венти Баттс" ROCKWOOL</t>
  </si>
  <si>
    <t>прайс №39</t>
  </si>
  <si>
    <t>Конструкции металлические и элементы крепежные вентилируемых фасадов (базовая ц.392,97*1,02/1,2/6,6)</t>
  </si>
  <si>
    <t>ТЕР15-01-070-01
Приказ Минстроя России от 05.05.15 №337/пр</t>
  </si>
  <si>
    <t>Облицовка: оконных проемов в наружных стенах откосной планкой из оцинкованной стали с полимерным покрытием с устройством водоотлива оконного из оцинкованной стали с полимерным покрытием</t>
  </si>
  <si>
    <t>1 м2 проемов</t>
  </si>
  <si>
    <t>ТЕР15-01-070-02
Приказ Минстроя России от 05.05.15 №337/пр</t>
  </si>
  <si>
    <t>Облицовка: дверных проемов в наружных стенах откосной планкой из оцинкованной стали с полимерным покрытием с установкой наличников из оцинкованной стали с полимерным покрытием</t>
  </si>
  <si>
    <t>Раздел 11. Входная группа</t>
  </si>
  <si>
    <t>Вход в подвал 1</t>
  </si>
  <si>
    <t>ТЕР08-01-002-01
Приказ Минстроя России от 05.05.15 №337/пр</t>
  </si>
  <si>
    <t>Устройство основания под фундаменты: песчаного</t>
  </si>
  <si>
    <t>1 м3 основания</t>
  </si>
  <si>
    <t>12,65
1,595</t>
  </si>
  <si>
    <t>ТЕР07-05-001-04
Приказ Минстроя России от 05.05.15 №337/пр</t>
  </si>
  <si>
    <t>Установка блоков стен подвалов массой: более 1,5 т</t>
  </si>
  <si>
    <t>5,192
2,0128</t>
  </si>
  <si>
    <t>5,1905
1,701</t>
  </si>
  <si>
    <t>ТССЦ-403-8010
Приказ Минстроя России от 05.05.15 №337/пр</t>
  </si>
  <si>
    <t>Блоки бетонные стен подвалов сплошные (ГОСТ13579-78) ФБС12-6-6-Т /бетон В7,5 (М100), объем 0,398 м3, расход арматуры 1,46 кг/</t>
  </si>
  <si>
    <t>ТССЦ-403-8004
Приказ Минстроя России от 05.05.15 №337/пр</t>
  </si>
  <si>
    <t>Блоки бетонные стен подвалов сплошные (ГОСТ13579-78) ФБС9-6-6-Т /бетон В7,5 (М100), объем 0,293 м3, расход арматуры 1,46 кг/</t>
  </si>
  <si>
    <t>7,1604
0,412</t>
  </si>
  <si>
    <t>1,7582
0,0223</t>
  </si>
  <si>
    <t>ТССЦ-101-0816
Приказ Минстроя России от 05.05.15 №337/пр</t>
  </si>
  <si>
    <t>Проволока светлая диаметром 1,1 мм</t>
  </si>
  <si>
    <t>ТЕР16-02-005-03
Приказ Минстроя России от 05.05.15 №337/пр</t>
  </si>
  <si>
    <t>Прокладка трубопроводов отопления и водоснабжения из стальных электросварных труб диаметром: 65 мм</t>
  </si>
  <si>
    <t>100 м трубопровода</t>
  </si>
  <si>
    <t>1,0824
0,0034</t>
  </si>
  <si>
    <t>10,8
0,8</t>
  </si>
  <si>
    <t>ТССЦ-402-0014
Приказ Минстроя России от 05.05.15 №337/пр</t>
  </si>
  <si>
    <t>Раствор готовый кладочный цементно-известковый марки 75</t>
  </si>
  <si>
    <t>1,2097
0,0101</t>
  </si>
  <si>
    <t>Поручень пристенный ЭКО 50Х Астек-Элара (базовая ц.1800*1,02/1,2/6,6)</t>
  </si>
  <si>
    <t>14,1264
0,0708</t>
  </si>
  <si>
    <t>ТССЦ-403-2223
Приказ Минстроя России от 05.05.15 №337/пр</t>
  </si>
  <si>
    <t>Ступени лестничные ЛС 12.17 /бетон В15 (М200), объем 0,053 м3, расход арматуры 0,69 кг/ (ГОСТ 8717.0-84)</t>
  </si>
  <si>
    <t>ТЕР08-01-003-02
Приказ Минстроя России от 05.05.15 №337/пр</t>
  </si>
  <si>
    <t>Гидроизоляция стен, фундаментов: горизонтальная оклеечная в 1 слой</t>
  </si>
  <si>
    <t>Вход в подвал 2</t>
  </si>
  <si>
    <t>16,1
2,03</t>
  </si>
  <si>
    <t>7,788
3,0192</t>
  </si>
  <si>
    <t>9,6395
3,159</t>
  </si>
  <si>
    <t>8,9505
0,515</t>
  </si>
  <si>
    <t>2,164
0,0274</t>
  </si>
  <si>
    <t>8,1
0,6</t>
  </si>
  <si>
    <t>1,2371
0,0103</t>
  </si>
  <si>
    <t>19,777
0,0991</t>
  </si>
  <si>
    <t>Вход 1</t>
  </si>
  <si>
    <t>2,966
0,972</t>
  </si>
  <si>
    <t>ТЕР06-01-001-15
Приказ Минстроя России от 05.05.15 №337/пр</t>
  </si>
  <si>
    <t>Устройство фундаментных плит бетонных плоских</t>
  </si>
  <si>
    <t>4,6728
0,7776</t>
  </si>
  <si>
    <t>5,1887
0,0657</t>
  </si>
  <si>
    <t>Конструктивные элементы вспомогательного назначения с преобладанием профильного проката собираемые из двух и более деталей, с отверстиями и без отверстий, соединяемые на сварке (решетка для вытирания ног)</t>
  </si>
  <si>
    <t>ТЕР13-03-002-04
Приказ Минстроя России от 05.05.15 №337/пр</t>
  </si>
  <si>
    <t>Огрунтовка металлических поверхностей за один раз: грунтовкой ГФ-021</t>
  </si>
  <si>
    <t>0,0379
0,0001</t>
  </si>
  <si>
    <t>0,0546
0,0001</t>
  </si>
  <si>
    <t>ТЕР06-01-015-07
Приказ Минстроя России от 05.05.15 №337/пр</t>
  </si>
  <si>
    <t>Установка закладных деталей весом: до 4 кг</t>
  </si>
  <si>
    <t>3,2502
0,0023</t>
  </si>
  <si>
    <t>13,5
1</t>
  </si>
  <si>
    <t>4,4417
0,037</t>
  </si>
  <si>
    <t>0,1819
0,0003</t>
  </si>
  <si>
    <t>0,2623
0,0007</t>
  </si>
  <si>
    <t>ТЕР12-01-008-01
Приказ Минстроя России от 05.05.15 №337/пр</t>
  </si>
  <si>
    <t>Устройство обделок на фасадах (наружные подо конники, пояски, балконы и др.): включая водосточные трубы, с изготовлением элементов труб</t>
  </si>
  <si>
    <t>100 м2 фасада (без вычета проемов)</t>
  </si>
  <si>
    <t>ТССЦ-101-0788
Приказ Минстроя России от 05.05.15 №337/пр</t>
  </si>
  <si>
    <t>Поковки оцинкованные, масса 2,825 кг</t>
  </si>
  <si>
    <t>ТЕР12-01-008-02
Приказ Минстроя России от 05.05.15 №337/пр</t>
  </si>
  <si>
    <t>Устройство обделок на фасадах (наружные подо конники, пояски, балконы и др.): без водосточных труб</t>
  </si>
  <si>
    <t>ТССЦ-301-5863
Приказ Минстроя России от 05.05.15 №337/пр</t>
  </si>
  <si>
    <t>Воронка водосборная МП, диаметр 300/100 мм, стандартный цвет</t>
  </si>
  <si>
    <t>ТССЦ-301-5867
Приказ Минстроя России от 05.05.15 №337/пр</t>
  </si>
  <si>
    <t>Труба водосточная МП, диаметр 100х2000 мм, стандартный цвет</t>
  </si>
  <si>
    <t>ТССЦ-301-5871
Приказ Минстроя России от 05.05.15 №337/пр</t>
  </si>
  <si>
    <t>Держатель трубы (на кирпич) МП, диаметр 100 мм, стандартный цвет</t>
  </si>
  <si>
    <t>ТССЦ-301-5875
Приказ Минстроя России от 05.05.15 №337/пр</t>
  </si>
  <si>
    <t>Колено трубы МП, диаметр 100 (60°), стандартный цвет</t>
  </si>
  <si>
    <t>ТССЦ-301-5877
Приказ Минстроя России от 05.05.15 №337/пр</t>
  </si>
  <si>
    <t>Колено сливное МП, диаметр 100 (60°), стандартный цвет</t>
  </si>
  <si>
    <t>6,2776
0,9082</t>
  </si>
  <si>
    <t>ТССЦ-403-8250
Приказ Минстроя России от 05.05.15 №337/пр</t>
  </si>
  <si>
    <t>Плиты перекрытия плоские прямоугольные длиной от 3 до 12 м, массой до 5 т, шириной более 1,4 м из бетона В22,5 (М300) с расходом арматуры 100 кг/м3</t>
  </si>
  <si>
    <t>2,3495
0,039</t>
  </si>
  <si>
    <t>ТЕР12-01-014-02
Приказ Минстроя России от 05.05.15 №337/пр</t>
  </si>
  <si>
    <t>Утепление покрытий: керамзитом</t>
  </si>
  <si>
    <t>1 м3 утеплителя</t>
  </si>
  <si>
    <t>7,7436
0,8661</t>
  </si>
  <si>
    <t>8,1572
0,5814</t>
  </si>
  <si>
    <t>Устройство выравнивающих стяжек: на каждый 1 мм изменения толщины добавлять или исключать к расценке 12-01-017-01 (до толщины 40 мм)                                     
(ПЗ=25 (ОЗП=25; ЭМ=25 к расх.; ЗПМ=25; МАТ=25 к расх.; ТЗ=25; ТЗМ=25))</t>
  </si>
  <si>
    <t>7,4919
0,2248</t>
  </si>
  <si>
    <t>1,0606
0,0134</t>
  </si>
  <si>
    <t>ТССЦ-204-0097
Приказ Минстроя России от 05.05.15 №337/пр</t>
  </si>
  <si>
    <t>Сетка сварная из холоднотянутой проволоки 4-5 мм</t>
  </si>
  <si>
    <t>ТЕР12-01-016-02
Приказ Минстроя России от 05.05.15 №337/пр</t>
  </si>
  <si>
    <t>Огрунтовка оснований из бетона или раствора под водоизоляционный кровельный ковер: готовой эмульсией битумной</t>
  </si>
  <si>
    <t>ТЕР12-01-002-09
Приказ Минстроя России от 05.05.15 №337/пр</t>
  </si>
  <si>
    <t>Устройство кровель плоских из наплавляемых материалов: в два слоя</t>
  </si>
  <si>
    <t>4,3033
0,0599</t>
  </si>
  <si>
    <t>ТССЦ-101-1961
Приказ Минстроя России от 05.05.15 №337/пр</t>
  </si>
  <si>
    <t>Изопласт К ЭКП-4,5</t>
  </si>
  <si>
    <t>ТССЦ-101-3358
Приказ Минстроя России от 05.05.15 №337/пр</t>
  </si>
  <si>
    <t>Унифлекс ТКП</t>
  </si>
  <si>
    <t>ТССЦ-101-1962
Приказ Минстроя России от 05.05.15 №337/пр</t>
  </si>
  <si>
    <t>Изопласт П ЭПП-4,0</t>
  </si>
  <si>
    <t>ТССЦ-101-4249
Приказ Минстроя России от 05.05.15 №337/пр</t>
  </si>
  <si>
    <t>Унифлекс ТПП</t>
  </si>
  <si>
    <t>Вход 2</t>
  </si>
  <si>
    <t>34,5
4,35</t>
  </si>
  <si>
    <t>11,4411
4,0865</t>
  </si>
  <si>
    <t>6,6735
2,187</t>
  </si>
  <si>
    <t>2,642
0,8765</t>
  </si>
  <si>
    <t>ТССЦ-403-8012
Приказ Минстроя России от 05.05.15 №337/пр</t>
  </si>
  <si>
    <t>Блоки бетонные стен подвалов сплошные (ГОСТ13579-78) ФБС24-4-6-Т /бетон В7,5 (М100), объем 0,543 м3, расход арматуры 1,46 кг/</t>
  </si>
  <si>
    <t>21,0276
3,4992</t>
  </si>
  <si>
    <t>15,0697
0,1908</t>
  </si>
  <si>
    <t>5,0631
0,0035</t>
  </si>
  <si>
    <t>5,4
0,4</t>
  </si>
  <si>
    <t>11,0473
0,092</t>
  </si>
  <si>
    <t>0,4881
0,0009</t>
  </si>
  <si>
    <t>0,7041
0,0018</t>
  </si>
  <si>
    <t>2,4026
0,0398</t>
  </si>
  <si>
    <t>7,9188
0,8857</t>
  </si>
  <si>
    <t>8,3417
0,5945</t>
  </si>
  <si>
    <t>7,6614
0,2298</t>
  </si>
  <si>
    <t>1,0846
0,0137</t>
  </si>
  <si>
    <t>4,4007
0,0613</t>
  </si>
  <si>
    <t>Раздел 12. Лестница Лм-1, Лм-2, Лм-3</t>
  </si>
  <si>
    <t>2,53
0,319</t>
  </si>
  <si>
    <t>62,304
24,1536</t>
  </si>
  <si>
    <t>ТССЦ-403-8013
Приказ Минстроя России от 05.05.15 №337/пр</t>
  </si>
  <si>
    <t>Блоки бетонные стен подвалов сплошные (ГОСТ13579-78) ФБС24-5-6-Т /бетон В7,5 (М100), объем 0,679 м3, расход арматуры 2,36 кг/</t>
  </si>
  <si>
    <t>118,3489
18,746</t>
  </si>
  <si>
    <t>ТССЦ-101-4474
Приказ Минстроя России от 05.05.15 №337/пр</t>
  </si>
  <si>
    <t>Болт анкерный с гайкой, размер 16,0x110 мм</t>
  </si>
  <si>
    <t>ТССЦ-101-4479
Приказ Минстроя России от 05.05.15 №337/пр</t>
  </si>
  <si>
    <t>Болт анкерный с гайкой, размер 20,0x150 мм</t>
  </si>
  <si>
    <t>5,1186
0,0096</t>
  </si>
  <si>
    <t>7,3839
0,0193</t>
  </si>
  <si>
    <t>3 квартал 2019 года 18,786,3918,78</t>
  </si>
  <si>
    <t>3 квартал 2019 года8,61</t>
  </si>
  <si>
    <t>3 квартал 2019 года 18,787,5918,788,59</t>
  </si>
  <si>
    <t>3 квартал 2019 года 18,786,3418,78</t>
  </si>
  <si>
    <t>3 квартал 2019 года 18,78</t>
  </si>
  <si>
    <t>3 квартал 2019 года 18,786,718,78</t>
  </si>
  <si>
    <t>3 квартал 2019 года 18,78918,78</t>
  </si>
  <si>
    <t>3 квартал 2019 года 18,786,3818,786,35</t>
  </si>
  <si>
    <t>3 квартал 2019 года6,46</t>
  </si>
  <si>
    <t>3 квартал 2019 года6,45</t>
  </si>
  <si>
    <t>3 квартал 2019 года 18,786,3218,786,34</t>
  </si>
  <si>
    <t>3 квартал 2019 года6,23</t>
  </si>
  <si>
    <t>3 квартал 2019 года6,42</t>
  </si>
  <si>
    <t>3 квартал 2019 года6,41</t>
  </si>
  <si>
    <t>3 квартал 2019 года3,47</t>
  </si>
  <si>
    <t>3 квартал 2019 года4,96</t>
  </si>
  <si>
    <t>3 квартал 2019 года3,57</t>
  </si>
  <si>
    <t>3 квартал 2019 года4,94</t>
  </si>
  <si>
    <t>3 квартал 2019 года3,6</t>
  </si>
  <si>
    <t>3 квартал 2019 года4,93</t>
  </si>
  <si>
    <t>3 квартал 2019 года3,33</t>
  </si>
  <si>
    <t>3 квартал 2019 года5,13</t>
  </si>
  <si>
    <t>3 квартал 2019 года4,9</t>
  </si>
  <si>
    <t>3 квартал 2019 года 18,785,3318,786,65</t>
  </si>
  <si>
    <t>3 квартал 2019 года 18,787,2718,786,88</t>
  </si>
  <si>
    <t>3 квартал 2019 года10,68</t>
  </si>
  <si>
    <t>3 квартал 2019 года 18,787,2218,786,77</t>
  </si>
  <si>
    <t>3 квартал 2019 года10,12</t>
  </si>
  <si>
    <t>3 квартал 2019 года 18,787,218,786,8</t>
  </si>
  <si>
    <t>3 квартал 2019 года9,96</t>
  </si>
  <si>
    <t>3 квартал 2019 года9,8</t>
  </si>
  <si>
    <t>3 квартал 2019 года 18,786,6218,786,47</t>
  </si>
  <si>
    <t>3 квартал 2019 года6,43</t>
  </si>
  <si>
    <t>3 квартал 2019 года 18,787,518,786,2</t>
  </si>
  <si>
    <t>3 квартал 2019 года 18,786,418,7810,59</t>
  </si>
  <si>
    <t>3 квартал 2019 года11,77</t>
  </si>
  <si>
    <t>3 квартал 2019 года10,56</t>
  </si>
  <si>
    <t>3 квартал 2019 года 18,786,418,786,97</t>
  </si>
  <si>
    <t>3 квартал 2019 года9,58</t>
  </si>
  <si>
    <t>3 квартал 2019 года8,15</t>
  </si>
  <si>
    <t>3 квартал 2019 года10</t>
  </si>
  <si>
    <t>3 квартал 2019 года8,73</t>
  </si>
  <si>
    <t>3 квартал 2019 года 18,788,4218,787,21</t>
  </si>
  <si>
    <t>3 квартал 2019 года8,34</t>
  </si>
  <si>
    <t>3 квартал 2019 года 18,785,8918,785,64</t>
  </si>
  <si>
    <t>3 квартал 2019 года3,59</t>
  </si>
  <si>
    <t>3 квартал 2019 года3,09</t>
  </si>
  <si>
    <t>3 квартал 2019 года 18,786,9918,783,8</t>
  </si>
  <si>
    <t>3 квартал 2019 года3,28</t>
  </si>
  <si>
    <t>3 квартал 2019 года2,88</t>
  </si>
  <si>
    <t>3 квартал 2019 года5,37</t>
  </si>
  <si>
    <t>3 квартал 2019 года 18,788,8318,785,13</t>
  </si>
  <si>
    <t>3 квартал 2019 года 18,786,4518,786,32</t>
  </si>
  <si>
    <t>3 квартал 2019 года5,95</t>
  </si>
  <si>
    <t>3 квартал 2019 года 18,786,4218,786,29</t>
  </si>
  <si>
    <t>3 квартал 2019 года7,4</t>
  </si>
  <si>
    <t>3 квартал 2019 года7,3</t>
  </si>
  <si>
    <t>3 квартал 2019 года7,67</t>
  </si>
  <si>
    <t>3 квартал 2019 года 18,786,4318,785,4</t>
  </si>
  <si>
    <t>3 квартал 2019 года 18,786,3618,785,2</t>
  </si>
  <si>
    <t>3 квартал 2019 года7,77</t>
  </si>
  <si>
    <t>3 квартал 2019 года8,21</t>
  </si>
  <si>
    <t>3 квартал 2019 года9,21</t>
  </si>
  <si>
    <t>3 квартал 2019 года8,94</t>
  </si>
  <si>
    <t>3 квартал 2019 года 18,786,3418,786,38</t>
  </si>
  <si>
    <t>3 квартал 2019 года 18,785,0818,785,72</t>
  </si>
  <si>
    <t>3 квартал 2019 года7,19</t>
  </si>
  <si>
    <t>3 квартал 2019 года7,27</t>
  </si>
  <si>
    <t>3 квартал 2019 года3,74</t>
  </si>
  <si>
    <t>3 квартал 2019 года 18,787,8918,786,72</t>
  </si>
  <si>
    <t>3 квартал 2019 года7,52</t>
  </si>
  <si>
    <t>3 квартал 2019 года6,37</t>
  </si>
  <si>
    <t>3 квартал 2019 года 18,786,2818,786,26</t>
  </si>
  <si>
    <t>3 квартал 2019 года6,2</t>
  </si>
  <si>
    <t>3 квартал 2019 года 18,787,8718,785,41</t>
  </si>
  <si>
    <t>1,11,1</t>
  </si>
  <si>
    <t>3 квартал 2019 года 18,787,1218,785,48</t>
  </si>
  <si>
    <t>3 квартал 2019 года3,02</t>
  </si>
  <si>
    <t>3 квартал 2019 года 18,787,9818,788,83</t>
  </si>
  <si>
    <t>3 квартал 2019 года8,87</t>
  </si>
  <si>
    <t>3 квартал 2019 года6,6</t>
  </si>
  <si>
    <t>3 квартал 2019 года 18,786,6418,785,9</t>
  </si>
  <si>
    <t>3 квартал 2019 года 18,786,418,7810,98</t>
  </si>
  <si>
    <t>3 квартал 2019 года7,78</t>
  </si>
  <si>
    <t>3 квартал 2019 года6,69</t>
  </si>
  <si>
    <t>3 квартал 2019 года 18,786,4518,7810,38</t>
  </si>
  <si>
    <t>3 квартал 2019 года6,72</t>
  </si>
  <si>
    <t>3 квартал 2019 года 18,786,4518,786,47</t>
  </si>
  <si>
    <t>3 квартал 2019 года 18,787,8718,786,13</t>
  </si>
  <si>
    <t>3 квартал 2019 года 18,786,9318,785,51</t>
  </si>
  <si>
    <t>3 квартал 2019 года2,79</t>
  </si>
  <si>
    <t>3 квартал 2019 года 18,786,5918,788,05</t>
  </si>
  <si>
    <t>3 квартал 2019 года8,52</t>
  </si>
  <si>
    <t>3 квартал 2019 года6,59</t>
  </si>
  <si>
    <t>3 квартал 2019 года9,23</t>
  </si>
  <si>
    <t>3 квартал 2019 года8,63</t>
  </si>
  <si>
    <t>3 квартал 2019 года9,64</t>
  </si>
  <si>
    <t>3 квартал 2019 года8,75</t>
  </si>
  <si>
    <t>3 квартал 2019 года8,13</t>
  </si>
  <si>
    <t>3 квартал 2019 года9,1</t>
  </si>
  <si>
    <t>3 квартал 2019 года9,65</t>
  </si>
  <si>
    <t>3 квартал 2019 года6,62</t>
  </si>
  <si>
    <t>3 квартал 2019 года7,26</t>
  </si>
  <si>
    <t>3 квартал 2019 года 18,785,3518,785,25</t>
  </si>
  <si>
    <t>3 квартал 2019 года 18,785,4718,784,47</t>
  </si>
  <si>
    <t>3 квартал 2019 года 18,7818,82</t>
  </si>
  <si>
    <t>3 квартал 2019 года3,67</t>
  </si>
  <si>
    <t>3 квартал 2019 года 18,786,6318,786,8</t>
  </si>
  <si>
    <t>3 квартал 2019 года 18,786,8618,786,97</t>
  </si>
  <si>
    <t>3 квартал 2019 года 18,786,2318,784,05</t>
  </si>
  <si>
    <t>3 квартал 2019 года3,49</t>
  </si>
  <si>
    <t>3 квартал 2019 года6,18</t>
  </si>
  <si>
    <t>3 квартал 2019 года 18,788,0118,7810,67</t>
  </si>
  <si>
    <t>3 квартал 2019 года10,67</t>
  </si>
  <si>
    <t>3 квартал 2019 года 18,787,9518,783,28</t>
  </si>
  <si>
    <t>3 квартал 2019 года2,68</t>
  </si>
  <si>
    <t>3 квартал 2019 года 18,785,2218,785,92</t>
  </si>
  <si>
    <t>3 квартал 2019 года5,23</t>
  </si>
  <si>
    <t>3 квартал 2019 года4,03</t>
  </si>
  <si>
    <t>3 квартал 2019 года6,64</t>
  </si>
  <si>
    <t>3 квартал 2019 года3,04</t>
  </si>
  <si>
    <t>3 квартал 2019 года5,6</t>
  </si>
  <si>
    <t>3 квартал 2019 года 18,785,8318,780,97</t>
  </si>
  <si>
    <t>3 квартал 2019 года0,93</t>
  </si>
  <si>
    <t>3 квартал 2019 года1,74</t>
  </si>
  <si>
    <t>3 квартал 2019 года 18,784,7418,785,63</t>
  </si>
  <si>
    <t>3 квартал 2019 года1,64</t>
  </si>
  <si>
    <t>3 квартал 2019 года4,37</t>
  </si>
  <si>
    <t>3 квартал 2019 года 18,786,8818,784,7</t>
  </si>
  <si>
    <t>3 квартал 2019 года4,7</t>
  </si>
  <si>
    <t>3 квартал 2019 года5,45</t>
  </si>
  <si>
    <t>3 квартал 2019 года 18,784,3418,784,15</t>
  </si>
  <si>
    <t>3 квартал 2019 года 18,786,8518,785,95</t>
  </si>
  <si>
    <t>3 квартал 2019 года 18,785,5318,78</t>
  </si>
  <si>
    <t>3 квартал 2019 года2,73</t>
  </si>
  <si>
    <t>3 квартал 2019 года4,1</t>
  </si>
  <si>
    <t>3 квартал 2019 года5,64</t>
  </si>
  <si>
    <t>3 квартал 2019 года 18,785,4118,784,82</t>
  </si>
  <si>
    <t>3 квартал 2019 года 18,785,4218,784,6</t>
  </si>
  <si>
    <t>3 квартал 2019 года 18,786,8618,788,19</t>
  </si>
  <si>
    <t>3 квартал 2019 года 18,787,4118,786,87</t>
  </si>
  <si>
    <t>3 квартал 2019 года8,71</t>
  </si>
  <si>
    <t>3 квартал 2019 года4,12</t>
  </si>
  <si>
    <t>3 квартал 2019 года 18,787,1318,786,11</t>
  </si>
  <si>
    <t>3 квартал 2019 года7,08</t>
  </si>
  <si>
    <t>3 квартал 2019 года9,02</t>
  </si>
  <si>
    <t>3 квартал 2019 года 18,786,2818,785,94</t>
  </si>
  <si>
    <t>3 квартал 2019 года 18,786,4918,786,44</t>
  </si>
  <si>
    <t>3 квартал 2019 года 18,783,9118,783,68</t>
  </si>
  <si>
    <t>3 квартал 2019 года 18,788,4318,784,76</t>
  </si>
  <si>
    <t>3 квартал 2019 года 18,788,418,784,7</t>
  </si>
  <si>
    <t>3 квартал 2019 года3,52</t>
  </si>
  <si>
    <t>3 квартал 2019 года3,54</t>
  </si>
  <si>
    <t>3 квартал 2019 года3,55</t>
  </si>
  <si>
    <t>3 квартал 2019 года3,51</t>
  </si>
  <si>
    <t>3 квартал 2019 года6,61</t>
  </si>
  <si>
    <t>3 квартал 2019 года 18,786,8518,7810,52</t>
  </si>
  <si>
    <t>3 квартал 2019 года5,32</t>
  </si>
  <si>
    <t>3 квартал 2019 года 18,788,4218,789,02</t>
  </si>
  <si>
    <t>3 квартал 2019 года 18,785,4118,783,69</t>
  </si>
  <si>
    <t>3 квартал 2019 года3,64</t>
  </si>
  <si>
    <t>3 квартал 2019 года4,83</t>
  </si>
  <si>
    <t>3 квартал 2019 года4,86</t>
  </si>
  <si>
    <t>3 квартал 2019 года10,54</t>
  </si>
  <si>
    <t>3 квартал 2019 года10,78</t>
  </si>
  <si>
    <t>3 квартал 2019 года3,46</t>
  </si>
  <si>
    <t>3 квартал 2019 года18,786,3918,78%=95%=50</t>
  </si>
  <si>
    <t>3 квартал 2019 года8,61%=0%=0</t>
  </si>
  <si>
    <t>3 квартал 2019 года 8,5918,787,5918,78%=95%=50</t>
  </si>
  <si>
    <t>3 квартал 2019 года18,786,3418,78%=95%=50</t>
  </si>
  <si>
    <t>3 квартал 2019 года18,78%=80%=45</t>
  </si>
  <si>
    <t>3 квартал 2019 года18,786,718,78%=95%=50</t>
  </si>
  <si>
    <t>3 квартал 2019 года18,78918,78%=95%=50</t>
  </si>
  <si>
    <t>3 квартал 2019 года 6,3518,786,3818,78%=105%=65</t>
  </si>
  <si>
    <t>3 квартал 2019 года 6,46%=0%=0</t>
  </si>
  <si>
    <t>3 квартал 2019 года 6,45%=0%=0</t>
  </si>
  <si>
    <t>3 квартал 2019 года 6,3418,786,3218,78%=105%=65</t>
  </si>
  <si>
    <t>3 квартал 2019 года 6,23%=0%=0</t>
  </si>
  <si>
    <t>3 квартал 2019 года 6,42%=0%=0</t>
  </si>
  <si>
    <t>3 квартал 2019 года 6,41%=0%=0</t>
  </si>
  <si>
    <t>3 квартал 2019 года 3,47%=0%=0</t>
  </si>
  <si>
    <t>3 квартал 2019 года 4,96%=0%=0</t>
  </si>
  <si>
    <t>3 квартал 2019 года 3,57%=0%=0</t>
  </si>
  <si>
    <t>3 квартал 2019 года 4,94%=0%=0</t>
  </si>
  <si>
    <t>3 квартал 2019 года 3,6%=0%=0</t>
  </si>
  <si>
    <t>3 квартал 2019 года 4,93%=0%=0</t>
  </si>
  <si>
    <t>3 квартал 2019 года 3,33%=0%=0</t>
  </si>
  <si>
    <t>3 квартал 2019 года 5,13%=0%=0</t>
  </si>
  <si>
    <t>3 квартал 2019 года 4,9%=0%=0</t>
  </si>
  <si>
    <t>3 квартал 2019 года 6,6518,785,3318,78%=122%=80</t>
  </si>
  <si>
    <t>3 квартал 2019 года 6,8818,787,2718,78%=155%=100</t>
  </si>
  <si>
    <t>3 квартал 2019 года 10,68%=0%=0</t>
  </si>
  <si>
    <t>3 квартал 2019 года 6,7718,787,2218,78%=155%=100</t>
  </si>
  <si>
    <t>3 квартал 2019 года 10,12%=0%=0</t>
  </si>
  <si>
    <t>3 квартал 2019 года 6,818,787,218,78%=155%=100</t>
  </si>
  <si>
    <t>3 квартал 2019 года 9,96%=0%=0</t>
  </si>
  <si>
    <t>3 квартал 2019 года 9,8%=0%=0</t>
  </si>
  <si>
    <t>3 квартал 2019 года 6,4718,786,6218,78%=105%=65</t>
  </si>
  <si>
    <t>3 квартал 2019 года 6,43%=0%=0</t>
  </si>
  <si>
    <t>3 квартал 2019 года 6,218,787,518,78%=122%=80</t>
  </si>
  <si>
    <t>3 квартал 2019 года 10,5918,786,418,78%=122%=80</t>
  </si>
  <si>
    <t>3 квартал 2019 года 11,77%=0%=0</t>
  </si>
  <si>
    <t>3 квартал 2019 года 10,56%=0%=0</t>
  </si>
  <si>
    <t>3 квартал 2019 года 6,9718,786,418,78%=155%=100</t>
  </si>
  <si>
    <t>3 квартал 2019 года 9,58%=0%=0</t>
  </si>
  <si>
    <t>3 квартал 2019 года 8,15%=0%=0</t>
  </si>
  <si>
    <t>3 квартал 2019 года 10%=0%=0</t>
  </si>
  <si>
    <t>3 квартал 2019 года 8,73%=0%=0</t>
  </si>
  <si>
    <t>3 квартал 2019 года 7,2118,788,4218,78%=122%=80</t>
  </si>
  <si>
    <t>3 квартал 2019 года 8,34%=0%=0</t>
  </si>
  <si>
    <t>3 квартал 2019 года 5,6418,785,8918,78%=122%=80</t>
  </si>
  <si>
    <t>3 квартал 2019 года 3,59%=0%=0</t>
  </si>
  <si>
    <t>3 квартал 2019 года 3,09%=0%=0</t>
  </si>
  <si>
    <t>3 квартал 2019 года 3,818,786,9918,78%=100%=70</t>
  </si>
  <si>
    <t>3 квартал 2019 года 3,28%=0%=0</t>
  </si>
  <si>
    <t>3 квартал 2019 года 2,88%=0%=0</t>
  </si>
  <si>
    <t>3 квартал 2019 года 5,37%=0%=0</t>
  </si>
  <si>
    <t>3 квартал 2019 года 5,1318,788,8318,78%=105%=55</t>
  </si>
  <si>
    <t>3 квартал 2019 года 6,3218,786,4518,78%=155%=100</t>
  </si>
  <si>
    <t>3 квартал 2019 года 5,95%=0%=0</t>
  </si>
  <si>
    <t>3 квартал 2019 года 6,2918,786,4218,78%=155%=100</t>
  </si>
  <si>
    <t>3 квартал 2019 года 7,4%=0%=0</t>
  </si>
  <si>
    <t>3 квартал 2019 года 7,3%=0%=0</t>
  </si>
  <si>
    <t>3 квартал 2019 года 7,67%=0%=0</t>
  </si>
  <si>
    <t>3 квартал 2019 года 5,418,786,4318,78%=155%=100</t>
  </si>
  <si>
    <t>3 квартал 2019 года 5,218,786,3618,78%=155%=100</t>
  </si>
  <si>
    <t>3 квартал 2019 года 7,77%=0%=0</t>
  </si>
  <si>
    <t>3 квартал 2019 года 8,21%=0%=0</t>
  </si>
  <si>
    <t>3 квартал 2019 года 9,21%=0%=0</t>
  </si>
  <si>
    <t>3 квартал 2019 года 8,94%=0%=0</t>
  </si>
  <si>
    <t>3 квартал 2019 года 6,3818,786,3418,78%=105%=65</t>
  </si>
  <si>
    <t>3 квартал 2019 года 5,7218,785,0818,78%=90%=85</t>
  </si>
  <si>
    <t>3 квартал 2019 года 7,19%=0%=0</t>
  </si>
  <si>
    <t>3 квартал 2019 года 7,27%=0%=0</t>
  </si>
  <si>
    <t>3 квартал 2019 года 3,74%=0%=0</t>
  </si>
  <si>
    <t>3 квартал 2019 года 6,7218,787,8918,78%=155%=100</t>
  </si>
  <si>
    <t>3 квартал 2019 года 7,52%=0%=0</t>
  </si>
  <si>
    <t>3 квартал 2019 года 6,37%=0%=0</t>
  </si>
  <si>
    <t>3 квартал 2019 года 6,2618,786,2818,78%=105%=65</t>
  </si>
  <si>
    <t>3 квартал 2019 года 6,2%=0%=0</t>
  </si>
  <si>
    <t>3 квартал 2019 года 5,4118,787,8718,78%=105%=65</t>
  </si>
  <si>
    <t>1,1
1,1</t>
  </si>
  <si>
    <t>3 квартал 2019 года 5,4818,787,1218,78%=90%=85</t>
  </si>
  <si>
    <t>3 квартал 2019 года 3,02%=0%=0</t>
  </si>
  <si>
    <t>3 квартал 2019 года 8,8318,787,9818,78%=155%=100</t>
  </si>
  <si>
    <t>3 квартал 2019 года 8,87%=0%=0</t>
  </si>
  <si>
    <t>3 квартал 2019 года 6,6%=0%=0</t>
  </si>
  <si>
    <t>3 квартал 2019 года 5,918,786,6418,78%=130%=85</t>
  </si>
  <si>
    <t>3 квартал 2019 года 10,9818,786,418,78%=122%=80</t>
  </si>
  <si>
    <t>3 квартал 2019 года 7,78%=122%=80</t>
  </si>
  <si>
    <t>3 квартал 2019 года 6,69%=0%=0</t>
  </si>
  <si>
    <t>3 квартал 2019 года 11,77%=122%=80</t>
  </si>
  <si>
    <t>3 квартал 2019 года 10,3818,786,4518,78%=122%=80</t>
  </si>
  <si>
    <t>3 квартал 2019 года 6,72%=0%=0</t>
  </si>
  <si>
    <t>3 квартал 2019 года 6,4718,786,4518,78%=105%=65</t>
  </si>
  <si>
    <t>3 квартал 2019 года 6,1318,787,8718,78%=105%=65</t>
  </si>
  <si>
    <t>3 квартал 2019 года 5,5118,786,9318,78%=100%=70</t>
  </si>
  <si>
    <t>3 квартал 2019 года 2,79%=0%=0</t>
  </si>
  <si>
    <t>3 квартал 2019 года 8,0518,786,5918,78%=118%=63</t>
  </si>
  <si>
    <t>3 квартал 2019 года 8,52%=0%=0</t>
  </si>
  <si>
    <t>3 квартал 2019 года 6,59%=0%=0</t>
  </si>
  <si>
    <t>3 квартал 2019 года 9,23%=0%=0</t>
  </si>
  <si>
    <t>3 квартал 2019 года 8,63%=0%=0</t>
  </si>
  <si>
    <t>3 квартал 2019 года 9,64%=0%=0</t>
  </si>
  <si>
    <t>3 квартал 2019 года 8,75%=0%=0</t>
  </si>
  <si>
    <t>3 квартал 2019 года 8,13%=0%=0</t>
  </si>
  <si>
    <t>3 квартал 2019 года 9,1%=0%=0</t>
  </si>
  <si>
    <t>3 квартал 2019 года 9,65%=0%=0</t>
  </si>
  <si>
    <t>3 квартал 2019 года 6,62%=0%=0</t>
  </si>
  <si>
    <t>3 квартал 2019 года 7,26%=0%=0</t>
  </si>
  <si>
    <t>3 квартал 2019 года 5,2518,785,3518,78%=80%=60</t>
  </si>
  <si>
    <t>3 квартал 2019 года 4,4718,785,4718,78%=80%=60</t>
  </si>
  <si>
    <t>3 квартал 2019 года 18,8218,78%=80%=60</t>
  </si>
  <si>
    <t>3 квартал 2019 года 3,67%=0%=0</t>
  </si>
  <si>
    <t>3 квартал 2019 года 6,818,786,6318,78%=120%=65</t>
  </si>
  <si>
    <t>1515151515
1515</t>
  </si>
  <si>
    <t>3 квартал 2019 года 6,9718,786,8618,78%=120%=65</t>
  </si>
  <si>
    <t>3 квартал 2019 года 4,0518,786,2318,78%=120%=65</t>
  </si>
  <si>
    <t>3 квартал 2019 года 3,49%=0%=0</t>
  </si>
  <si>
    <t>3 квартал 2019 года 6,18%=0%=0</t>
  </si>
  <si>
    <t>3 квартал 2019 года 10,6718,788,0118,78%=100%=70</t>
  </si>
  <si>
    <t>3 квартал 2019 года 10,67%=0%=0</t>
  </si>
  <si>
    <t>3 квартал 2019 года 3,2818,787,9518,78%=100%=70</t>
  </si>
  <si>
    <t>3 квартал 2019 года 2,68%=0%=0</t>
  </si>
  <si>
    <t>3 квартал 2019 года 5,9218,785,2218,78%=120%=65</t>
  </si>
  <si>
    <t>3 квартал 2019 года 5,23%=0%=0</t>
  </si>
  <si>
    <t>3 квартал 2019 года 4,03%=0%=0</t>
  </si>
  <si>
    <t>3 квартал 2019 года 6,64%=0%=0</t>
  </si>
  <si>
    <t>3 квартал 2019 года 3,04%=0%=0</t>
  </si>
  <si>
    <t>3 квартал 2019 года 5,6%=0%=0</t>
  </si>
  <si>
    <t>3 квартал 2019 года 0,9718,785,8318,78%=128%=83</t>
  </si>
  <si>
    <t>3 квартал 2019 года 0,93%=0%=0</t>
  </si>
  <si>
    <t>3 квартал 2019 года 1,74%=0%=0</t>
  </si>
  <si>
    <t>3 квартал 2019 года 5,6318,784,7418,78%=120%=65</t>
  </si>
  <si>
    <t>3 квартал 2019 года 1,64%=0%=0</t>
  </si>
  <si>
    <t>3 квартал 2019 года 4,37%=0%=0</t>
  </si>
  <si>
    <t>3 квартал 2019 года 4,718,786,8818,78%=120%=65</t>
  </si>
  <si>
    <t>3 квартал 2019 года 4,7%=0%=0</t>
  </si>
  <si>
    <t>3 квартал 2019 года 5,45%=0%=0</t>
  </si>
  <si>
    <t>22222
22</t>
  </si>
  <si>
    <t>3 квартал 2019 года 4,1518,784,3418,78%=90%=70</t>
  </si>
  <si>
    <t>3 квартал 2019 года 5,9518,786,8518,78%=120%=65</t>
  </si>
  <si>
    <t>3 квартал 2019 года18,785,5318,78%=105%=55</t>
  </si>
  <si>
    <t>3 квартал 2019 года 2,73%=0%=0</t>
  </si>
  <si>
    <t>3 квартал 2019 года 4,1%=0%=0</t>
  </si>
  <si>
    <t>3 квартал 2019 года 5,64%=0%=0</t>
  </si>
  <si>
    <t>3 квартал 2019 года 4,8218,785,4118,78%=105%=55</t>
  </si>
  <si>
    <t>3 квартал 2019 года 4,618,785,4218,78%=105%=55</t>
  </si>
  <si>
    <t>3 квартал 2019 года 8,1918,786,8618,78%=122%=80</t>
  </si>
  <si>
    <t>3 квартал 2019 года 6,8718,787,4118,78%=155%=100</t>
  </si>
  <si>
    <t>3 квартал 2019 года 8,71%=0%=0</t>
  </si>
  <si>
    <t>3 квартал 2019 года 4,12%=0%=0</t>
  </si>
  <si>
    <t>3 квартал 2019 года 6,1118,787,1318,78%=128%=83</t>
  </si>
  <si>
    <t>3 квартал 2019 года 7,08%=0%=0</t>
  </si>
  <si>
    <t>3 квартал 2019 года 9,02%=0%=0</t>
  </si>
  <si>
    <t>3 квартал 2019 года 5,9418,786,2818,78%=122%=80</t>
  </si>
  <si>
    <t>3 квартал 2019 года 6,4418,786,4918,78%=105%=65</t>
  </si>
  <si>
    <t>3 квартал 2019 года 3,6818,783,9118,78%=90%=70</t>
  </si>
  <si>
    <t>3 квартал 2019 года 4,7618,788,4318,78%=120%=65</t>
  </si>
  <si>
    <t>3 квартал 2019 года 4,718,788,418,78%=120%=65</t>
  </si>
  <si>
    <t>3 квартал 2019 года 3,52%=0%=0</t>
  </si>
  <si>
    <t>3 квартал 2019 года 3,54%=0%=0</t>
  </si>
  <si>
    <t>3 квартал 2019 года 3,55%=0%=0</t>
  </si>
  <si>
    <t>3 квартал 2019 года 3,51%=0%=0</t>
  </si>
  <si>
    <t>3 квартал 2019 года 6,61%=0%=0</t>
  </si>
  <si>
    <t>3 квартал 2019 года 10,5218,786,8518,78%=120%=65</t>
  </si>
  <si>
    <t>2525252525
2525</t>
  </si>
  <si>
    <t>3 квартал 2019 года 5,32%=0%=0</t>
  </si>
  <si>
    <t>3 квартал 2019 года 9,0218,788,4218,78%=120%=65</t>
  </si>
  <si>
    <t>3 квартал 2019 года 3,6918,785,4118,78%=120%=65</t>
  </si>
  <si>
    <t>3 квартал 2019 года 3,64%=0%=0</t>
  </si>
  <si>
    <t>3 квартал 2019 года 4,83%=0%=0</t>
  </si>
  <si>
    <t>3 квартал 2019 года 4,86%=0%=0</t>
  </si>
  <si>
    <t>3 квартал 2019 года 10,54%=0%=0</t>
  </si>
  <si>
    <t>3 квартал 2019 года 10,78%=0%=0</t>
  </si>
  <si>
    <t>3 квартал 2019 года 3,46%=0%=0</t>
  </si>
  <si>
    <t>Раздел 1. Отделка помещений. Потолок</t>
  </si>
  <si>
    <t>Подвальный этаж</t>
  </si>
  <si>
    <t>ТЕР26-01-037-03
Приказ Минстроя России от 05.05.15 №337/пр</t>
  </si>
  <si>
    <t>Изоляция изделиями из волокнистых и зернистых материалов на битуме холодных поверхностей покрытий и перекрытий снизу (699,34+3,38+91,12+31,25)*0,1</t>
  </si>
  <si>
    <t>ТССЦ-104-0007
Приказ Минстроя России от 05.05.15 №337/пр</t>
  </si>
  <si>
    <t>Плиты из минеральной ваты повышенной жесткости на синтетическом связующем М-200</t>
  </si>
  <si>
    <t>ТССЦ-104-0714
Приказ Минстроя России от 05.05.15 №337/пр</t>
  </si>
  <si>
    <t>Плиты минераловатные на синтетическом связующем Техно (ТУ 5762-043-17925162-2006), марки ТЕХНОЛАЙТ ОПТИМА</t>
  </si>
  <si>
    <t>ТЕР15-02-036-02
Приказ Минстроя России от 05.05.15 №337/пр</t>
  </si>
  <si>
    <t>Штукатурка по сетке без устройства каркаса улучшенная потолков (3,38+91,12+31,25)</t>
  </si>
  <si>
    <t>181,8848
1,8108</t>
  </si>
  <si>
    <t>ТЕР15-02-037-02
Приказ Минстроя России от 05.05.15 №337/пр</t>
  </si>
  <si>
    <t>Устройство каркаса при оштукатуривании потолков  (3,38+91,12+31,25)</t>
  </si>
  <si>
    <t>58,021
0,3898</t>
  </si>
  <si>
    <t>ТЕР15-04-007-02
Приказ Минстроя России от 05.05.15 №337/пр</t>
  </si>
  <si>
    <t>Окраска водно-дисперсионными акриловыми составами улучшенная по штукатурке потолков (3,38+91,12+31,25)</t>
  </si>
  <si>
    <t>79,2225
0,0252</t>
  </si>
  <si>
    <t>1 этаж</t>
  </si>
  <si>
    <t>Изоляция изделиями из волокнистых и зернистых материалов на битуме холодных поверхностей покрытий и перекрытий снизу (8*0,05)</t>
  </si>
  <si>
    <t>ТЕР10-05-011-02
Приказ Минстроя России от 05.05.15 №337/пр</t>
  </si>
  <si>
    <t>Устройство подвесных потолков из гипсокартонных листов (ГКЛ) по системе &lt;КНАУФ&gt; одноуровневых (П 113)</t>
  </si>
  <si>
    <t>100 м2 потолка</t>
  </si>
  <si>
    <t>ТЕР15-04-007-04
Приказ Минстроя России от 05.05.15 №337/пр</t>
  </si>
  <si>
    <t>Окраска водно-дисперсионными акриловыми составами улучшенная по сборным конструкциям потолков, подготовленным под окраску</t>
  </si>
  <si>
    <t>36,7536
0,0092</t>
  </si>
  <si>
    <t>ТЕР15-02-035-04
Приказ Минстроя России от 05.05.15 №337/пр</t>
  </si>
  <si>
    <t>Отделка поверхностей из сборных элементов и плит под окраску или оклейку обоями потолков сборных из плит (8+442,1+185,98+76,95)</t>
  </si>
  <si>
    <t>100 м2 отделываемой поверхности</t>
  </si>
  <si>
    <t>242,2163
0,7843</t>
  </si>
  <si>
    <t>Окраска водно-дисперсионными акриловыми составами улучшенная по штукатурке потолков (8+442,1+185,98+76,95)</t>
  </si>
  <si>
    <t>449,2089
0,1426</t>
  </si>
  <si>
    <t>ТССЦ-101-5292
Приказ Минстроя России от 05.05.15 №337/пр</t>
  </si>
  <si>
    <t>Сетка стеклотканевая, размер 5х5 мм, плотность 75 г/м2 (8+442,1+185,98+76,95)*1,08</t>
  </si>
  <si>
    <t>2 этаж</t>
  </si>
  <si>
    <t>47,1964
0,0118</t>
  </si>
  <si>
    <t>Отделка поверхностей из сборных элементов и плит под окраску или оклейку обоями потолков сборных из плит (636,78+90,28)</t>
  </si>
  <si>
    <t>246,9823
0,7998</t>
  </si>
  <si>
    <t>Сетка стеклотканевая, размер 5х5 мм, плотность 75 г/м2 (636,78+90,28)*1,08</t>
  </si>
  <si>
    <t>Окраска водно-дисперсионными акриловыми составами улучшенная по штукатурке потолков (636,78+90,28)</t>
  </si>
  <si>
    <t>458,0478
0,1454</t>
  </si>
  <si>
    <t>Раздел 2. Отделка помещений. Стены и перегородки</t>
  </si>
  <si>
    <t>Изоляция изделиями из волокнистых и зернистых материалов с креплением на клее и дюбелями холодных поверхностей внутренних стен и перегородок</t>
  </si>
  <si>
    <t>1,9014
0,0041</t>
  </si>
  <si>
    <t>Штукатурка по сетке без устройства каркаса улучшенная стен</t>
  </si>
  <si>
    <t>17,6992
0,1961</t>
  </si>
  <si>
    <t>ТЕР15-02-037-01
Приказ Минстроя России от 05.05.15 №337/пр</t>
  </si>
  <si>
    <t>Устройство каркаса при оштукатуривании стен</t>
  </si>
  <si>
    <t>3,4023
0,0286</t>
  </si>
  <si>
    <t>ТЕР15-02-016-03
Приказ Минстроя России от 05.05.15 №337/пр</t>
  </si>
  <si>
    <t>Штукатурка поверхностей внутри здания цементно-известковым или цементным раствором по камню и бетону улучшенная стен (200,52+96,55)</t>
  </si>
  <si>
    <t>255,0049
18,6857</t>
  </si>
  <si>
    <t>Сетка стеклотканевая, размер 5х5 мм, плотность 75 г/м2  (200,52+96,55)*1,08</t>
  </si>
  <si>
    <t>ТЕР15-04-007-01
Приказ Минстроя России от 05.05.15 №337/пр</t>
  </si>
  <si>
    <t>Окраска водно-дисперсионными акриловыми составами улучшенная по штукатурке стен (200,52+13,62)</t>
  </si>
  <si>
    <t>93,2794
0,0428</t>
  </si>
  <si>
    <t>ТЕР15-01-019-05
Приказ Минстроя России от 05.05.15 №337/пр</t>
  </si>
  <si>
    <t>Гладкая облицовка стен, столбов, пилястр и откосов (без карнизных, плинтусных и угловых плиток) без установки плиток туалетного гарнитура на клее из сухих смесей по кирпичу и бетону</t>
  </si>
  <si>
    <t>100 м2 поверхности облицовки</t>
  </si>
  <si>
    <t>154,1614
1,5931</t>
  </si>
  <si>
    <t>4,0023
0,0086</t>
  </si>
  <si>
    <t>37,2567
0,4128</t>
  </si>
  <si>
    <t>Штукатурка поверхностей внутри здания цементно-известковым или цементным раствором по камню и бетону улучшенная стен (1073,25+700,2+299,41)</t>
  </si>
  <si>
    <t>1779,343
130,3829</t>
  </si>
  <si>
    <t>Сетка стеклотканевая, размер 5х5 мм, плотность 75 г/м2</t>
  </si>
  <si>
    <t>Окраска водно-дисперсионными акриловыми составами улучшенная по штукатурке стен (34,17+1073,25+299,41)</t>
  </si>
  <si>
    <t>612,8151
0,2814</t>
  </si>
  <si>
    <t>1118,0093
11,5533</t>
  </si>
  <si>
    <t>Штукатурка поверхностей внутри здания цементно-известковым или цементным раствором по камню и бетону улучшенная стен (1435,75+343,97)</t>
  </si>
  <si>
    <t>1527,7116
111,9444</t>
  </si>
  <si>
    <t>Окраска водно-дисперсионными акриловыми составами улучшенная по штукатурке стен</t>
  </si>
  <si>
    <t>625,4236
0,2872</t>
  </si>
  <si>
    <t>549,2169
5,6755</t>
  </si>
  <si>
    <t>Раздел 3. Полы</t>
  </si>
  <si>
    <t>Тип 1</t>
  </si>
  <si>
    <t>ТЕР11-01-002-01
Приказ Минстроя России от 05.05.15 №337/пр</t>
  </si>
  <si>
    <t>Устройство подстилающих слоев песчаных (699,34*0,05)</t>
  </si>
  <si>
    <t>1 м3 подстилающего слоя</t>
  </si>
  <si>
    <t>119,2375
10,4901</t>
  </si>
  <si>
    <t>Тип 2</t>
  </si>
  <si>
    <t>Устройство подстилающих слоев песчаных</t>
  </si>
  <si>
    <t>18,5879
1,6353</t>
  </si>
  <si>
    <t>ТЕР11-01-002-09
Приказ Минстроя России от 05.05.15 №337/пр</t>
  </si>
  <si>
    <t>Устройство подстилающих слоев бетонных</t>
  </si>
  <si>
    <t>16,729
0,2118</t>
  </si>
  <si>
    <t>ТЕР11-01-050-01
Приказ Минстроя России от 05.05.15 №337/пр</t>
  </si>
  <si>
    <t>Устройство пароизоляции из полиэтиленовой пленки в один слой насухо (2 слоя)                                     
(ОЗП=2; ЭМ=2 к расх.; ЗПМ=2; МАТ=2 к расх.; ТЗ=2; ТЗМ=2)</t>
  </si>
  <si>
    <t>ТЕР11-01-009-01
Приказ Минстроя России от 05.05.15 №337/пр</t>
  </si>
  <si>
    <t>Устройство тепло- и звукоизоляции сплошной из плит или матов минераловатных или стекловолокнистых</t>
  </si>
  <si>
    <t>30,9399
0,1962</t>
  </si>
  <si>
    <t>ТССЦ-104-0013
Приказ Минстроя России от 05.05.15 №337/пр</t>
  </si>
  <si>
    <t>Маты прошивные из минеральной ваты без обкладок М-125 (ГОСТ 21880-86), толщина 40 мм</t>
  </si>
  <si>
    <t>ТССЦ-104-0313
Приказ Минстроя России от 05.05.15 №337/пр</t>
  </si>
  <si>
    <t>Плиты теплоизоляционные из экструзионного вспененного полистирола ПЕНОПЛЭКС-45</t>
  </si>
  <si>
    <t>ТЕР11-01-011-01
Приказ Минстроя России от 05.05.15 №337/пр</t>
  </si>
  <si>
    <t>Устройство стяжек цементных толщиной 20 мм</t>
  </si>
  <si>
    <t>43,0738
1,3846</t>
  </si>
  <si>
    <t>ТЕР11-01-011-02
Приказ Минстроя России от 05.05.15 №337/пр</t>
  </si>
  <si>
    <t>Устройство стяжек на каждые 5 мм изменения толщины стяжки добавлять или исключать к расценке 11-01-011-01                                     
(ОЗП=4; ЭМ=4 к расх.; ЗПМ=4; МАТ=4 к расх.; ТЗ=4; ТЗМ=4)</t>
  </si>
  <si>
    <t>2,1804
0,9158</t>
  </si>
  <si>
    <t>прайс 3</t>
  </si>
  <si>
    <t>Полипропиленовая фибра для бетона 12 мм (расход 600г/м3 раствора) (базовая ц.165,00*1,02/1,2/6,6)</t>
  </si>
  <si>
    <t>кг</t>
  </si>
  <si>
    <t>ТЕР11-01-027-06
Приказ Минстроя России от 05.05.15 №337/пр</t>
  </si>
  <si>
    <t>Устройство покрытий на растворе их сухой смеси с приготовлением раствора в построечных условиях из плиток гладких неглазурованных керамических для полов одноцветных</t>
  </si>
  <si>
    <t>130,5842
4,6006</t>
  </si>
  <si>
    <t>Тип 3</t>
  </si>
  <si>
    <t>2,7809
0,2446</t>
  </si>
  <si>
    <t>2,5027
0,0317</t>
  </si>
  <si>
    <t>4,6288
0,0294</t>
  </si>
  <si>
    <t>6,4441
0,2071</t>
  </si>
  <si>
    <t>0,3262
0,137</t>
  </si>
  <si>
    <t>Устройство пароизоляции из полиэтиленовой пленки в один слой насухо</t>
  </si>
  <si>
    <t>19,5361
0,6883</t>
  </si>
  <si>
    <t>Тип 4</t>
  </si>
  <si>
    <t>ТЕР11-01-027-01
Приказ Минстроя России от 05.05.15 №337/пр</t>
  </si>
  <si>
    <t>Устройство покрытий на цементном растворе из плиток бетонных, цементных или мозаичных</t>
  </si>
  <si>
    <t>64,7228
2,3323</t>
  </si>
  <si>
    <t>Тип 5</t>
  </si>
  <si>
    <t>107,9255
3,4691</t>
  </si>
  <si>
    <t>Устройство стяжек на каждые 5 мм изменения толщины стяжки добавлять или исключать к расценке 11-01-011-01 (лист 14, тип 5, п.5 - 30 мм)                                     
(ОЗП=2; ЭМ=2 к расх.; ЗПМ=2; МАТ=2 к расх.; ТЗ=2; ТЗМ=2)</t>
  </si>
  <si>
    <t>2,7316
1,1473</t>
  </si>
  <si>
    <t>77,5228
0,4917</t>
  </si>
  <si>
    <t>Устройство стяжек на каждые 5 мм изменения толщины стяжки добавлять или исключать к расценке 11-01-011-01                                     
(ОЗП=8; ЭМ=8 к расх.; ЗПМ=8; МАТ=8 к расх.; ТЗ=8; ТЗМ=8)</t>
  </si>
  <si>
    <t>10,9264
4,5891</t>
  </si>
  <si>
    <t>6,9055
0,0874</t>
  </si>
  <si>
    <t>ТССЦ-204-0029
Приказ Минстроя России от 05.05.15 №337/пр</t>
  </si>
  <si>
    <t>Проволока арматурная из низкоуглеродистой стали Вр-I, диаметром 4 мм</t>
  </si>
  <si>
    <t>ТЕР11-01-047-02
Приказ Минстроя России от 05.05.15 №337/пр</t>
  </si>
  <si>
    <t>Устройство покрытий из плит керамогранитных размером 60х60 см</t>
  </si>
  <si>
    <t>641,7075
4,6984</t>
  </si>
  <si>
    <t>Тип 6</t>
  </si>
  <si>
    <t>31,9636
1,0274</t>
  </si>
  <si>
    <t>Устройство стяжек на каждые 5 мм изменения толщины стяжки добавлять или исключать к расценке 11-01-011-01                                     
(ОЗП=2; ЭМ=2 к расх.; ЗПМ=2; МАТ=2 к расх.; ТЗ=2; ТЗМ=2)</t>
  </si>
  <si>
    <t>0,809
0,3398</t>
  </si>
  <si>
    <t>22,9594
0,1456</t>
  </si>
  <si>
    <t>3,236
1,3591</t>
  </si>
  <si>
    <t>2,0452
0,0259</t>
  </si>
  <si>
    <t>ТЕР11-01-047-01
Приказ Минстроя России от 05.05.15 №337/пр</t>
  </si>
  <si>
    <t>Устройство покрытий из плит керамогранитных размером 40х40 см</t>
  </si>
  <si>
    <t>251,1298
1,3915</t>
  </si>
  <si>
    <t>Тип 6.1</t>
  </si>
  <si>
    <t>12,2086
0,3924</t>
  </si>
  <si>
    <t>0,309
0,1298</t>
  </si>
  <si>
    <t>8,7694
0,0556</t>
  </si>
  <si>
    <t>1,236
0,5191</t>
  </si>
  <si>
    <t>0,7812
0,0099</t>
  </si>
  <si>
    <t>95,9198
0,5315</t>
  </si>
  <si>
    <t>Тип 7</t>
  </si>
  <si>
    <t>30,0829
0,967</t>
  </si>
  <si>
    <t>0,7614
0,3198</t>
  </si>
  <si>
    <t>21,6085
0,1371</t>
  </si>
  <si>
    <t>3,0456
1,2792</t>
  </si>
  <si>
    <t>1,9248
0,0244</t>
  </si>
  <si>
    <t>ТЕР11-01-036-02
Приказ Минстроя России от 05.05.15 №337/пр</t>
  </si>
  <si>
    <t>Устройство покрытий из линолеума на клее КН-2</t>
  </si>
  <si>
    <t>32,2834
0,2665</t>
  </si>
  <si>
    <t>ТССЦ-101-0544
Приказ Минстроя России от 05.05.15 №337/пр</t>
  </si>
  <si>
    <t>Линолеум поливинилхлоридный многослойный и однослойный без подосновы марки М, толщиной 2,1 мм</t>
  </si>
  <si>
    <t>ТССЦ-101-4200
Приказ Минстроя России от 05.05.15 №337/пр</t>
  </si>
  <si>
    <t>Линолеум коммерческий гомогенный "ТАРКЕТТ iQ MELODIA" (толщина 2 мм, класс 34/43, пож. безопасность Г1, В2, РП1, Д2, Т2)</t>
  </si>
  <si>
    <t>Тип 8</t>
  </si>
  <si>
    <t>131,7698
4,2356</t>
  </si>
  <si>
    <t>3,3351
1,4007</t>
  </si>
  <si>
    <t>94,6501
0,6003</t>
  </si>
  <si>
    <t>13,3404
5,603</t>
  </si>
  <si>
    <t>8,4311
0,1067</t>
  </si>
  <si>
    <t>141,4082
1,1673</t>
  </si>
  <si>
    <t>Тип 9</t>
  </si>
  <si>
    <t>7,2856
0,2342</t>
  </si>
  <si>
    <t>0,7376
0,3098</t>
  </si>
  <si>
    <t>57,2414
0,3172</t>
  </si>
  <si>
    <t>Тип 10</t>
  </si>
  <si>
    <t>26,6851
0,8578</t>
  </si>
  <si>
    <t>2,7016
1,1347</t>
  </si>
  <si>
    <t>209,6577
1,1617</t>
  </si>
  <si>
    <t>Тип 11</t>
  </si>
  <si>
    <t>ТЕР11-01-051-04
Приказ Минстроя России от 05.05.15 №337/пр</t>
  </si>
  <si>
    <t>Устройство теплоизоляционного слоя из рулонных материалов с отражающим эффектом для систем электрического обогрева полов</t>
  </si>
  <si>
    <t>100 м2 пола</t>
  </si>
  <si>
    <t>ТССЦ-104-0413
Приказ Минстроя России от 05.05.15 №337/пр</t>
  </si>
  <si>
    <t>Отражающая изоляция "Пенофол 2000" тип А, с односторонним фольгированием, толщина 3 мм</t>
  </si>
  <si>
    <t>ТССЦ-104-1165
Приказ Минстроя России от 05.05.15 №337/пр</t>
  </si>
  <si>
    <t>Полиэтилен вспененный в рулонах для тепло-звуко-гидроизоляции, толщиной 6 мм</t>
  </si>
  <si>
    <t>65,0572
2,0912</t>
  </si>
  <si>
    <t>6,5864
2,7663</t>
  </si>
  <si>
    <t>386,8193
2,8322</t>
  </si>
  <si>
    <t>Тип 12</t>
  </si>
  <si>
    <t>179,49
5,7695</t>
  </si>
  <si>
    <t>18,1716
7,6321</t>
  </si>
  <si>
    <t>11,4845
0,1454</t>
  </si>
  <si>
    <t>192,619
1,59</t>
  </si>
  <si>
    <t>Тип 13</t>
  </si>
  <si>
    <t>26,1872
0,8418</t>
  </si>
  <si>
    <t>2,6512
1,1135</t>
  </si>
  <si>
    <t>1,6756
0,0212</t>
  </si>
  <si>
    <t>28,1027
0,232</t>
  </si>
  <si>
    <t>Тип 14</t>
  </si>
  <si>
    <t>ТЕР15-01-045-01
Приказ Минстроя России от 05.05.15 №337/пр</t>
  </si>
  <si>
    <t>Облицовка ступеней керамогранитными плитками толщиной до 15 мм</t>
  </si>
  <si>
    <t>73,6297
0,4206</t>
  </si>
  <si>
    <t>Плинтуса</t>
  </si>
  <si>
    <t>ТЕР11-01-039-01
Приказ Минстроя России от 05.05.15 №337/пр</t>
  </si>
  <si>
    <t>Устройство плинтусов деревянных  (257+376)</t>
  </si>
  <si>
    <t>100 м плинтуса</t>
  </si>
  <si>
    <t>ТССЦ-203-0352
Приказ Минстроя России от 05.05.15 №337/пр</t>
  </si>
  <si>
    <t>Плинтуса из древесины тип ПЛ-2, размером 19х54 мм</t>
  </si>
  <si>
    <t>ТССЦ-101-3015
Приказ Минстроя России от 05.05.15 №337/пр</t>
  </si>
  <si>
    <t>Панели декоративные МДФ размером 2700х200х6 мм (прим. плинтус МДФ)</t>
  </si>
  <si>
    <t>ТЕР11-01-039-04
Приказ Минстроя России от 05.05.15 №337/пр</t>
  </si>
  <si>
    <t>Устройство плинтусов из плиток керамических (62+149+126)</t>
  </si>
  <si>
    <t>Раздел 4. Двери</t>
  </si>
  <si>
    <t>ТЕР09-04-012-01
Приказ Минстроя России от 05.05.15 №337/пр</t>
  </si>
  <si>
    <t>Установка металлических дверных блоков в готовые проемы (Дн-1, Дн-1*, Дн-2) (2,1*1,01*2+2,1*0,91*1+1,6*0,91*1)</t>
  </si>
  <si>
    <t>1 м2 проема</t>
  </si>
  <si>
    <t>ТССЦ-203-8147
Приказ Минстроя России от 05.05.15 №337/пр</t>
  </si>
  <si>
    <t>Блок дверной стальной наружный ДСН ДКН, площадь 2,73 м2 (ГОСТ 31173-2003)</t>
  </si>
  <si>
    <t>ТЕР09-04-013-01
Приказ Минстроя России от 05.05.15 №337/пр</t>
  </si>
  <si>
    <t>Установка противопожарных дверей однопольных глухих (Дн-5, Д-1, Д-1*, Д-5, Д-9, Д-10, Д-17) (1,8*0,81*1+2,1*0,91*8+1,6*1,21*1+2,1*1,01*4+2,1*0,71*1+2,1*0,81*2)</t>
  </si>
  <si>
    <t>ТССЦ-203-8115
Приказ Минстроя России от 05.05.15 №337/пр</t>
  </si>
  <si>
    <t>Дверь противопожарная металлическая однопольная ДПМ-01/30, размером 900х1900 мм (Дн-5)</t>
  </si>
  <si>
    <t>ТССЦ-203-8116
Приказ Минстроя России от 05.05.15 №337/пр</t>
  </si>
  <si>
    <t>Дверь противопожарная металлическая однопольная ДПМ-01/30, размером 900х2100 мм (Д-1, Д-1*)</t>
  </si>
  <si>
    <t>Дверь противопожарная металлическая однопольная ДПМ-01/30, размером 900х1900 мм (Д-5)</t>
  </si>
  <si>
    <t>ТССЦ-203-8118
Приказ Минстроя России от 05.05.15 №337/пр</t>
  </si>
  <si>
    <t>Дверь противопожарная металлическая однопольная ДПМ-01/30, размером 1000х2100 мм (Д-9)</t>
  </si>
  <si>
    <t>ТССЦ-203-8113
Приказ Минстроя России от 05.05.15 №337/пр</t>
  </si>
  <si>
    <t>Дверь противопожарная металлическая однопольная ДПМ-01/30, размером 800х2100 мм (Д-10, Д-17)</t>
  </si>
  <si>
    <t>ТЕР09-04-013-04
Приказ Минстроя России от 05.05.15 №337/пр</t>
  </si>
  <si>
    <t>Установка противопожарных дверей двупольных остекленных (Д-16)</t>
  </si>
  <si>
    <t>ТССЦ-203-8138
Приказ Минстроя России от 05.05.15 №337/пр</t>
  </si>
  <si>
    <t>Дверь противопожарная металлическая остекленная двупольная ДПМО-02/30, размером 1300х2100 мм (Д-16)</t>
  </si>
  <si>
    <t>ТЕР10-01-047-01
Приказ Минстроя России от 05.05.15 №337/пр</t>
  </si>
  <si>
    <t>Установка блоков из ПВХ в наружных и внутренних дверных проемах в каменных стенах площадью проема до 3 м2 (Дн-3, Дн-3*, Дн-4, Д-11) (2,1*1,4*4+2,1*1,4*3+2,1*1,3*1+2,1*1,3*1)</t>
  </si>
  <si>
    <t>52,3404
0,2734</t>
  </si>
  <si>
    <t>ТЕР10-01-039-03
Приказ Минстроя России от 05.05.15 №337/пр</t>
  </si>
  <si>
    <t>Установка блоков в наружных и внутренних дверных проемах в перегородках и деревянных нерубленых стенах, площадь проема до 3 м2 (Д2-3, Д3-7, Д4-15, Д6-5, Д7-2, Д8-1,Д12-8, Д13- 12, Д14-2) (2,1*0,9*3+2,1*0,7*7+2,1*0,9*15+2,1*0,8*5+2,1*0,7*2+2,1*1*1+2,1*0,9*8+2,1*1,4*12+2,1*0,9*2)</t>
  </si>
  <si>
    <t>ТССЦ-203-0205
Приказ Минстроя России от 05.05.15 №337/пр</t>
  </si>
  <si>
    <t>Блоки дверные двупольные с полотном глухим ДГ 21-13, площадь 2,63 м2</t>
  </si>
  <si>
    <t>ТЕР10-01-039-01
Приказ Минстроя России от 05.05.15 №337/пр</t>
  </si>
  <si>
    <t>Установка блоков в наружных и внутренних дверных проемах в каменных стенах, площадь проема до 3 м2 (Д3-1,Д4-2, Д12-2, Д13-7, Д14-4, Д15-4) (2,1*0,7*1+2,1*0,9*2+2,1*0,9*2+2,1*1,4*7+2,1*0,9*4+2,1*1,4*4)</t>
  </si>
  <si>
    <t>51,0242
5,5536</t>
  </si>
  <si>
    <t>ТССЦ-203-0223
Приказ Минстроя России от 05.05.15 №337/пр</t>
  </si>
  <si>
    <t>Блоки дверные с рамочными полотнами однопольные ДН 21-10, площадь 2,05 м2; ДН 24-10, площадь 2,35 м2</t>
  </si>
  <si>
    <t>ТССЦ-203-0239
Приказ Минстроя России от 05.05.15 №337/пр</t>
  </si>
  <si>
    <t>Блоки дверные внутренние с древесноволокнистыми плитами однопольные с полотнами глухими ДВГ 19-9, площадь 1,63 м2 (прим. Д-2, Д-4, Д-4*, Д-12, Д-12*) (2,1*0,9*(3+6+11+5+5))</t>
  </si>
  <si>
    <t>Блоки дверные внутренние с древесноволокнистыми плитами однопольные с полотнами глухими ДВГ 19-9, площадь 1,63 м2 (прим.Д-8, Д-14, Д-14*) (2,1*1*1+2,1*0,9*3+2,1*0,9*3)</t>
  </si>
  <si>
    <t>Блоки дверные внутренние с древесноволокнистыми плитами однопольные с полотнами глухими ДВГ 19-9, площадь 1,63 м2 (прим.Д-3, Д-6, Д-6*) (2,1*0,7*8+2,1*0,8*5)</t>
  </si>
  <si>
    <t>Блоки дверные внутренние с древесноволокнистыми плитами однопольные с полотнами глухими ДВГ 19-9, площадь 1,63 м2 (прим.Д-7) (2,1*0,7*2)</t>
  </si>
  <si>
    <t>ТССЦ-203-0242
Приказ Минстроя России от 05.05.15 №337/пр</t>
  </si>
  <si>
    <t>Блоки дверные внутренние с древесноволокнистыми плитами двупольные с полотнами под остекление ДВО 21-15, площадь 3,05 м2  (Д-13, Д-13*) (2,1*1,4*8+2,1*1,4*11)</t>
  </si>
  <si>
    <t>ТССЦ-203-0240
Приказ Минстроя России от 05.05.15 №337/пр</t>
  </si>
  <si>
    <t>Блоки дверные внутренние с древесноволокнистыми плитами двупольные с полотнами глухими ДВГ 21-13, площадь 2,63 м2 (Д-15, Д-15*) (2,1*1,4*1+2,1*1,4*3)</t>
  </si>
  <si>
    <t>ТССЦ-101-0887
Приказ Минстроя России от 05.05.15 №337/пр</t>
  </si>
  <si>
    <t>Скобяные изделия для блоков входных однопольных</t>
  </si>
  <si>
    <t>компл.</t>
  </si>
  <si>
    <t>ТССЦ-101-0889
Приказ Минстроя России от 05.05.15 №337/пр</t>
  </si>
  <si>
    <t>Скобяные изделия для блоков входных дверей в помещение однопольных</t>
  </si>
  <si>
    <t>ТССЦ-101-0890
Приказ Минстроя России от 05.05.15 №337/пр</t>
  </si>
  <si>
    <t>Скобяные изделия для блоков входных дверей в помещение двупольных</t>
  </si>
  <si>
    <t>ТССЦ-101-0950
Приказ Минстроя России от 05.05.15 №337/пр</t>
  </si>
  <si>
    <t>Замок врезной оцинкованный с цилиндровым механизмом</t>
  </si>
  <si>
    <t>Раздел 5. Витражи. Окна</t>
  </si>
  <si>
    <t>ТЕР09-03-046-01
Приказ Минстроя России от 05.05.15 №337/пр</t>
  </si>
  <si>
    <t>Монтаж перегородок из алюминиевых сплавов сборно-разборных с остеклением (В1, В2, В3, В5, В6)  (3*6,8+3*2,7+3*2,96+3,45*3,06)</t>
  </si>
  <si>
    <t>100 м2</t>
  </si>
  <si>
    <t>155,7187
1,0547</t>
  </si>
  <si>
    <t>ТССЦ-206-1372
Приказ Минстроя России от 05.05.15 №337/пр</t>
  </si>
  <si>
    <t>Конструкции витражей с одинарным остеклением из алюминиевых сплавов (с нащельниками и сливами), расход алюминия 6 кг/м2 (3*6,8+3*2,7+3*2,96+3,45*3,06)-2,1*1,5*6</t>
  </si>
  <si>
    <t>ТССЦ-206-0408
Приказ Минстроя России от 05.05.15 №337/пр</t>
  </si>
  <si>
    <t>Двери распашные с притвором, одинарные, под полностью остекленные полотна со средним импостом двупольные с равнопольными полотнами с порогом ДАО 21-15ПИ</t>
  </si>
  <si>
    <t>ТЕР09-04-012-02
Приказ Минстроя России от 05.05.15 №337/пр</t>
  </si>
  <si>
    <t>Установка дверного доводчика к металлическим дверям</t>
  </si>
  <si>
    <t>1 шт.</t>
  </si>
  <si>
    <t>ТССЦ-101-6899
Приказ Минстроя России от 05.05.15 №337/пр</t>
  </si>
  <si>
    <t>Доводчик дверной гидравлический TS-68 с зубчатым приводом (нагрузка до 90 кг)</t>
  </si>
  <si>
    <t>ТЕР10-01-034-08
Приказ Минстроя России от 05.05.15 №337/пр</t>
  </si>
  <si>
    <t>Установка в жилых и общественных зданиях оконных блоков из ПВХ профилей поворотных (откидных, поворотно-откидных) с площадью проема более 2 м2 трехстворчатых, в том числе при наличии створок глухого остекления (В-4, В-7) (2.96*2.2*1+2.7*1.57*3)</t>
  </si>
  <si>
    <t>28,682
0,1269</t>
  </si>
  <si>
    <t>ТССЦ-203-1073
Приказ Минстроя России от 05.05.15 №337/пр</t>
  </si>
  <si>
    <t>Блок оконный пластиковый трехстворчатый, с поворотно-откидной створкой, однокамерным стеклопакетом (24 мм), площадью более 3,5 м2</t>
  </si>
  <si>
    <t>ТССЦ-203-1079
Приказ Минстроя России от 05.05.15 №337/пр</t>
  </si>
  <si>
    <t>Блок оконный пластиковый трехстворчатый, с поворотно-откидной створкой, двухкамерным стеклопакетом (32 мм), площадью более 3,5 м2 (В-4) 2,96*2,2*1</t>
  </si>
  <si>
    <t>Блок оконный пластиковый трехстворчатый, с поворотно-откидной створкой, однокамерным стеклопакетом (24 мм), площадью более 3,5 м2 (В-7) 2,7*1,57*3</t>
  </si>
  <si>
    <t>ТЕР10-01-034-03
Приказ Минстроя России от 05.05.15 №337/пр</t>
  </si>
  <si>
    <t>Установка в жилых и общественных зданиях оконных блоков из ПВХ профилей поворотных (откидных, поворотно-откидных) с площадью проема до 2 м2 одностворчатых (О-1, О-6) (0,86*0,87*1+0,95*1,25*2)</t>
  </si>
  <si>
    <t>6,7486
0,055</t>
  </si>
  <si>
    <t>ТССЦ-203-0957
Приказ Минстроя России от 05.05.15 №337/пр</t>
  </si>
  <si>
    <t>Блок оконный пластиковый одностворчатый, с поворотно-откидной створкой, однокамерным стеклопакетом (24 мм), площадью 2 м2 и более</t>
  </si>
  <si>
    <t>ТССЦ-203-0959
Приказ Минстроя России от 05.05.15 №337/пр</t>
  </si>
  <si>
    <t>Блок оконный пластиковый одностворчатый, с поворотно-откидной створкой, двухкамерным стеклопакетом (32 мм), площадью до 1 м2</t>
  </si>
  <si>
    <t>ТССЦ-203-0951
Приказ Минстроя России от 05.05.15 №337/пр</t>
  </si>
  <si>
    <t>Блок оконный пластиковый одностворчатый, с поворотной створкой, с двухкамерным стеклопакетом (32 мм), площадью до 1,5 м2</t>
  </si>
  <si>
    <t>ТЕР10-01-034-06
Приказ Минстроя России от 05.05.15 №337/пр</t>
  </si>
  <si>
    <t>Установка в жилых и общественных зданиях оконных блоков из ПВХ профилей поворотных (откидных, поворотно-откидных) с площадью проема более 2 м2 двухстворчатых (О-2, О-3) (1,81*1,81*55+1,81*1,51*3)</t>
  </si>
  <si>
    <t>274,5143
1,2433</t>
  </si>
  <si>
    <t>ТССЦ-203-0993
Приказ Минстроя России от 05.05.15 №337/пр</t>
  </si>
  <si>
    <t>Блок оконный пластиковый двустворчатый, с глухой и поворотно-откидной створкой, однокамерным стеклопакетом (24 мм), площадью до 3 м2</t>
  </si>
  <si>
    <t>ТССЦ-203-1001
Приказ Минстроя России от 05.05.15 №337/пр</t>
  </si>
  <si>
    <t>Блок оконный пластиковый двустворчатый, с глухой и поворотно-откидной створкой, двухкамерным стеклопакетом (32 мм), площадью до 3,5 м2 (О-2)</t>
  </si>
  <si>
    <t>ТССЦ-203-1000
Приказ Минстроя России от 05.05.15 №337/пр</t>
  </si>
  <si>
    <t>Блок оконный пластиковый двустворчатый, с глухой и поворотно-откидной створкой, двухкамерным стеклопакетом (32 мм), площадью до 3 м2 (О-3)</t>
  </si>
  <si>
    <t>Установка в жилых и общественных зданиях оконных блоков из ПВХ профилей поворотных (откидных, поворотно-откидных) с площадью проема более 2 м2 трехстворчатых, в том числе при наличии створок глухого остекления (О-4, О-5) (1,81*2,9*1+1,25*2,2*1)</t>
  </si>
  <si>
    <t>11,9313
0,0528</t>
  </si>
  <si>
    <t>ТССЦ-203-1040
Приказ Минстроя России от 05.05.15 №337/пр</t>
  </si>
  <si>
    <t>Блок оконный пластиковый трехстворчатый, с поворотной и поворотно-откидной створкой, двухкамерным стеклопакетом (32 мм), площадью более 3,5 м2 (О-4, О-5) (1,81*2,9*1+1,25*2,2*1)</t>
  </si>
  <si>
    <t>3 квартал 2019 года 18,786,9218,782,93</t>
  </si>
  <si>
    <t>3 квартал 2019 года2,13</t>
  </si>
  <si>
    <t>3 квартал 2019 года5</t>
  </si>
  <si>
    <t>3 квартал 2019 года 18,788,8318,785,14</t>
  </si>
  <si>
    <t>3 квартал 2019 года 18,787,9418,783,93</t>
  </si>
  <si>
    <t>3 квартал 2019 года 18,788,4818,783,93</t>
  </si>
  <si>
    <t>3 квартал 2019 года 18,783,5718,785,05</t>
  </si>
  <si>
    <t>3 квартал 2019 года 18,788,4618,783,84</t>
  </si>
  <si>
    <t>3 квартал 2019 года 18,789,3318,786,77</t>
  </si>
  <si>
    <t>3 квартал 2019 года5,2</t>
  </si>
  <si>
    <t>3 квартал 2019 года 18,787,9618,783,93</t>
  </si>
  <si>
    <t>3 квартал 2019 года 18,7812,9718,786,82</t>
  </si>
  <si>
    <t>3 квартал 2019 года 18,7812,4318,783,32</t>
  </si>
  <si>
    <t>3 квартал 2019 года 18,788,418,788,22</t>
  </si>
  <si>
    <t>3 квартал 2019 года 18,784,3118,786,06</t>
  </si>
  <si>
    <t>3 квартал 2019 года 18,788,418,781,61</t>
  </si>
  <si>
    <t>3 квартал 2019 года 18,788,4818,783,54</t>
  </si>
  <si>
    <t>3 квартал 2019 года 18,788,6918,786,97</t>
  </si>
  <si>
    <t>3 квартал 2019 года 18,788,4118,786,99</t>
  </si>
  <si>
    <t>3 квартал 2019 года 18,789,5918,785,15</t>
  </si>
  <si>
    <t>3 квартал 2019 года 18,788,618,784,73</t>
  </si>
  <si>
    <t>3 квартал 2019 года3,53</t>
  </si>
  <si>
    <t>3 квартал 2019 года 18,7814,6918,782,79</t>
  </si>
  <si>
    <t>3 квартал 2019 года 18,7814,6918,782,92</t>
  </si>
  <si>
    <t>3 квартал 2019 года 18,788,618,784,87</t>
  </si>
  <si>
    <t>3 квартал 2019 года4,67</t>
  </si>
  <si>
    <t>3 квартал 2019 года4,63</t>
  </si>
  <si>
    <t>3 квартал 2019 года 18,784,34</t>
  </si>
  <si>
    <t>3 квартал 2019 года4,5</t>
  </si>
  <si>
    <t>3 квартал 2019 года1,29</t>
  </si>
  <si>
    <t>3 квартал 2019 года 18,788,7118,782,96</t>
  </si>
  <si>
    <t>3 квартал 2019 года 18,788,4218,784,91</t>
  </si>
  <si>
    <t>3 квартал 2019 года4,91</t>
  </si>
  <si>
    <t>3 квартал 2019 года4,68</t>
  </si>
  <si>
    <t>3 квартал 2019 года 18,788,4218,784,17</t>
  </si>
  <si>
    <t>3 квартал 2019 года 18,787,7218,785,07</t>
  </si>
  <si>
    <t>3 квартал 2019 года3,36</t>
  </si>
  <si>
    <t>3 квартал 2019 года 18,785,7518,785,38</t>
  </si>
  <si>
    <t>3 квартал 2019 года3,89</t>
  </si>
  <si>
    <t>3 квартал 2019 года4,35</t>
  </si>
  <si>
    <t>3 квартал 2019 года 18,785,8818,785,61</t>
  </si>
  <si>
    <t>3 квартал 2019 года3,88</t>
  </si>
  <si>
    <t>3 квартал 2019 года 18,787,4618,783,13</t>
  </si>
  <si>
    <t>3 квартал 2019 года 18,788,4218,786,02</t>
  </si>
  <si>
    <t>3 квартал 2019 года5,59</t>
  </si>
  <si>
    <t>3 квартал 2019 года 18,786,7118,785,68</t>
  </si>
  <si>
    <t>3 квартал 2019 года5,82</t>
  </si>
  <si>
    <t>3 квартал 2019 года4,95</t>
  </si>
  <si>
    <t>3 квартал 2019 года3,83</t>
  </si>
  <si>
    <t>3 квартал 2019 года1,98</t>
  </si>
  <si>
    <t>3 квартал 2019 года2,49</t>
  </si>
  <si>
    <t>3 квартал 2019 года4,3</t>
  </si>
  <si>
    <t>3 квартал 2019 года 18,785,4818,785,95</t>
  </si>
  <si>
    <t>3 квартал 2019 года2,48</t>
  </si>
  <si>
    <t>3 квартал 2019 года4,48</t>
  </si>
  <si>
    <t>3 квартал 2019 года 18,785,3818,785,13</t>
  </si>
  <si>
    <t>3 квартал 2019 года 18,787,7318,781,28</t>
  </si>
  <si>
    <t>3 квартал 2019 года1,21</t>
  </si>
  <si>
    <t>3 квартал 2019 года1,15</t>
  </si>
  <si>
    <t>3 квартал 2019 года 18,787,4718,781,18</t>
  </si>
  <si>
    <t>3 квартал 2019 года1,09</t>
  </si>
  <si>
    <t>3 квартал 2019 года1,14</t>
  </si>
  <si>
    <t>3 квартал 2019 года1,16</t>
  </si>
  <si>
    <t>3 квартал 2019 года 18,787,7718,781,2</t>
  </si>
  <si>
    <t>3 квартал 2019 года 2,9318,786,9218,78%=100%=70</t>
  </si>
  <si>
    <t>3 квартал 2019 года 2,13%=0%=0</t>
  </si>
  <si>
    <t>3 квартал 2019 года 5%=0%=0</t>
  </si>
  <si>
    <t>3 квартал 2019 года 5,1418,788,8318,78%=105%=55</t>
  </si>
  <si>
    <t>3 квартал 2019 года 3,9318,787,9418,78%=105%=55</t>
  </si>
  <si>
    <t>3 квартал 2019 года 3,9318,788,4818,78%=105%=55</t>
  </si>
  <si>
    <t>3 квартал 2019 года 5,0518,783,5718,78%=118%=63</t>
  </si>
  <si>
    <t>3 квартал 2019 года 3,8418,788,4618,78%=105%=55</t>
  </si>
  <si>
    <t>3 квартал 2019 года 6,7718,789,3318,78%=105%=55</t>
  </si>
  <si>
    <t>3 квартал 2019 года 5,2%=0%=0</t>
  </si>
  <si>
    <t>3 квартал 2019 года 3,9318,787,9618,78%=105%=55</t>
  </si>
  <si>
    <t>3 квартал 2019 года 6,8218,7812,9718,78%=105%=55</t>
  </si>
  <si>
    <t>3 квартал 2019 года 3,3218,7812,4318,78%=105%=55</t>
  </si>
  <si>
    <t>3 квартал 2019 года 8,2218,788,418,78%=123%=75</t>
  </si>
  <si>
    <t>3 квартал 2019 года 6,0618,784,3118,78%=123%=75</t>
  </si>
  <si>
    <t>2222
22</t>
  </si>
  <si>
    <t>3 квартал 2019 года 1,6118,788,418,78%=123%=75</t>
  </si>
  <si>
    <t>3 квартал 2019 года 3,5418,788,4818,78%=123%=75</t>
  </si>
  <si>
    <t>3 квартал 2019 года 6,9718,788,6918,78%=123%=75</t>
  </si>
  <si>
    <t>4444
44</t>
  </si>
  <si>
    <t>3 квартал 2019 года 6,9918,788,4118,78%=123%=75</t>
  </si>
  <si>
    <t>3 квартал 2019 года 5,1518,789,5918,78%=123%=75</t>
  </si>
  <si>
    <t>3 квартал 2019 года 4,7318,788,618,78%=123%=75</t>
  </si>
  <si>
    <t>8888
88</t>
  </si>
  <si>
    <t>3 квартал 2019 года 3,53%=0%=0</t>
  </si>
  <si>
    <t>3 квартал 2019 года 2,7918,7814,6918,78%=123%=75</t>
  </si>
  <si>
    <t>3 квартал 2019 года 2,9218,7814,6918,78%=123%=75</t>
  </si>
  <si>
    <t>3 квартал 2019 года 4,8718,788,618,78%=123%=75</t>
  </si>
  <si>
    <t>3 квартал 2019 года 4,67%=0%=0</t>
  </si>
  <si>
    <t>3 квартал 2019 года 4,63%=0%=0</t>
  </si>
  <si>
    <t>3 квартал 2019 года 4,3418,78%=123%=75</t>
  </si>
  <si>
    <t>3 квартал 2019 года 4,5%=0%=0</t>
  </si>
  <si>
    <t>3 квартал 2019 года 1,29%=0%=0</t>
  </si>
  <si>
    <t>3 квартал 2019 года 2,9618,788,7118,78%=105%=55</t>
  </si>
  <si>
    <t>3 квартал 2019 года 4,9118,788,4218,78%=123%=75</t>
  </si>
  <si>
    <t>3 квартал 2019 года 4,91%=0%=0</t>
  </si>
  <si>
    <t>3 квартал 2019 года 4,68%=0%=0</t>
  </si>
  <si>
    <t>3 квартал 2019 года 4,1718,788,4218,78%=123%=75</t>
  </si>
  <si>
    <t>3 квартал 2019 года 5,0718,787,7218,78%=90%=85</t>
  </si>
  <si>
    <t>3 квартал 2019 года 3,36%=0%=0</t>
  </si>
  <si>
    <t>3 квартал 2019 года 5,3818,785,7518,78%=90%=85</t>
  </si>
  <si>
    <t>3 квартал 2019 года 3,89%=0%=0</t>
  </si>
  <si>
    <t>3 квартал 2019 года 4,35%=0%=0</t>
  </si>
  <si>
    <t>3 квартал 2019 года 5,6118,785,8818,78%=90%=85</t>
  </si>
  <si>
    <t>3 квартал 2019 года 3,88%=0%=0</t>
  </si>
  <si>
    <t>3 квартал 2019 года 3,1318,787,4618,78%=118%=63</t>
  </si>
  <si>
    <t>3 квартал 2019 года 6,0218,788,4218,78%=118%=63</t>
  </si>
  <si>
    <t>3 квартал 2019 года 5,59%=0%=0</t>
  </si>
  <si>
    <t>3 квартал 2019 года 5,6818,786,7118,78%=118%=63</t>
  </si>
  <si>
    <t>3 квартал 2019 года 5,82%=0%=0</t>
  </si>
  <si>
    <t>3 квартал 2019 года 4,95%=0%=0</t>
  </si>
  <si>
    <t>3 квартал 2019 года 3,83%=0%=0</t>
  </si>
  <si>
    <t>3 квартал 2019 года 1,98%=0%=0</t>
  </si>
  <si>
    <t>3 квартал 2019 года 2,49%=0%=0</t>
  </si>
  <si>
    <t>3 квартал 2019 года 4,3%=0%=0</t>
  </si>
  <si>
    <t>3 квартал 2019 года 5,9518,785,4818,78%=90%=85</t>
  </si>
  <si>
    <t>3 квартал 2019 года 2,48%=0%=0</t>
  </si>
  <si>
    <t>3 квартал 2019 года 4,48%=0%=0</t>
  </si>
  <si>
    <t>3 квартал 2019 года 5,1318,785,3818,78%=90%=85</t>
  </si>
  <si>
    <t>3 квартал 2019 года 1,2818,787,7318,78%=118%=63</t>
  </si>
  <si>
    <t>3 квартал 2019 года 1,21%=0%=0</t>
  </si>
  <si>
    <t>3 квартал 2019 года 1,15%=0%=0</t>
  </si>
  <si>
    <t>3 квартал 2019 года 1,1818,787,4718,78%=118%=63</t>
  </si>
  <si>
    <t>3 квартал 2019 года 1,09%=0%=0</t>
  </si>
  <si>
    <t>3 квартал 2019 года 1,14%=0%=0</t>
  </si>
  <si>
    <t>3 квартал 2019 года 1,16%=0%=0</t>
  </si>
  <si>
    <t>3 квартал 2019 года 1,218,787,7718,78%=118%=63</t>
  </si>
  <si>
    <t>Раздел 1. Комплектные низковольтные устройства</t>
  </si>
  <si>
    <t>ТЕРм08-03-572-07
Приказ Минстроя России от 05.05.15 №337/пр</t>
  </si>
  <si>
    <t>Блок управления шкафного исполнения или распределительный пункт (шкаф), устанавливаемый на полу, высота и ширина до 1700х1100 мм</t>
  </si>
  <si>
    <t>4,66
0,41</t>
  </si>
  <si>
    <t>ТССЦ-509-1527
Приказ Минстроя России от 05.05.15 №337/пр</t>
  </si>
  <si>
    <t>Вводно-распределительное устройство типа ВРУ 1-11-10</t>
  </si>
  <si>
    <t>ТЕРм08-03-573-04
Приказ Минстроя России от 05.05.15 №337/пр</t>
  </si>
  <si>
    <t>Шкаф (пульт) управления навесной, высота, ширина и глубина до 600х600х350 мм</t>
  </si>
  <si>
    <t>2,37
0,29</t>
  </si>
  <si>
    <t>ТССЦ-509-2971
Приказ Минстроя России от 05.05.15 №337/пр</t>
  </si>
  <si>
    <t>Щиты автоматического переключения на резерв ЩАП-43 (прим.  ЩАП-33)</t>
  </si>
  <si>
    <t>ТЕРм08-03-575-01
Приказ Минстроя России от 05.05.15 №337/пр</t>
  </si>
  <si>
    <t>Прибор или аппарат</t>
  </si>
  <si>
    <t>ТССЦ-509-2259
Приказ Минстроя России от 05.05.15 №337/пр</t>
  </si>
  <si>
    <t>Выключатели автоматические &lt;IEK&gt; ВА47-100 3Р 63А, характеристика С (прим. ВА47-63 3Р 32А)</t>
  </si>
  <si>
    <t>ТССЦ-509-6312
Приказ Минстроя России от 05.05.15 №337/пр</t>
  </si>
  <si>
    <t>Щиты учетно-распределительные ЩУРН-1-12з, с замком, размером 395х310х165 мм</t>
  </si>
  <si>
    <t>ТЕРм08-03-600-01
Приказ Минстроя России от 05.05.15 №337/пр</t>
  </si>
  <si>
    <t>Счетчики, устанавливаемые на готовом основании однофазные</t>
  </si>
  <si>
    <t>0,28
0,01</t>
  </si>
  <si>
    <t>ТССЦ-509-8197
Приказ Минстроя России от 05.05.15 №337/пр</t>
  </si>
  <si>
    <t>Счетчик электрической энергии электронный, трехфазный Меркурий 230АRT-01 С (R)N, 5(60)А (многотарифный)</t>
  </si>
  <si>
    <t>Шкаф (пульт) управления навесной, высота, ширина и глубина до 600х600х350 мм (ЩРн Секция А)</t>
  </si>
  <si>
    <t>ТССЦ-509-5742
Приказ Минстроя России от 05.05.15 №337/пр</t>
  </si>
  <si>
    <t>Щиты распределительные навесные ЩРН-24, размер корпуса 350х300х125 мм</t>
  </si>
  <si>
    <t>ТССЦ-509-6553
Приказ Минстроя России от 05.05.15 №337/пр</t>
  </si>
  <si>
    <t>Выключатели нагрузки ВН-32 3Р 100А (прим. ВН-125 3р 100А)</t>
  </si>
  <si>
    <t>ТССЦ-509-7157
Приказ Минстроя России от 05.05.15 №337/пр</t>
  </si>
  <si>
    <t>Расцепитель независимый РН47</t>
  </si>
  <si>
    <t>Выключатели автоматические &lt;IEK&gt; ВА47-100 3Р 63А, характеристика С (прим. ВА47-63 3Р 63А)</t>
  </si>
  <si>
    <t>Выключатели автоматические &lt;IEK&gt; ВА47-100 3Р 63А, характеристика С (прим. ВА47-63 3Р 25А)</t>
  </si>
  <si>
    <t>Выключатели автоматические &lt;IEK&gt; ВА47-100 3Р 63А, характеристика С (прим. ВА47-63 3Р 50А)</t>
  </si>
  <si>
    <t>Шкаф (пульт) управления навесной, высота, ширина и глубина до 600х600х350 мм (ЩРн Панель ППУ Секция С)</t>
  </si>
  <si>
    <t>Выключатели автоматические &lt;IEK&gt; ВА47-100 3Р 63А, характеристика С (прим. ВА47-63 3Р 16А)</t>
  </si>
  <si>
    <t>ТССЦ-509-2251
Приказ Минстроя России от 05.05.15 №337/пр</t>
  </si>
  <si>
    <t>Выключатели автоматические &lt;IEK&gt; ВА47-100 1Р 40А, характеристика С (прим. ВА47-63 1Р 16А)</t>
  </si>
  <si>
    <t>Шкаф (пульт) управления навесной, высота, ширина и глубина до 600х600х350 мм (ЩР-1)</t>
  </si>
  <si>
    <t>ТССЦ-509-6548
Приказ Минстроя России от 05.05.15 №337/пр</t>
  </si>
  <si>
    <t>Выключатели нагрузки ВН-32 3Р 20А</t>
  </si>
  <si>
    <t>ТССЦ-509-2301
Приказ Минстроя России от 05.05.15 №337/пр</t>
  </si>
  <si>
    <t>Выключатели автоматические «Legrand» серии DX-Standart 2Р 16А</t>
  </si>
  <si>
    <t>Шкаф (пульт) управления навесной, высота, ширина и глубина до 600х600х350 мм (ЩР-2)</t>
  </si>
  <si>
    <t>Шкаф (пульт) управления навесной, высота, ширина и глубина до 600х600х350 мм (ЩС-1)</t>
  </si>
  <si>
    <t>ТССЦ-509-6552
Приказ Минстроя России от 05.05.15 №337/пр</t>
  </si>
  <si>
    <t>Выключатели нагрузки ВН-32 3Р 63А</t>
  </si>
  <si>
    <t>Выключатели автоматические &lt;IEK&gt; ВА47-100 3Р 63А, характеристика С (прим. ВА47-63 3Р 40А)</t>
  </si>
  <si>
    <t>ТССЦ-509-2302
Приказ Минстроя России от 05.05.15 №337/пр</t>
  </si>
  <si>
    <t>Выключатели автоматические «Legrand» серии DX-Standart 2Р 25А (прим. 20А)</t>
  </si>
  <si>
    <t>Шкаф (пульт) управления навесной, высота, ширина и глубина до 600х600х350 мм (ЩС-2)</t>
  </si>
  <si>
    <t>Шкаф (пульт) управления навесной, высота, ширина и глубина до 600х600х350 мм (ЩС-3)</t>
  </si>
  <si>
    <t>Шкаф (пульт) управления навесной, высота, ширина и глубина до 600х600х350 мм (ЩВ)</t>
  </si>
  <si>
    <t>Шкаф (пульт) управления навесной, высота, ширина и глубина до 600х600х350 мм (ЩОА)</t>
  </si>
  <si>
    <t>Шкаф (пульт) управления навесной, высота, ширина и глубина до 600х600х350 мм (ШУЗ)</t>
  </si>
  <si>
    <t>ТССЦ-509-6809
Приказ Минстроя России от 05.05.15 №337/пр</t>
  </si>
  <si>
    <t>Шкаф управления задвижкой ШУЗ-1-380-2кВт</t>
  </si>
  <si>
    <t>ТЕРм08-03-603-01
Приказ Минстроя России от 05.05.15 №337/пр</t>
  </si>
  <si>
    <t>Ящик с понижающим трансформатором</t>
  </si>
  <si>
    <t>2,28
0,02</t>
  </si>
  <si>
    <t>ТССЦ-504-0290
Приказ Минстроя России от 05.05.15 №337/пр</t>
  </si>
  <si>
    <t>Ящики с понижающим трансформатором автомат. выключателем, 36в ЯТП-0,25-2</t>
  </si>
  <si>
    <t>ТЕРм08-03-604-01
Приказ Минстроя России от 05.05.15 №337/пр</t>
  </si>
  <si>
    <t>Звонок электрический с кнопкой</t>
  </si>
  <si>
    <t>100 компл.</t>
  </si>
  <si>
    <t>0,612
0,0006</t>
  </si>
  <si>
    <t>ТССЦ-509-1254
Приказ Минстроя России от 05.05.15 №337/пр</t>
  </si>
  <si>
    <t>Раздел 2. Светотехническое оборудование</t>
  </si>
  <si>
    <t>ТЕРм08-03-593-06
Приказ Минстроя России от 05.05.15 №337/пр</t>
  </si>
  <si>
    <t>Светильник потолочный или настенный с креплением винтами или болтами для помещений с нормальными условиями среды, одноламповый</t>
  </si>
  <si>
    <t>65,6952
0,8184</t>
  </si>
  <si>
    <t>Прайс 1</t>
  </si>
  <si>
    <t>Светильник LED ДПО 4002 12Вт (базовая ц.325,00*1,02/1,2/6,6)</t>
  </si>
  <si>
    <t>Прайс 2</t>
  </si>
  <si>
    <t>Светильник LED ДПО 1002 12Вт 4000K IP54 с акуст.датч. (базовая ц.448,26*1,02/1,2/6,6)</t>
  </si>
  <si>
    <t>ТЕРм08-03-594-02
Приказ Минстроя России от 05.05.15 №337/пр</t>
  </si>
  <si>
    <t>Светильник отдельно устанавливаемый на штырях с количеством ламп в светильнике 2</t>
  </si>
  <si>
    <t>175,392
0,378</t>
  </si>
  <si>
    <t>ТССЦ-509-5386
Приказ Минстроя России от 05.05.15 №337/пр</t>
  </si>
  <si>
    <t>Светильник потолочный с рассеивателем из полистирола типа ЛПО 46-2х36-003 (004)</t>
  </si>
  <si>
    <t>ТССЦ-509-5387
Приказ Минстроя России от 05.05.15 №337/пр</t>
  </si>
  <si>
    <t>Светильник потолочный с рассеивателем из полистирола типа ЛПО 46-2х36-504 для освещения спортивных залов, с защитной решеткой</t>
  </si>
  <si>
    <t>ТЕРм08-03-594-03
Приказ Минстроя России от 05.05.15 №337/пр</t>
  </si>
  <si>
    <t>Светильник отдельно устанавливаемый на штырях с количеством ламп в светильнике до 4</t>
  </si>
  <si>
    <t>43,264
0,096</t>
  </si>
  <si>
    <t>ТССЦ-509-1364
Приказ Минстроя России от 05.05.15 №337/пр</t>
  </si>
  <si>
    <t>Светильник ЛПО 09-4х36</t>
  </si>
  <si>
    <t>29,696
0,064</t>
  </si>
  <si>
    <t>ТССЦ-509-6397
Приказ Минстроя России от 05.05.15 №337/пр</t>
  </si>
  <si>
    <t>Светильник ЛСП 44-2х36</t>
  </si>
  <si>
    <t>ТЕРм08-03-593-09
Приказ Минстроя России от 05.05.15 №337/пр</t>
  </si>
  <si>
    <t>Светильник местного освещения</t>
  </si>
  <si>
    <t>0,6824
0,001</t>
  </si>
  <si>
    <t>ТССЦ-509-0759
Приказ Минстроя России от 05.05.15 №337/пр</t>
  </si>
  <si>
    <t>Светильник марка РВО-42</t>
  </si>
  <si>
    <t>ТССЦ-509-1463
Приказ Минстроя России от 05.05.15 №337/пр</t>
  </si>
  <si>
    <t>Лампы люминесцентные ртутные низкого давления типа ЛБ 40</t>
  </si>
  <si>
    <t>10 шт.</t>
  </si>
  <si>
    <t>ТССЦ-509-1461
Приказ Минстроя России от 05.05.15 №337/пр</t>
  </si>
  <si>
    <t>Лампы люминесцентные ртутные низкого давления типа ЛБ 18</t>
  </si>
  <si>
    <t>ТССЦ-509-1462
Приказ Минстроя России от 05.05.15 №337/пр</t>
  </si>
  <si>
    <t>Лампы люминесцентные ртутные низкого давления типа ЛБ 20</t>
  </si>
  <si>
    <t>ТССЦ-509-0771
Приказ Минстроя России от 05.05.15 №337/пр</t>
  </si>
  <si>
    <t>Стартеры для люминесцентных ламп 4-20/СК-127С</t>
  </si>
  <si>
    <t>ТССЦ-509-0736
Приказ Минстроя России от 05.05.15 №337/пр</t>
  </si>
  <si>
    <t>Лампы накаливания газопольные в прозрачной колбе МО 36-60</t>
  </si>
  <si>
    <t>Раздел 3. Электроустановочные материалы</t>
  </si>
  <si>
    <t>ТЕРм08-03-591-03
Приказ Минстроя России от 05.05.15 №337/пр</t>
  </si>
  <si>
    <t>Выключатель полугерметический и герметический</t>
  </si>
  <si>
    <t>15,2
0,015</t>
  </si>
  <si>
    <t>ТССЦ-509-1442
Приказ Минстроя России от 05.05.15 №337/пр</t>
  </si>
  <si>
    <t>Выключатель одноклавишный для открытой проводки брызгозащищенный</t>
  </si>
  <si>
    <t>ТЕРм08-03-591-02
Приказ Минстроя России от 05.05.15 №337/пр</t>
  </si>
  <si>
    <t>Выключатель одноклавишный утопленного типа при скрытой проводке</t>
  </si>
  <si>
    <t>20,3504
0,0237</t>
  </si>
  <si>
    <t>ТССЦ-509-1201
Приказ Минстроя России от 05.05.15 №337/пр</t>
  </si>
  <si>
    <t>Выключатель одноклавишный для скрытой проводки</t>
  </si>
  <si>
    <t>ТЕРм08-03-591-05
Приказ Минстроя России от 05.05.15 №337/пр</t>
  </si>
  <si>
    <t>Выключатель двухклавишный утопленного типа при скрытой проводке</t>
  </si>
  <si>
    <t>2,0992
0,0024</t>
  </si>
  <si>
    <t>ТССЦ-509-1444
Приказ Минстроя России от 05.05.15 №337/пр</t>
  </si>
  <si>
    <t>Выключатель двухклавишный для скрытой проводки</t>
  </si>
  <si>
    <t>ТЕРм08-03-591-10
Приказ Минстроя России от 05.05.15 №337/пр</t>
  </si>
  <si>
    <t>Розетка штепсельная полугерметическая и герметическая</t>
  </si>
  <si>
    <t>21,308
0,028</t>
  </si>
  <si>
    <t>ТССЦ-503-0471
Приказ Минстроя России от 05.05.15 №337/пр</t>
  </si>
  <si>
    <t>Розетка открытой проводки с заземлением</t>
  </si>
  <si>
    <t>ТЕРм08-03-591-09
Приказ Минстроя России от 05.05.15 №337/пр</t>
  </si>
  <si>
    <t>Розетка штепсельная утопленного типа при скрытой проводке</t>
  </si>
  <si>
    <t>14,9352
0,0147</t>
  </si>
  <si>
    <t>ТССЦ-503-0475
Приказ Минстроя России от 05.05.15 №337/пр</t>
  </si>
  <si>
    <t>Розетка скрытой проводки с заземлением</t>
  </si>
  <si>
    <t>ТЕРм08-03-591-11
Приказ Минстроя России от 05.05.15 №337/пр</t>
  </si>
  <si>
    <t>Розетка штепсельная трехполюсная</t>
  </si>
  <si>
    <t>2,9365
0,004</t>
  </si>
  <si>
    <t>ТЕРм10-06-037-12
Приказ Минстроя России от 05.05.15 №337/пр</t>
  </si>
  <si>
    <t>Коробка оконечная</t>
  </si>
  <si>
    <t>ТССЦ-503-0584
Приказ Минстроя России от 05.05.15 №337/пр</t>
  </si>
  <si>
    <t>Коробка распаечная НР 70</t>
  </si>
  <si>
    <t>ТССЦ-503-0606
Приказ Минстроя России от 05.05.15 №337/пр</t>
  </si>
  <si>
    <t>Коробка для установки розеток и выключателей скрытой проводки</t>
  </si>
  <si>
    <t>ТССЦ-503-0537
Приказ Минстроя России от 05.05.15 №337/пр</t>
  </si>
  <si>
    <t>Разветвительная коробка КЭМ-3 (прим. коробка уравнивания потенциалов КУП)</t>
  </si>
  <si>
    <t>ТССЦ-509-2900
Приказ Минстроя России от 05.05.15 №337/пр</t>
  </si>
  <si>
    <t>Стяжка кабельная (бандаж) 3,6х200 мм (прим. 4.6х125мм )</t>
  </si>
  <si>
    <t>ТССЦ-509-0044
Приказ Минстроя России от 05.05.15 №337/пр</t>
  </si>
  <si>
    <t>Колпачки изолирующие</t>
  </si>
  <si>
    <t>Раздел 4. Кабельные изделия</t>
  </si>
  <si>
    <t>ТЕРм08-10-010-01
Приказ Минстроя России от 05.05.15 №337/пр</t>
  </si>
  <si>
    <t>Прокладка труб гофрированных ПВХ для защиты проводов и кабелей</t>
  </si>
  <si>
    <t>100 м</t>
  </si>
  <si>
    <t>ТССЦ-103-2413
Приказ Минстроя России от 05.05.15 №337/пр</t>
  </si>
  <si>
    <t>Трубы гибкие гофрированные легкие из самозатухающего ПВХ (IP55) серии FL, с зондом, диаметром 20 мм</t>
  </si>
  <si>
    <t>10 м</t>
  </si>
  <si>
    <t>ТССЦ-103-2414
Приказ Минстроя России от 05.05.15 №337/пр</t>
  </si>
  <si>
    <t>Трубы гибкие гофрированные легкие из самозатухающего ПВХ (IP55) серии FL, с зондом, диаметром 25 мм</t>
  </si>
  <si>
    <t>ТССЦ-103-2416
Приказ Минстроя России от 05.05.15 №337/пр</t>
  </si>
  <si>
    <t>Трубы гибкие гофрированные легкие из самозатухающего ПВХ (IP55) серии FL, с зондом, диаметром 40 мм</t>
  </si>
  <si>
    <t>ТССЦ-103-2600
Приказ Минстроя России от 05.05.15 №337/пр</t>
  </si>
  <si>
    <t>Клипса для крепежа гофротрубы, диаметром 20 мм (300*175/100), где 175 - кол-во дюпелеей-шурупов на 100 м в расценке)</t>
  </si>
  <si>
    <t>ТССЦ-103-1178
Приказ Минстроя России от 05.05.15 №337/пр</t>
  </si>
  <si>
    <t>Клипса для крепежа гофротрубы, диаметром 32 мм (90*175/100)</t>
  </si>
  <si>
    <t>ТССЦ-103-1179
Приказ Минстроя России от 05.05.15 №337/пр</t>
  </si>
  <si>
    <t>Клипса для крепежа гофротрубы, диаметром 40 мм (50*175/100)</t>
  </si>
  <si>
    <t>ТЕРм08-02-412-02
Приказ Минстроя России от 05.05.15 №337/пр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</si>
  <si>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 до 6 мм2</t>
  </si>
  <si>
    <t>16,17
0,06</t>
  </si>
  <si>
    <t>ТЕРм08-02-412-03
Приказ Минстроя России от 05.05.15 №337/пр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</si>
  <si>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 до 16 мм2</t>
  </si>
  <si>
    <t>5,661
0,027</t>
  </si>
  <si>
    <t>ТЕРм08-02-412-04
Приказ Минстроя России от 05.05.15 №337/пр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</si>
  <si>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 до 35 мм2</t>
  </si>
  <si>
    <t>4,48
0,03</t>
  </si>
  <si>
    <t>ТЕРм08-02-403-03
Приказ Минстроя России от 05.05.15 №337/пр</t>
  </si>
  <si>
    <t>Провод групповой осветительных сетей в защитной оболочке или кабель двух-трехжильный под штукатурку по стенам или в бороздах</t>
  </si>
  <si>
    <t>579,975
0,703</t>
  </si>
  <si>
    <t>ТССЦ-501-8476
Приказ Минстроя России от 05.05.15 №337/пр</t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</si>
  <si>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 ВВГнг-LS, с числом жил - 2 и сечением 1,5 мм2</t>
  </si>
  <si>
    <t>1000 м</t>
  </si>
  <si>
    <t>ТССЦ-501-8482
Приказ Минстроя России от 05.05.15 №337/пр</t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</si>
  <si>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 ВВГнг-LS, с числом жил - 3 и сечением 1,5 мм2</t>
  </si>
  <si>
    <t>ТССЦ-501-8483
Приказ Минстроя России от 05.05.15 №337/пр</t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</si>
  <si>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 ВВГнг-LS, с числом жил -3 и сечением 2,5 мм2</t>
  </si>
  <si>
    <t>ТССЦ-501-8507
Приказ Минстроя России от 05.05.15 №337/пр</t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</si>
  <si>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 ВВГнг-LS, с числом жил - 5 и сечением 2,5 мм2</t>
  </si>
  <si>
    <t>ТССЦ-501-8508
Приказ Минстроя России от 05.05.15 №337/пр</t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</si>
  <si>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 ВВГнг-LS, с числом жил - 5 и сечением 4 мм2</t>
  </si>
  <si>
    <t>ТССЦ-501-8509
Приказ Минстроя России от 05.05.15 №337/пр</t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</si>
  <si>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 ВВГнг-LS, с числом жил - 5 и сечением 6 мм2</t>
  </si>
  <si>
    <t>ТССЦ-501-8511
Приказ Минстроя России от 05.05.15 №337/пр</t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</si>
  <si>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 ВВГнг-LS, с числом жил - 5 и сечением 16 мм2</t>
  </si>
  <si>
    <t>ТССЦ-501-8512
Приказ Минстроя России от 05.05.15 №337/пр</t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</si>
  <si>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 ВВГнг-LS, с числом жил - 5 и сечением 25 мм2</t>
  </si>
  <si>
    <t>ТССЦ-501-1840
Приказ Минстроя России от 05.05.15 №337/пр</t>
  </si>
  <si>
    <t>Кабель силовой огнестойкий с медными жилами с изоляцией и оболочкой из ПВХ, не распространяющий горение, с низким дымо- и газовыделением, напряжением 1,0 кВ марки ВВГнг-FRLS 3х1,5</t>
  </si>
  <si>
    <t>ТССЦ-501-8679
Приказ Минстроя России от 05.05.15 №337/пр</t>
  </si>
  <si>
    <t>Кабель силовой огнестойкий с медными жилами с изоляцией и оболочкой из ПВХ, не распространяющий горение, с низким дымо- и газовыделением, напряжением 1,0 кВ марки ВВГнг-FRLS 5х2,5</t>
  </si>
  <si>
    <t>прайс</t>
  </si>
  <si>
    <t>Кабель ВВГнг-FRLS 5х10 (базовая ц.311,36*1,02/1,2/6,6)</t>
  </si>
  <si>
    <t>Кабель ВВГнг-FRLS 5х25 (базовая ц.765,00*1,02/1,2/6,6)</t>
  </si>
  <si>
    <t>ТССЦ-502-0501
Приказ Минстроя России от 05.05.15 №337/пр</t>
  </si>
  <si>
    <t>Провода силовые для электрических установок на напряжение до 450 В с медной жилой марки ПВ1, сечением 6 мм2</t>
  </si>
  <si>
    <t>ТССЦ-502-0506
Приказ Минстроя России от 05.05.15 №337/пр</t>
  </si>
  <si>
    <t>Провода силовые для электрических установок на напряжение до 450 В с медной жилой марки ПВ1, сечением 35 мм2</t>
  </si>
  <si>
    <t>Раздел 5. Молниезащита и заземление</t>
  </si>
  <si>
    <t>ТЕР01-02-057-02
Приказ Минстроя России от 05.05.15 №337/пр</t>
  </si>
  <si>
    <t>Разработка грунта вручную в траншеях глубиной до 2 м без креплений с откосами, группа грунтов 2</t>
  </si>
  <si>
    <t>ТЕР01-02-061-01
Приказ Минстроя России от 05.05.15 №337/пр</t>
  </si>
  <si>
    <t>Засыпка вручную траншей, пазух котлованов и ям, группа грунтов 1</t>
  </si>
  <si>
    <t>ТЕРм08-02-472-02
Приказ Минстроя России от 05.05.15 №337/пр</t>
  </si>
  <si>
    <t>Заземлитель горизонтальный из стали полосовой сечением 160 мм2</t>
  </si>
  <si>
    <t>29,88
0,396</t>
  </si>
  <si>
    <t>ТССЦ-101-4681
Приказ Минстроя России от 05.05.15 №337/пр</t>
  </si>
  <si>
    <t>Сталь полосовая 45х4 мм, марка Ст3сп</t>
  </si>
  <si>
    <t>ТЕРм08-02-472-03
Приказ Минстроя России от 05.05.15 №337/пр</t>
  </si>
  <si>
    <t>Проводник заземляющий скрыто в подливке пола из стали полосовой сечением 100 мм2</t>
  </si>
  <si>
    <t>9,24
0,33</t>
  </si>
  <si>
    <t>ТССЦ-101-4672
Приказ Минстроя России от 05.05.15 №337/пр</t>
  </si>
  <si>
    <t>Сталь полосовая 25х4 мм, марка Ст3сп</t>
  </si>
  <si>
    <t>ТЕРм08-02-471-04
Приказ Минстроя России от 05.05.15 №337/пр</t>
  </si>
  <si>
    <t>Заземлитель вертикальный из круглой стали диаметром 16 мм</t>
  </si>
  <si>
    <t>4,974
0,084</t>
  </si>
  <si>
    <t>ТССЦ-101-1614
Приказ Минстроя России от 05.05.15 №337/пр</t>
  </si>
  <si>
    <t>Сталь круглая углеродистая обыкновенного качества марки ВСт3пс5-1 диаметром 16 мм</t>
  </si>
  <si>
    <t>ТЕРм08-02-472-08
Приказ Минстроя России от 05.05.15 №337/пр</t>
  </si>
  <si>
    <t>Проводник заземляющий открыто по строительным основаниям из круглой стали диаметром 8 мм</t>
  </si>
  <si>
    <t>70,35
0,385</t>
  </si>
  <si>
    <t>ТССЦ-101-1613
Приказ Минстроя России от 05.05.15 №337/пр</t>
  </si>
  <si>
    <t>Сталь круглая углеродистая обыкновенного качества марки ВСт3пс5-1 диаметром 8 мм</t>
  </si>
  <si>
    <t>3 квартал 2019 года 18,787,0318,785,61</t>
  </si>
  <si>
    <t>3 квартал 2019 года2,97</t>
  </si>
  <si>
    <t>3 квартал 2019 года 18,787,5718,786,24</t>
  </si>
  <si>
    <t>3 квартал 2019 года2,05</t>
  </si>
  <si>
    <t>3 квартал 2019 года 18,7812,38</t>
  </si>
  <si>
    <t>3 квартал 2019 года2,66</t>
  </si>
  <si>
    <t>3 квартал 2019 года 18,787,1618,785,71</t>
  </si>
  <si>
    <t>3 квартал 2019 года9,31</t>
  </si>
  <si>
    <t>3 квартал 2019 года2,28</t>
  </si>
  <si>
    <t>3 квартал 2019 года3,81</t>
  </si>
  <si>
    <t>3 квартал 2019 года3,25</t>
  </si>
  <si>
    <t>3 квартал 2019 года3</t>
  </si>
  <si>
    <t>3 квартал 2019 года5,16</t>
  </si>
  <si>
    <t>3 квартал 2019 года 18,786,7318,782,66</t>
  </si>
  <si>
    <t>3 квартал 2019 года1,3</t>
  </si>
  <si>
    <t>3 квартал 2019 года 18,785,1518,782,41</t>
  </si>
  <si>
    <t>3 квартал 2019 года3,72</t>
  </si>
  <si>
    <t>3 квартал 2019 года 18,786,6918,782,97</t>
  </si>
  <si>
    <t>3 квартал 2019 года 18,787,1518,784,82</t>
  </si>
  <si>
    <t>3 квартал 2019 года2,98</t>
  </si>
  <si>
    <t>3 квартал 2019 года 18,787,1518,785,67</t>
  </si>
  <si>
    <t>3 квартал 2019 года4,09</t>
  </si>
  <si>
    <t>3 квартал 2019 года4,39</t>
  </si>
  <si>
    <t>3 квартал 2019 года 18,787,1518,782,47</t>
  </si>
  <si>
    <t>3 квартал 2019 года5,87</t>
  </si>
  <si>
    <t>3 квартал 2019 года2,5</t>
  </si>
  <si>
    <t>3 квартал 2019 года3,56</t>
  </si>
  <si>
    <t>3 квартал 2019 года3,58</t>
  </si>
  <si>
    <t>3 квартал 2019 года5,48</t>
  </si>
  <si>
    <t>3 квартал 2019 года 18,786,1818,786,13</t>
  </si>
  <si>
    <t>3 квартал 2019 года5,19</t>
  </si>
  <si>
    <t>3 квартал 2019 года 18,786,9518,787,85</t>
  </si>
  <si>
    <t>3 квартал 2019 года3,86</t>
  </si>
  <si>
    <t>3 квартал 2019 года 18,786,9518,787,88</t>
  </si>
  <si>
    <t>3 квартал 2019 года6,9</t>
  </si>
  <si>
    <t>3 квартал 2019 года 18,786,2918,786,16</t>
  </si>
  <si>
    <t>3 квартал 2019 года6,88</t>
  </si>
  <si>
    <t>3 квартал 2019 года 18,786,9518,786,62</t>
  </si>
  <si>
    <t>3 квартал 2019 года5,17</t>
  </si>
  <si>
    <t>3 квартал 2019 года 18,787,1518,787,97</t>
  </si>
  <si>
    <t>3 квартал 2019 года 18,782,93</t>
  </si>
  <si>
    <t>3 квартал 2019 года3,45</t>
  </si>
  <si>
    <t>3 квартал 2019 года2,46</t>
  </si>
  <si>
    <t>3 квартал 2019 года6,97</t>
  </si>
  <si>
    <t>3 квартал 2019 года1,95</t>
  </si>
  <si>
    <t>3 квартал 2019 года 18,783,0618,788,85</t>
  </si>
  <si>
    <t>3 квартал 2019 года2,78</t>
  </si>
  <si>
    <t>3 квартал 2019 года5,52</t>
  </si>
  <si>
    <t>3 квартал 2019 года4,05</t>
  </si>
  <si>
    <t>3 квартал 2019 года 18,787,1418,785,51</t>
  </si>
  <si>
    <t>3 квартал 2019 года 18,787,1418,785,33</t>
  </si>
  <si>
    <t>3 квартал 2019 года 18,787,1418,784,95</t>
  </si>
  <si>
    <t>3 квартал 2019 года 18,787,1418,784,05</t>
  </si>
  <si>
    <t>3 квартал 2019 года6,07</t>
  </si>
  <si>
    <t>3 квартал 2019 года5,81</t>
  </si>
  <si>
    <t>3 квартал 2019 года5,56</t>
  </si>
  <si>
    <t>3 квартал 2019 года5,65</t>
  </si>
  <si>
    <t>3 квартал 2019 года5,84</t>
  </si>
  <si>
    <t>3 квартал 2019 года5,14</t>
  </si>
  <si>
    <t>3 квартал 2019 года3,69</t>
  </si>
  <si>
    <t>3 квартал 2019 года5,47</t>
  </si>
  <si>
    <t>3 квартал 2019 года5,93</t>
  </si>
  <si>
    <t>3 квартал 2019 года 18,786,6518,784,08</t>
  </si>
  <si>
    <t>3 квартал 2019 года 18,786,6818,784,07</t>
  </si>
  <si>
    <t>3 квартал 2019 года7,76</t>
  </si>
  <si>
    <t>3 квартал 2019 года 18,786,5618,784,05</t>
  </si>
  <si>
    <t>3 квартал 2019 года6,25</t>
  </si>
  <si>
    <t>3 квартал 2019 года 18,786,3618,784,65</t>
  </si>
  <si>
    <t>3 квартал 2019 года 5,6118,787,0318,78%=95%=65</t>
  </si>
  <si>
    <t>3 квартал 2019 года 2,97%=0%=0</t>
  </si>
  <si>
    <t>3 квартал 2019 года 6,2418,787,5718,78%=95%=65</t>
  </si>
  <si>
    <t>3 квартал 2019 года 2,05%=0%=0</t>
  </si>
  <si>
    <t>3 квартал 2019 года 12,3818,78%=95%=65</t>
  </si>
  <si>
    <t>3 квартал 2019 года 2,66%=0%=0</t>
  </si>
  <si>
    <t>3 квартал 2019 года 5,7118,787,1618,78%=95%=65</t>
  </si>
  <si>
    <t>3 квартал 2019 года 9,31%=0%=0</t>
  </si>
  <si>
    <t>3 квартал 2019 года 2,28%=0%=0</t>
  </si>
  <si>
    <t>3 квартал 2019 года 3,81%=0%=0</t>
  </si>
  <si>
    <t>3 квартал 2019 года 3,25%=0%=0</t>
  </si>
  <si>
    <t>3 квартал 2019 года 3%=0%=0</t>
  </si>
  <si>
    <t>3 квартал 2019 года 5,16%=0%=0</t>
  </si>
  <si>
    <t>3 квартал 2019 года 2,6618,786,7318,78%=95%=65</t>
  </si>
  <si>
    <t>3 квартал 2019 года 1,3%=0%=0</t>
  </si>
  <si>
    <t>3 квартал 2019 года 2,4118,785,1518,78%=95%=65</t>
  </si>
  <si>
    <t>3 квартал 2019 года 3,72%=0%=0</t>
  </si>
  <si>
    <t>3 квартал 2019 года 2,9718,786,6918,78%=95%=65</t>
  </si>
  <si>
    <t>3 квартал 2019 года 4,8218,787,1518,78%=95%=65</t>
  </si>
  <si>
    <t>3 квартал 2019 года 2,98%=0%=0</t>
  </si>
  <si>
    <t>3 квартал 2019 года 5,6718,787,1518,78%=95%=65</t>
  </si>
  <si>
    <t>3 квартал 2019 года 4,09%=0%=0</t>
  </si>
  <si>
    <t>3 квартал 2019 года 4,39%=0%=0</t>
  </si>
  <si>
    <t>3 квартал 2019 года 2,4718,787,1518,78%=95%=65</t>
  </si>
  <si>
    <t>3 квартал 2019 года 5,87%=0%=0</t>
  </si>
  <si>
    <t>3 квартал 2019 года 2,5%=0%=0</t>
  </si>
  <si>
    <t>3 квартал 2019 года 3,56%=0%=0</t>
  </si>
  <si>
    <t>3 квартал 2019 года 3,58%=0%=0</t>
  </si>
  <si>
    <t>3 квартал 2019 года 5,48%=0%=0</t>
  </si>
  <si>
    <t>3 квартал 2019 года 6,1318,786,1818,78%=95%=65</t>
  </si>
  <si>
    <t>3 квартал 2019 года 5,19%=0%=0</t>
  </si>
  <si>
    <t>3 квартал 2019 года 7,8518,786,9518,78%=95%=65</t>
  </si>
  <si>
    <t>3 квартал 2019 года 3,86%=0%=0</t>
  </si>
  <si>
    <t>3 квартал 2019 года 7,8818,786,9518,78%=95%=65</t>
  </si>
  <si>
    <t>3 квартал 2019 года 6,9%=0%=0</t>
  </si>
  <si>
    <t>3 квартал 2019 года 6,1618,786,2918,78%=95%=65</t>
  </si>
  <si>
    <t>3 квартал 2019 года 6,88%=0%=0</t>
  </si>
  <si>
    <t>3 квартал 2019 года 6,6218,786,9518,78%=95%=65</t>
  </si>
  <si>
    <t>3 квартал 2019 года 5,17%=0%=0</t>
  </si>
  <si>
    <t>3 квартал 2019 года 7,9718,787,1518,78%=95%=65</t>
  </si>
  <si>
    <t>3 квартал 2019 года 2,9318,78%=100%=65</t>
  </si>
  <si>
    <t>3 квартал 2019 года 3,45%=0%=0</t>
  </si>
  <si>
    <t>3 квартал 2019 года 2,46%=0%=0</t>
  </si>
  <si>
    <t>3 квартал 2019 года 6,97%=0%=0</t>
  </si>
  <si>
    <t>3 квартал 2019 года 1,95%=0%=0</t>
  </si>
  <si>
    <t>3 квартал 2019 года 8,8518,783,0618,78%=95%=65</t>
  </si>
  <si>
    <t>3 квартал 2019 года 2,78%=0%=0</t>
  </si>
  <si>
    <t>3 квартал 2019 года 5,52%=0%=0</t>
  </si>
  <si>
    <t>3 квартал 2019 года 4,05%=0%=0</t>
  </si>
  <si>
    <t>3 квартал 2019 года 5,5118,787,1418,78%=95%=65</t>
  </si>
  <si>
    <t>3 квартал 2019 года 5,3318,787,1418,78%=95%=65</t>
  </si>
  <si>
    <t>3 квартал 2019 года 4,9518,787,1418,78%=95%=65</t>
  </si>
  <si>
    <t>3 квартал 2019 года 4,0518,787,1418,78%=95%=65</t>
  </si>
  <si>
    <t>3 квартал 2019 года 6,07%=0%=0</t>
  </si>
  <si>
    <t>3 квартал 2019 года 5,81%=0%=0</t>
  </si>
  <si>
    <t>3 квартал 2019 года 5,56%=0%=0</t>
  </si>
  <si>
    <t>3 квартал 2019 года 5,65%=0%=0</t>
  </si>
  <si>
    <t>3 квартал 2019 года 5,84%=0%=0</t>
  </si>
  <si>
    <t>3 квартал 2019 года 5,14%=0%=0</t>
  </si>
  <si>
    <t>3 квартал 2019 года 3,69%=0%=0</t>
  </si>
  <si>
    <t>3 квартал 2019 года 5,47%=0%=0</t>
  </si>
  <si>
    <t>3 квартал 2019 года 5,93%=0%=0</t>
  </si>
  <si>
    <t>3 квартал 2019 года 4,0818,786,6518,78%=95%=65</t>
  </si>
  <si>
    <t>3 квартал 2019 года 4,0718,786,6818,78%=95%=65</t>
  </si>
  <si>
    <t>3 квартал 2019 года 7,76%=0%=0</t>
  </si>
  <si>
    <t>3 квартал 2019 года 4,0518,786,5618,78%=95%=65</t>
  </si>
  <si>
    <t>3 квартал 2019 года 6,25%=0%=0</t>
  </si>
  <si>
    <t>3 квартал 2019 года 4,6518,786,3618,78%=95%=65</t>
  </si>
  <si>
    <t>Раздел 1. Теплоснабжение (магистральные трубопроводы по техподполью)</t>
  </si>
  <si>
    <t>ТЕР16-02-004-01
Приказ Минстроя России от 05.05.15 №337/пр</t>
  </si>
  <si>
    <t>Прокладка трубопроводов отопления и газоснабжения из стальных бесшовных труб диаметром: 50 мм                                     
(Затраты на теплов. испытан. систем отопления ОЗП=3%; ЭМ=3% к расх.; ЗПМ=3%; ТЗ=3%; ТЗМ=3%)</t>
  </si>
  <si>
    <t>21,3027
0,0665</t>
  </si>
  <si>
    <t>ТЕР16-02-001-05
Приказ Минстроя России от 05.05.15 №337/пр</t>
  </si>
  <si>
    <t>Прокладка трубопроводов отопления из стальных водогазопроводных неоцинкованных труб диаметром: 40 мм                                     
(Затраты на теплов. испытан. систем отопления ОЗП=3%; ЭМ=3% к расх.; ЗПМ=3%; ТЗ=3%; ТЗМ=3%)</t>
  </si>
  <si>
    <t>6,1126
0,0278</t>
  </si>
  <si>
    <t>ТЕР16-02-001-03
Приказ Минстроя России от 05.05.15 №337/пр</t>
  </si>
  <si>
    <t>Прокладка трубопроводов отопления из стальных водогазопроводных неоцинкованных труб диаметром: 25 мм                                     
(Затраты на теплов. испытан. систем отопления ОЗП=3%; ЭМ=3% к расх.; ЗПМ=3%; ТЗ=3%; ТЗМ=3%)</t>
  </si>
  <si>
    <t>ТЕР18-06-003-10
Приказ Минстроя России от 05.05.15 №337/пр</t>
  </si>
  <si>
    <t>Установка воздухоотводчиков                                     
(Затраты на теплов. испытан. систем отопления ОЗП=3%; ЭМ=3% к расх.; ЗПМ=3%; ТЗ=3%; ТЗМ=3%)</t>
  </si>
  <si>
    <t>6,8392
0,0824</t>
  </si>
  <si>
    <t>ТЕР16-05-001-02
Приказ Минстроя России от 05.05.15 №337/пр</t>
  </si>
  <si>
    <t>Установка вентилей, задвижек, затворов, клапанов обратных, кранов проходных на трубопроводах из стальных труб диаметром: до 50 мм                                     
(Затраты на теплов. испытан. систем отопления ОЗП=3%; ЭМ=3% к расх.; ЗПМ=3%; ТЗ=3%; ТЗМ=3%)</t>
  </si>
  <si>
    <t>ТССЦ-507-0983
Приказ Минстроя России от 05.05.15 №337/пр</t>
  </si>
  <si>
    <t>Фланцы стальные плоские приварные из стали ВСт3сп2, ВСт3сп3, давлением 1,0 МПа (10 кгс/см2), диаметром 50 мм                                     
(Затраты на теплов. испытан. систем отопления ОЗП=3%; ЭМ=3% к расх.; ЗПМ=3%; ТЗ=3%; ТЗМ=3%)</t>
  </si>
  <si>
    <t>ТССЦ-302-2168
Приказ Минстроя России от 05.05.15 №337/пр</t>
  </si>
  <si>
    <t>Краны шаровые BROEN BALLOMAX для теплоснабжения и охлаждения, с фланцевым присоединением, с ручкой, серии КШТ 60.103, давлением 4,0 МПа (40 кгс/см2), диаметром 50 мм</t>
  </si>
  <si>
    <t>Фланцы стальные плоские приварные из стали ВСт3сп2, ВСт3сп3, давлением 1,0 МПа (10 кгс/см2), диаметром 50 мм</t>
  </si>
  <si>
    <t>ТССЦ-302-2167
Приказ Минстроя России от 05.05.15 №337/пр</t>
  </si>
  <si>
    <t>Краны шаровые BROEN BALLOMAX для теплоснабжения и охлаждения, с фланцевым присоединением, с ручкой, серии КШТ 60.103, давлением 4,0 МПа (40 кгс/см2), диаметром 40 мм</t>
  </si>
  <si>
    <t>ТССЦ-507-0982
Приказ Минстроя России от 05.05.15 №337/пр</t>
  </si>
  <si>
    <t>Фланцы стальные плоские приварные из стали ВСт3сп2, ВСт3сп3, давлением 1,0 МПа (10 кгс/см2), диаметром 40 мм</t>
  </si>
  <si>
    <t>ТЕР16-05-001-01
Приказ Минстроя России от 05.05.15 №337/пр</t>
  </si>
  <si>
    <t>Установка вентилей, задвижек, затворов, клапанов обратных, кранов проходных на трубопроводах из стальных труб диаметром: до 25 мм                                     
(Затраты на теплов. испытан. систем отопления ОЗП=3%; ЭМ=3% к расх.; ЗПМ=3%; ТЗ=3%; ТЗМ=3%)</t>
  </si>
  <si>
    <t>ТССЦ-302-2165
Приказ Минстроя России от 05.05.15 №337/пр</t>
  </si>
  <si>
    <t>Краны шаровые BROEN BALLOMAX для теплоснабжения и охлаждения, с фланцевым присоединением, с ручкой, серии КШТ 60.103, давлением 4,0 МПа (40 кгс/см2), диаметром 25 мм</t>
  </si>
  <si>
    <t>ТЕР09-03-039-01
Приказ Минстроя России от 05.05.15 №337/пр</t>
  </si>
  <si>
    <t>Монтаж опорных конструкций: для крепления трубопроводов внутри зданий и сооружений массой до 0,1 т</t>
  </si>
  <si>
    <t>0,1316
0,0002</t>
  </si>
  <si>
    <t>ТССЦ-201-0889
Приказ Минстроя России от 05.05.15 №337/пр</t>
  </si>
  <si>
    <t>Опоры неподвижные из горячекатаных профилей для трубопроводов</t>
  </si>
  <si>
    <t>ТССЦ-301-1224
Приказ Минстроя России от 05.05.15 №337/пр</t>
  </si>
  <si>
    <t>Крепления для трубопроводов: кронштейны, планки, хомуты</t>
  </si>
  <si>
    <t>0,7434
0,0014</t>
  </si>
  <si>
    <t>ТЕР13-03-004-23
Приказ Минстроя России от 05.05.15 №337/пр</t>
  </si>
  <si>
    <t>Окраска металлических огрунтованных поверхностей: краской БТ-177 серебристой (за 2 раза)                                     
(ПЗ=2 (ОЗП=2; ЭМ=2 к расх.; ЗПМ=2; МАТ=2 к расх.; ТЗ=2; ТЗМ=2))</t>
  </si>
  <si>
    <t>0,8064
0,0028</t>
  </si>
  <si>
    <t>ТЕР26-01-017-01
Приказ Минстроя России от 05.05.15 №337/пр</t>
  </si>
  <si>
    <t>Изоляция трубопроводов диаметром 180 мм изделиями из вспененного каучука ( «Армофлекс»), вспененного полиэтилена ( «Термофлекс»): трубками</t>
  </si>
  <si>
    <t>10 м трубопровода</t>
  </si>
  <si>
    <t>ТССЦ-101-2466
Приказ Минстроя России от 05.05.15 №337/пр</t>
  </si>
  <si>
    <t>Краска «Армофиниш»</t>
  </si>
  <si>
    <t>ТССЦ-104-0162
Приказ Минстроя России от 05.05.15 №337/пр</t>
  </si>
  <si>
    <t>Трубки из вспененного полиэтилена (пенополиэтилен) «Термофлекс» диаметром 108х13 мм</t>
  </si>
  <si>
    <t>прайс 53</t>
  </si>
  <si>
    <t>Базальтовые цилиндры т.20 мм Bos Pipe AL100 57х20х1000</t>
  </si>
  <si>
    <t>шт</t>
  </si>
  <si>
    <t>Базальтовые цилиндры т.20 мм Bos Pipe AL100 45х20х1000</t>
  </si>
  <si>
    <t>Базальтовые цилиндры т.20 мм Bos Pipe AL100 28х20х1000</t>
  </si>
  <si>
    <t>ИТП</t>
  </si>
  <si>
    <t>ТССЦ-302-0200
Приказ Минстроя России от 05.05.15 №337/пр</t>
  </si>
  <si>
    <t>Краны шаровые фланцевые "LD" для воды, нефтепродуктов, горюче-смазочных материалов, стандартнопроходные, из стали 20 типа КШ.Ц.Ф.050.040.02, давлением 4 МПа (40 кгс/см2), длиной 180 мм, условным диаметром 50 мм</t>
  </si>
  <si>
    <t>ТССЦ-302-0199
Приказ Минстроя России от 05.05.15 №337/пр</t>
  </si>
  <si>
    <t>Краны шаровые фланцевые "LD" для воды, нефтепродуктов, горюче-смазочных материалов, стандартнопроходные, из стали 20 типа КШ.Ц.Ф.040.040.02, давлением 4 МПа (40 кгс/см2), длиной 165 мм, условным диаметром 40 мм</t>
  </si>
  <si>
    <t>ТССЦ-302-0197
Приказ Минстроя России от 05.05.15 №337/пр</t>
  </si>
  <si>
    <t>Краны шаровые фланцевые "LD" для воды, нефтепродуктов, горюче-смазочных материалов, стандартнопроходные, из стали 20 типа КШ.Ц.Ф.025.040.02, давлением 4 МПа (40 кгс/см2), длиной 140 мм, условным диаметром 25 мм</t>
  </si>
  <si>
    <t>ТССЦ-302-0223
Приказ Минстроя России от 05.05.15 №337/пр</t>
  </si>
  <si>
    <t>Краны шаровые под приварку "LD" для воды, нефтепродуктов, горюче-смазочных материалов, стандартнопроходные, из стали 20 типа КШ.Ц.П.050.040.02, давлением 4 МПа (40 кгс/см2), длиной 270 мм, условным диаметром 50 мм</t>
  </si>
  <si>
    <t>ТССЦ-302-0222
Приказ Минстроя России от 05.05.15 №337/пр</t>
  </si>
  <si>
    <t>Краны шаровые под приварку "LD" для воды, нефтепродуктов, горюче-смазочных материалов, стандартнопроходные, из стали 20 типа КШ.Ц.П.040.040.02, давлением 4 МПа (40 кгс/см2), длиной 250 мм, условным диаметром 40 мм</t>
  </si>
  <si>
    <t>ТССЦ-302-0221
Приказ Минстроя России от 05.05.15 №337/пр</t>
  </si>
  <si>
    <t>Краны шаровые под приварку "LD" для воды, нефтепродуктов, горюче-смазочных материалов, стандартнопроходные, из стали 20 типа КШ.Ц.П.032.040.02, давлением 4 МПа (40 кгс/см2), длиной 230 мм, условным диаметром 32 мм</t>
  </si>
  <si>
    <t>ТССЦ-302-1914
Приказ Минстроя России от 05.05.15 №337/пр</t>
  </si>
  <si>
    <t>Кран шаровый муфтовый 11Б41п для воды, давлением 1,6 МПа (16 кгс/см2), диаметром 50 мм</t>
  </si>
  <si>
    <t>ТССЦ-302-1913
Приказ Минстроя России от 05.05.15 №337/пр</t>
  </si>
  <si>
    <t>Кран шаровый муфтовый 11Б41п для воды, давлением 1,6 МПа (16 кгс/см2), диаметром 40 мм</t>
  </si>
  <si>
    <t>ТССЦ-302-1912
Приказ Минстроя России от 05.05.15 №337/пр</t>
  </si>
  <si>
    <t>Кран шаровый муфтовый 11Б41п для воды, давлением 1,6 МПа (16 кгс/см2), диаметром 32 мм</t>
  </si>
  <si>
    <t>ТССЦ-507-0980
Приказ Минстроя России от 05.05.15 №337/пр</t>
  </si>
  <si>
    <t>Фланцы стальные плоские приварные из стали ВСт3сп2, ВСт3сп3, давлением 1,0 МПа (10 кгс/см2), диаметром 25 мм</t>
  </si>
  <si>
    <t>ТССЦ-302-0220
Приказ Минстроя России от 05.05.15 №337/пр</t>
  </si>
  <si>
    <t>Краны шаровые под приварку "LD" для воды, нефтепродуктов, горюче-смазочных материалов, стандартнопроходные, из стали 20 типа КШ.Ц.П.025.040.02, давлением 4 МПа (40 кгс/см2), длиной 230 мм, условным диаметром 25 мм</t>
  </si>
  <si>
    <t>ТССЦ-302-0219
Приказ Минстроя России от 05.05.15 №337/пр</t>
  </si>
  <si>
    <t>Краны шаровые под приварку "LD" для воды, нефтепродуктов, горюче-смазочных материалов, стандартнопроходные, из стали 20 типа КШ.Ц.П.020.040.02, давлением 4 МПа (40 кгс/см2), длиной 200 мм, условным диаметром 20 мм</t>
  </si>
  <si>
    <t>ТССЦ-302-1911
Приказ Минстроя России от 05.05.15 №337/пр</t>
  </si>
  <si>
    <t>Кран шаровый муфтовый 11Б41п для воды, давлением 1,6 МПа (16 кгс/см2), диаметром 25 мм</t>
  </si>
  <si>
    <t>ТССЦ-302-1909
Приказ Минстроя России от 05.05.15 №337/пр</t>
  </si>
  <si>
    <t>Кран шаровый муфтовый 11Б41п для воды, давлением 1,6 МПа (16 кгс/см2), диаметром 15 мм</t>
  </si>
  <si>
    <t>ТЕР18-06-002-02
Приказ Минстроя России от 05.05.15 №337/пр</t>
  </si>
  <si>
    <t>Установка грязевиков наружным диаметром патрубков: до 57 мм                                     
(Затраты на теплов. испытан. систем отопления ОЗП=3%; ЭМ=3% к расх.; ЗПМ=3%; ТЗ=3%; ТЗМ=3%)</t>
  </si>
  <si>
    <t>5,9328
0,0206</t>
  </si>
  <si>
    <t>ТЕР18-06-007-04
Приказ Минстроя России от 05.05.15 №337/пр</t>
  </si>
  <si>
    <t>Установка фильтров диаметром : 50 мм                                     
(Затраты на теплов. испытан. систем отопления ОЗП=3%; ЭМ=3% к расх.; ЗПМ=3%; ТЗ=3%; ТЗМ=3%)</t>
  </si>
  <si>
    <t>10 фильтров</t>
  </si>
  <si>
    <t>2,0435
0,0103</t>
  </si>
  <si>
    <t>ТССЦ-301-1216
Приказ Минстроя России от 05.05.15 №337/пр</t>
  </si>
  <si>
    <t>Фильтры для очистки воды в трубопроводах систем отопления диаметром 50 мм</t>
  </si>
  <si>
    <t>ТССЦ-301-6933
Приказ Минстроя России от 05.05.15 №337/пр</t>
  </si>
  <si>
    <t>Фильтры фланцевые BROEN V821 чугунные сетчатые, со сливной пробкой, с фланцевым присоединением, давлением 1,6 МПа (16 кгс/см2), диаметром 50 мм</t>
  </si>
  <si>
    <t>ТЕР18-06-007-03
Приказ Минстроя России от 05.05.15 №337/пр</t>
  </si>
  <si>
    <t>Установка фильтров диаметром : 40 мм                                     
(Затраты на теплов. испытан. систем отопления ОЗП=3%; ЭМ=3% к расх.; ЗПМ=3%; ТЗ=3%; ТЗМ=3%)</t>
  </si>
  <si>
    <t>2,0435
0,0062</t>
  </si>
  <si>
    <t>ТССЦ-301-1215
Приказ Минстроя России от 05.05.15 №337/пр</t>
  </si>
  <si>
    <t>Фильтры для очистки воды в трубопроводах систем отопления диаметром 40 мм</t>
  </si>
  <si>
    <t>ТССЦ-301-6932
Приказ Минстроя России от 05.05.15 №337/пр</t>
  </si>
  <si>
    <t>Фильтры фланцевые BROEN V821 чугунные сетчатые, со сливной пробкой, с фланцевым присоединением, давлением 1,6 МПа (16 кгс/см2), диаметром 40 мм</t>
  </si>
  <si>
    <t>Фланцы стальные плоские приварные из стали ВСт3сп2, ВСт3сп3, давлением 1,0 МПа (10 кгс/см2), диаметром 40 мм                                     
(Затраты на теплов. испытан. систем отопления ОЗП=3%; ЭМ=3% к расх.; ЗПМ=3%; ТЗ=3%; ТЗМ=3%)</t>
  </si>
  <si>
    <t>ТССЦ-301-1674
Приказ Минстроя России от 05.05.15 №337/пр</t>
  </si>
  <si>
    <t>Клапаны обратные подъемные фланцевые 16ч6р для воды давлением 1,6 МПа (16 кгс/см2), диаметром 40 мм                                     
(Затраты на теплов. испытан. систем отопления ОЗП=3%; ЭМ=3% к расх.; ЗПМ=3%; ТЗ=3%; ТЗМ=3%)</t>
  </si>
  <si>
    <t>ТССЦ-301-1663
Приказ Минстроя России от 05.05.15 №337/пр</t>
  </si>
  <si>
    <t>Клапаны обратные подъемные муфтовые 16кч11р для воды давлением 1,6 МПа (16 кгс/см2), диаметром 25 мм</t>
  </si>
  <si>
    <t>ТЕРм11-02-001-01
Приказ Минстроя России от 05.05.15 №337/пр</t>
  </si>
  <si>
    <t>Прибор, устанавливаемый на резьбовых соединениях, масса: до 1,5 кг</t>
  </si>
  <si>
    <t>ТССЦ-301-7174
Приказ Минстроя России от 05.05.15 №337/пр</t>
  </si>
  <si>
    <t>Термометр платиновый технический типа ТПТ-1, от -200 до +500 град. С, давлением 6,4 МПа (64 кгс/см2), длиной монтажной части 100 мм</t>
  </si>
  <si>
    <t>ТССЦ-301-7589
Приказ Минстроя России от 05.05.15 №337/пр</t>
  </si>
  <si>
    <t>Гильза для погружного датчика температуры длиной 100 мм</t>
  </si>
  <si>
    <t>ТССЦ-108-0096
Приказ Минстроя России от 05.05.15 №337/пр</t>
  </si>
  <si>
    <t>Бобышки скошенные БС1-М20х1,5-115</t>
  </si>
  <si>
    <t>ТЕР18-07-001-02
Приказ Минстроя России от 05.05.15 №337/пр</t>
  </si>
  <si>
    <t>Установка манометров: с трехходовым краном                                     
(Затраты на теплов. испытан. систем отопления ОЗП=3%; ЭМ=3% к расх.; ЗПМ=3%; ТЗ=3%; ТЗМ=3%)</t>
  </si>
  <si>
    <t>1 компл.</t>
  </si>
  <si>
    <t>ТССЦ-301-1465
Приказ Минстроя России от 05.05.15 №337/пр</t>
  </si>
  <si>
    <t>Манометр для неагрессивных сред (класс точности 1.5) с резьбовым присоединением марка МП-3У-16 с трехходовым краном 11П18пкРу16</t>
  </si>
  <si>
    <t>ТССЦ-301-1262
Приказ Минстроя России от 05.05.15 №337/пр</t>
  </si>
  <si>
    <t>Манометр сигнализирующий ДМ 2010сг</t>
  </si>
  <si>
    <t>ТССЦ-302-0472
Приказ Минстроя России от 05.05.15 №337/пр</t>
  </si>
  <si>
    <t>Краны регулирующие трехходовые КРТПП, латунные диаметром 20 мм</t>
  </si>
  <si>
    <t>ТЕР18-07-001-04
Приказ Минстроя России от 05.05.15 №337/пр</t>
  </si>
  <si>
    <t>Установка термометров в оправе прямых и угловых                                     
(Затраты на теплов. испытан. систем отопления ОЗП=3%; ЭМ=3% к расх.; ЗПМ=3%; ТЗ=3%; ТЗМ=3%)</t>
  </si>
  <si>
    <t>ТССЦ-301-7587
Приказ Минстроя России от 05.05.15 №337/пр</t>
  </si>
  <si>
    <t>Электропривод редукторный к клапану, тип AMV23 с возвратной пружиной</t>
  </si>
  <si>
    <t>ТССЦ-301-7581
Приказ Минстроя России от 05.05.15 №337/пр</t>
  </si>
  <si>
    <t>Клапан регулирующий двухходовой "Danfoss", марка VB 2, диаметр 20 мм</t>
  </si>
  <si>
    <t>ТЕР18-05-001-01
Приказ Минстроя России от 05.05.15 №337/пр</t>
  </si>
  <si>
    <t>Установка насосов центробежных с электродвигателем, масса агрегата: до 0,1 т                                     
(Затраты на теплов. испытан. систем отопления ОЗП=3%; ЭМ=3% к расх.; ЗПМ=3%; ТЗ=3%; ТЗМ=3%)</t>
  </si>
  <si>
    <t>1 насос</t>
  </si>
  <si>
    <t>58,3804
0,206</t>
  </si>
  <si>
    <t>ТССЦ-301-2719
Приказ Минстроя России от 05.05.15 №337/пр</t>
  </si>
  <si>
    <t>Насосы циркуляционные для отопления "WILO" серии TOP-S 30/10 EM производительностью 10 м3/час</t>
  </si>
  <si>
    <t>ТЕР16-02-005-02
Приказ Минстроя России от 05.05.15 №337/пр</t>
  </si>
  <si>
    <t>Прокладка трубопроводов отопления и водоснабжения из стальных электросварных труб диаметром: 50 мм                                     
(Затраты на теплов. испытан. систем отопления ОЗП=3%; ЭМ=3% к расх.; ЗПМ=3%; ТЗ=3%; ТЗМ=3%)</t>
  </si>
  <si>
    <t>0,6265
0,002</t>
  </si>
  <si>
    <t>ТССЦ-302-1317
Приказ Минстроя России от 05.05.15 №337/пр</t>
  </si>
  <si>
    <t>Трубопроводы из стальных электросварных труб с гильзами для отопления и водоснабжения, наружный диаметр 57 мм, толщина стенки 3,5 мм</t>
  </si>
  <si>
    <t>ТССЦ-302-0892
Приказ Минстроя России от 05.05.15 №337/пр</t>
  </si>
  <si>
    <t>Узлы укрупненные монтажные (трубопроводы) из стальных водогазопроводных оцинкованных труб с гильзами для водоснабжения диаметром 50 мм</t>
  </si>
  <si>
    <t>ТЕР16-02-005-01
Приказ Минстроя России от 05.05.15 №337/пр</t>
  </si>
  <si>
    <t>Прокладка трубопроводов отопления и водоснабжения из стальных электросварных труб диаметром: до 40 мм                                     
(Затраты на теплов. испытан. систем отопления ОЗП=3%; ЭМ=3% к расх.; ЗПМ=3%; ТЗ=3%; ТЗМ=3%)</t>
  </si>
  <si>
    <t>1,2531
0,0039</t>
  </si>
  <si>
    <t>ТССЦ-302-1331
Приказ Минстроя России от 05.05.15 №337/пр</t>
  </si>
  <si>
    <t>Трубопроводы из стальных электросварных труб с гильзами для отопления и водоснабжения, наружный диаметр 45 мм, толщина стенки 3,5 мм</t>
  </si>
  <si>
    <t>ТССЦ-302-0891
Приказ Минстроя России от 05.05.15 №337/пр</t>
  </si>
  <si>
    <t>Узлы укрупненные монтажные (трубопроводы) из стальных водогазопроводных оцинкованных труб с гильзами для водоснабжения диаметром 40 мм</t>
  </si>
  <si>
    <t>ТЕР16-02-002-03
Приказ Минстроя России от 05.05.15 №337/пр</t>
  </si>
  <si>
    <t>Прокладка трубопроводов водоснабжения из стальных водогазопроводных оцинкованных труб диаметром: 25 мм                                     
(Затраты на теплов. испытан. систем отопления ОЗП=3%; ЭМ=3% к расх.; ЗПМ=3%; ТЗ=3%; ТЗМ=3%)</t>
  </si>
  <si>
    <t>0,7636
0,0031</t>
  </si>
  <si>
    <t>ТЕР16-02-002-01
Приказ Минстроя России от 05.05.15 №337/пр</t>
  </si>
  <si>
    <t>Прокладка трубопроводов водоснабжения из стальных водогазопроводных оцинкованных труб диаметром: 15 мм                                     
(Затраты на теплов. испытан. систем отопления ОЗП=3%; ЭМ=3% к расх.; ЗПМ=3%; ТЗ=3%; ТЗМ=3%)</t>
  </si>
  <si>
    <t>4,2
0,017</t>
  </si>
  <si>
    <t>9,3982
0,0294</t>
  </si>
  <si>
    <t>6,2655
0,0196</t>
  </si>
  <si>
    <t>ТЕР16-02-003-04
Приказ Минстроя России от 05.05.15 №337/пр</t>
  </si>
  <si>
    <t>Прокладка трубопроводов газоснабжения из стальных водогазопроводных неоцинкованных труб диаметром: 32 мм                                     
(Затраты на теплов. испытан. систем отопления ОЗП=3%; ЭМ=3% к расх.; ЗПМ=3%; ТЗ=3%; ТЗМ=3%)</t>
  </si>
  <si>
    <t>1,9102
0,0093</t>
  </si>
  <si>
    <t>ТЕР16-02-003-03
Приказ Минстроя России от 05.05.15 №337/пр</t>
  </si>
  <si>
    <t>Прокладка трубопроводов газоснабжения из стальных водогазопроводных неоцинкованных труб диаметром: 25 мм                                     
(Затраты на теплов. испытан. систем отопления ОЗП=3%; ЭМ=3% к расх.; ЗПМ=3%; ТЗ=3%; ТЗМ=3%)</t>
  </si>
  <si>
    <t>1,2735
0,0062</t>
  </si>
  <si>
    <t>ТЕР16-02-003-02
Приказ Минстроя России от 05.05.15 №337/пр</t>
  </si>
  <si>
    <t>Прокладка трубопроводов газоснабжения из стальных водогазопроводных неоцинкованных труб диаметром: 20 мм                                     
(Затраты на теплов. испытан. систем отопления ОЗП=3%; ЭМ=3% к расх.; ЗПМ=3%; ТЗ=3%; ТЗМ=3%)</t>
  </si>
  <si>
    <t>2,8654
0,0139</t>
  </si>
  <si>
    <t>ТССЦ-507-2631
Приказ Минстроя России от 05.05.15 №337/пр</t>
  </si>
  <si>
    <t>Штуцер длиной 200 мм</t>
  </si>
  <si>
    <t>ТЕР26-01-010-02
Приказ Минстроя России от 05.05.15 №337/пр</t>
  </si>
  <si>
    <t>Изоляция трубопроводов: матами из стеклянного штапельного волокна</t>
  </si>
  <si>
    <t>ТЕР26-01-052-01
Приказ Минстроя России от 05.05.15 №337/пр</t>
  </si>
  <si>
    <t>Покрытие поверхности изоляции трубопроводов: стеклопластиками РСТ, тканями стеклянными</t>
  </si>
  <si>
    <t>100 м2 поверхности покрытия изоляции</t>
  </si>
  <si>
    <t>Огрунтовка металлических поверхностей за один раз: грунтовкой ГФ-021 (в 2 слоя)                                     
(ПЗ=2 (ОЗП=2; ЭМ=2 к расх.; ЗПМ=2; МАТ=2 к расх.; ТЗ=2; ТЗМ=2))</t>
  </si>
  <si>
    <t>0,5759
0,0011</t>
  </si>
  <si>
    <t>Окраска металлических огрунтованных поверхностей: краской БТ-177 серебристой (в 2 слоя)                                     
(ПЗ=2 (ОЗП=2; ЭМ=2 к расх.; ЗПМ=2; МАТ=2 к расх.; ТЗ=2; ТЗМ=2))</t>
  </si>
  <si>
    <t>0,3124
0,0011</t>
  </si>
  <si>
    <t>ТССЦ-101-5849
Приказ Минстроя России от 05.05.15 №337/пр</t>
  </si>
  <si>
    <t>Болты с гайками и шайбами оцинкованные для монтажа стальных конструкций, диаметр 16 мм, длина 55-200 мм</t>
  </si>
  <si>
    <t>ТССЦ-101-5848
Приказ Минстроя России от 05.05.15 №337/пр</t>
  </si>
  <si>
    <t>Болты с гайками и шайбами оцинкованные для монтажа стальных конструкций, диаметр 10-12 мм, длина 30-50 мм</t>
  </si>
  <si>
    <t>ТССЦ-301-8692
применительно
Приказ Минстроя России от 05.05.15 №337/пр</t>
  </si>
  <si>
    <t>Датчик-реле температуры электронный Т419-2М (без термообразователя) с термодатчиком наружного воздуха ТС125-50М (датчик ДТС 3005)</t>
  </si>
  <si>
    <t>прайс №41</t>
  </si>
  <si>
    <t>Автоматический контроллер ТРМ-32-Щ7.ТС</t>
  </si>
  <si>
    <t>ТССЦ-509-2228
Приказ Минстроя России от 05.05.15 №337/пр</t>
  </si>
  <si>
    <t>Выключатели автоматические «IEK» ВА47-29 1Р 16А, характеристика С</t>
  </si>
  <si>
    <t>ТССЦ-509-2227
применительно
Приказ Минстроя России от 05.05.15 №337/пр</t>
  </si>
  <si>
    <t>Выключатели автоматические «IEK» ВА47-29 1Р 10А, характеристика С (6А)</t>
  </si>
  <si>
    <t>ТЕРм11-01-002-01
Приказ Минстроя России от 05.05.15 №337/пр</t>
  </si>
  <si>
    <t>Конструкции для установки исполнительных механизмов, устанавливаемые: на стене, масса до 20 кг</t>
  </si>
  <si>
    <t>2,25
0,7</t>
  </si>
  <si>
    <t>ТССЦ-509-6497
применительно
Приказ Минстроя России от 05.05.15 №337/пр</t>
  </si>
  <si>
    <t>Бокс 12В 2х17А/ч для установки двух аккумуляторов с элементами защиты (бокс под приборы 600х600х150)</t>
  </si>
  <si>
    <t>ТЕРм08-03-591-08
Приказ Минстроя России от 05.05.15 №337/пр</t>
  </si>
  <si>
    <t>Розетка штепсельная: неутопленного типа при открытой проводке</t>
  </si>
  <si>
    <t>0,3456
0,0003</t>
  </si>
  <si>
    <t>ТССЦ-503-0470
Приказ Минстроя России от 05.05.15 №337/пр</t>
  </si>
  <si>
    <t>Розетка открытой проводки двухгнездная с заземлением</t>
  </si>
  <si>
    <t>ТССЦ-103-2412
Приказ Минстроя России от 05.05.15 №337/пр</t>
  </si>
  <si>
    <t>Трубы гибкие гофрированные легкие из самозатухающего ПВХ (IP55) серии FL, с зондом, диаметром 16 мм</t>
  </si>
  <si>
    <t>ТССЦ-509-5777
Приказ Минстроя России от 05.05.15 №337/пр</t>
  </si>
  <si>
    <t>Держатель с защелкой "DKC" для труб диаметром 25 мм</t>
  </si>
  <si>
    <t>ТЕРм08-02-397-01
Приказ Минстроя России от 05.05.15 №337/пр</t>
  </si>
  <si>
    <t>Профиль перфорированный монтажный длиной 2 м</t>
  </si>
  <si>
    <t>0,1712
0,0434</t>
  </si>
  <si>
    <t>ТССЦ-509-3420
Приказ Минстроя России от 05.05.15 №337/пр</t>
  </si>
  <si>
    <t>Лоток кабельный оцинкованный перфорированный PNK 50-50х25 мм, длина 2,5 м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</si>
  <si>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</si>
  <si>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4,7432
0,0176</t>
  </si>
  <si>
    <t>ТЕРм08-02-398-01
Приказ Минстроя России от 05.05.15 №337/пр</t>
  </si>
  <si>
    <t>Провод в лотках, сечением: до 6 мм2</t>
  </si>
  <si>
    <t>0,0206
0,0002</t>
  </si>
  <si>
    <t>ТССЦ-501-1855
Приказ Минстроя России от 05.05.15 №337/пр</t>
  </si>
  <si>
    <t>Кабели для систем сигнализации с однопроволочными медными жилами, изоляцией из полиэтилена, оболочкой из белого ПВХ пластиката, марки КСПВ 4x0,50</t>
  </si>
  <si>
    <t>прайс №47</t>
  </si>
  <si>
    <t>Кабель ПВС 3х1,5</t>
  </si>
  <si>
    <t>ТЕРм11-03-001-01
Приказ Минстроя России от 05.05.15 №337/пр</t>
  </si>
  <si>
    <t>Приборы, устанавливаемые на металлоконструкциях, щитах и пультах, масса: до 5 кг</t>
  </si>
  <si>
    <t>прайс №54</t>
  </si>
  <si>
    <t>Шина на DIN-рейку в корпусе ШНК 2х7</t>
  </si>
  <si>
    <t>ТЕРм08-05-045-01
Приказ Минстроя России от 05.05.15 №337/пр</t>
  </si>
  <si>
    <t>Шина заземления по: бетонной крепи</t>
  </si>
  <si>
    <t>прайс №40</t>
  </si>
  <si>
    <t>DIN-рейка симметричная перфорированная 2000мм 15х35</t>
  </si>
  <si>
    <t>Клемма ЗНИ-2.5</t>
  </si>
  <si>
    <t>Ограничитель на DIN-рейку металл</t>
  </si>
  <si>
    <t>ТССЦ-509-6580
Приказ Минстроя России от 05.05.15 №337/пр</t>
  </si>
  <si>
    <t>Стяжка нейлоновая PER15 длиной 300 мм под винт</t>
  </si>
  <si>
    <t>Сальник PG-21 диаметр кабеля 15-18мм IP54</t>
  </si>
  <si>
    <t>Наконечник-гильза Е1508 1.5мм2</t>
  </si>
  <si>
    <t>Спираль монтажная СМ-12-09</t>
  </si>
  <si>
    <t>ТЕР18-03-001-02
Приказ Минстроя России от 05.05.15 №337/пр</t>
  </si>
  <si>
    <t>Установка радиаторов: стальных                                     
(Затраты на теплов. испытан. систем отопления ОЗП=3%; ЭМ=3% к расх.; ЗПМ=3%; ТЗ=3%; ТЗМ=3%)</t>
  </si>
  <si>
    <t>100 кВт радиаторов и конвекторов</t>
  </si>
  <si>
    <t>66,3342
1,2943</t>
  </si>
  <si>
    <t>ТССЦ-301-0559
Приказ Минстроя России от 05.05.15 №337/пр</t>
  </si>
  <si>
    <t>Радиаторы стальные панельные РСВ2-1, РСВ2-6 однорядные</t>
  </si>
  <si>
    <t>кВт</t>
  </si>
  <si>
    <t>ТССЦ-301-3671
Приказ Минстроя России от 05.05.15 №337/пр</t>
  </si>
  <si>
    <t>Радиаторы стальные панельные марка «Purmo», тип C11, мощность 530 Вт, размер 500х400 мм</t>
  </si>
  <si>
    <t>ТССЦ-301-3703
применительно
Приказ Минстроя России от 05.05.15 №337/пр</t>
  </si>
  <si>
    <t>Радиаторы стальные панельные марка «Purmo», тип C22, мощность 904 Вт, размер 500х400 мм (21-500-400)</t>
  </si>
  <si>
    <t>ТССЦ-301-3704
применительно
Приказ Минстроя России от 05.05.15 №337/пр</t>
  </si>
  <si>
    <t>Радиаторы стальные панельные марка «Purmo», тип C22, мощность 1130 Вт, размер 500х500 мм (21-500-500)</t>
  </si>
  <si>
    <t>ТССЦ-301-3706
применительно
Приказ Минстроя России от 05.05.15 №337/пр</t>
  </si>
  <si>
    <t>Радиаторы стальные панельные марка «Purmo», тип C22, мощность 1582 Вт, размер 500х700 мм (21-500-700)</t>
  </si>
  <si>
    <t>ТССЦ-301-3707
применительно
Приказ Минстроя России от 05.05.15 №337/пр</t>
  </si>
  <si>
    <t>Радиаторы стальные панельные марка «Purmo», тип C22, мощность 1808 Вт, размер 500х800 мм (21-500-800)</t>
  </si>
  <si>
    <t>ТССЦ-301-3704
Приказ Минстроя России от 05.05.15 №337/пр</t>
  </si>
  <si>
    <t>Радиаторы стальные панельные марка «Purmo», тип C22, мощность 1130 Вт, размер 500х500 мм</t>
  </si>
  <si>
    <t>ТССЦ-301-3707
Приказ Минстроя России от 05.05.15 №337/пр</t>
  </si>
  <si>
    <t>Радиаторы стальные панельные марка «Purmo», тип C22, мощность 1808 Вт, размер 500х800 мм</t>
  </si>
  <si>
    <t>ТССЦ-301-3709
Приказ Минстроя России от 05.05.15 №337/пр</t>
  </si>
  <si>
    <t>Радиаторы стальные панельные марка «Purmo», тип C22, мощность 2260 Вт, размер 500х1000 мм</t>
  </si>
  <si>
    <t>ТССЦ-301-3711
Приказ Минстроя России от 05.05.15 №337/пр</t>
  </si>
  <si>
    <t>Радиаторы стальные панельные марка «Purmo», тип C22, мощность 2712 Вт, размер 500х1200 мм</t>
  </si>
  <si>
    <t>ТЕР18-07-001-05
Приказ Минстроя России от 05.05.15 №337/пр</t>
  </si>
  <si>
    <t>Установка кранов воздушных                                     
(Затраты на теплов. испытан. систем отопления ОЗП=3%; ЭМ=3% к расх.; ЗПМ=3%; ТЗ=3%; ТЗМ=3%)</t>
  </si>
  <si>
    <t>ТССЦ-302-0474
Приказ Минстроя России от 05.05.15 №337/пр</t>
  </si>
  <si>
    <t>Краны для спуска воздуха СТД 7073В, латунные</t>
  </si>
  <si>
    <t>ТССЦ-301-1580
Приказ Минстроя России от 05.05.15 №337/пр</t>
  </si>
  <si>
    <t>Кран Маевского для чугунных радиаторов 15 мм</t>
  </si>
  <si>
    <t>ТЕР18-07-001-01
Приказ Минстроя России от 05.05.15 №337/пр</t>
  </si>
  <si>
    <t>Установка указателей уровня кранового типа                                     
(Затраты на теплов. испытан. систем отопления ОЗП=3%; ЭМ=3% к расх.; ЗПМ=3%; ТЗ=3%; ТЗМ=3%)</t>
  </si>
  <si>
    <t>ТССЦ-301-1464
Приказ Минстроя России от 05.05.15 №337/пр</t>
  </si>
  <si>
    <t>Указатель уровня 12с17бк кранового типа давлением 3,9 Мпа (40 кгс/см2) с водоуказательным стеклом, номер 2</t>
  </si>
  <si>
    <t>ТССЦ-301-7196
Приказ Минстроя России от 05.05.15 №337/пр</t>
  </si>
  <si>
    <t>Клапан термостатический из цветных металлов (без головки) для установки на радиатор, давлением 1,0 МПа (10 кгс/см2), диаметром 15 мм</t>
  </si>
  <si>
    <t>ТССЦ-301-7200
Приказ Минстроя России от 05.05.15 №337/пр</t>
  </si>
  <si>
    <t>Головка термостатическая со встроенным датчиком для автоматического регулирования расхода теплоносителя через отопительный прибор</t>
  </si>
  <si>
    <t>ТССЦ-301-7201
Приказ Минстроя России от 05.05.15 №337/пр</t>
  </si>
  <si>
    <t>Головка термостатическая с выносным датчиком для автоматического регулирования расхода теплоносителя через отопительный прибор</t>
  </si>
  <si>
    <t>ТССЦ-301-6889
Приказ Минстроя России от 05.05.15 №337/пр</t>
  </si>
  <si>
    <t>Клапан запорно-регулирующий на обратную подводку BROEN BALLOTHERM, латунный никелированный, с предварительной настройкой пропускной способности, давлением 1,0 МПа (10 кгс/см2), тип N, без дренажного порта, диаметром 15 мм, проходной, присоединение 1/2"х3/4"</t>
  </si>
  <si>
    <t>ТССЦ-301-7478
Приказ Минстроя России от 05.05.15 №337/пр</t>
  </si>
  <si>
    <t>Обогреватели электрические Noirot Spot E-3 1500 Вт</t>
  </si>
  <si>
    <t>ТССЦ-302-1791
Приказ Минстроя России от 05.05.15 №337/пр</t>
  </si>
  <si>
    <t>Кран шаровой полнопроходной с внутренней резьбой, спускным элементом и заглушкой "Danfoss" UNI ISO 228, диаметром 32 мм</t>
  </si>
  <si>
    <t>ТССЦ-302-1947
Приказ Минстроя России от 05.05.15 №337/пр</t>
  </si>
  <si>
    <t>Кран шаровой полнопроходной "Danfoss" Х2777 из нержавеющей стали с внутренней резьбой, давлением 6,3 МПа (63 кгс/см2), диаметром 25 мм</t>
  </si>
  <si>
    <t>ТССЦ-302-1945
Приказ Минстроя России от 05.05.15 №337/пр</t>
  </si>
  <si>
    <t>Кран шаровой полнопроходной "Danfoss" Х2777 из нержавеющей стали с внутренней резьбой, давлением 6,3 МПа (63 кгс/см2), диаметром 15 мм</t>
  </si>
  <si>
    <t>ТССЦ-302-1788
Приказ Минстроя России от 05.05.15 №337/пр</t>
  </si>
  <si>
    <t>Кран шаровой полнопроходной с внутренней резьбой, спускным элементом и заглушкой "Danfoss" UNI ISO 228, диаметром 15 мм</t>
  </si>
  <si>
    <t>ТССЦ-301-7726
Приказ Минстроя России от 05.05.15 №337/пр</t>
  </si>
  <si>
    <t>Клапан балансировочный ручной с внутренней резьбой USV-I, с фиксацией настройки, со спускным краном и измерительным ниппелем, давлением 1,6 МПа (16 кгс/см2), диаметром 15 мм</t>
  </si>
  <si>
    <t>ТССЦ-301-7728
Приказ Минстроя России от 05.05.15 №337/пр</t>
  </si>
  <si>
    <t>Клапан балансировочный ручной с внутренней резьбой USV-I, с фиксацией настройки, со спускным краном и измерительным ниппелем, давлением 1,6 МПа (16 кгс/см2), диаметром 25 мм</t>
  </si>
  <si>
    <t>10,1877
0,0464</t>
  </si>
  <si>
    <t>ТЕР16-02-001-04
Приказ Минстроя России от 05.05.15 №337/пр</t>
  </si>
  <si>
    <t>Прокладка трубопроводов отопления из стальных водогазопроводных неоцинкованных труб диаметром: 32 мм                                     
(Затраты на теплов. испытан. систем отопления ОЗП=3%; ЭМ=3% к расх.; ЗПМ=3%; ТЗ=3%; ТЗМ=3%)</t>
  </si>
  <si>
    <t>20,3755
0,0927</t>
  </si>
  <si>
    <t>95,0855
0,4326</t>
  </si>
  <si>
    <t>ТЕР16-02-001-02
Приказ Минстроя России от 05.05.15 №337/пр</t>
  </si>
  <si>
    <t>Прокладка трубопроводов отопления из стальных водогазопроводных неоцинкованных труб диаметром: 20 мм                                     
(Затраты на теплов. испытан. систем отопления ОЗП=3%; ЭМ=3% к расх.; ЗПМ=3%; ТЗ=3%; ТЗМ=3%)</t>
  </si>
  <si>
    <t>71,3141
0,3244</t>
  </si>
  <si>
    <t>ТЕР16-02-001-01
Приказ Минстроя России от 05.05.15 №337/пр</t>
  </si>
  <si>
    <t>Прокладка трубопроводов отопления из стальных водогазопроводных неоцинкованных труб диаметром: 15 мм                                     
(Затраты на теплов. испытан. систем отопления ОЗП=3%; ЭМ=3% к расх.; ЗПМ=3%; ТЗ=3%; ТЗМ=3%)</t>
  </si>
  <si>
    <t>61,1264
0,2781</t>
  </si>
  <si>
    <t>0,9558
0,0018</t>
  </si>
  <si>
    <t>1,0368
0,0036</t>
  </si>
  <si>
    <t>Базальтовые цилиндры т.20 мм Bos Pipe AL100 38х20х1000</t>
  </si>
  <si>
    <t>Базальтовые цилиндры т.20 мм Bos Pipe AL100 18х20х1000</t>
  </si>
  <si>
    <t>Раздел 2. Теплые полы</t>
  </si>
  <si>
    <t>Магистральные трубопроводы Т12, Т22 ниже 0.000</t>
  </si>
  <si>
    <t>28,8213
0,09</t>
  </si>
  <si>
    <t>23,0922
0,1051</t>
  </si>
  <si>
    <t>6,7918
0,0309</t>
  </si>
  <si>
    <t>2,7167
0,0124</t>
  </si>
  <si>
    <t>ТССЦ-302-1833
Приказ Минстроя России от 05.05.15 №337/пр</t>
  </si>
  <si>
    <t>Кран шаровой муфтовый 11Б27П1, диаметром 25 мм</t>
  </si>
  <si>
    <t>ТССЦ-302-1834
Приказ Минстроя России от 05.05.15 №337/пр</t>
  </si>
  <si>
    <t>Кран шаровой муфтовый 11Б27П1, диаметром 32 мм</t>
  </si>
  <si>
    <t>1,1682
0,0022</t>
  </si>
  <si>
    <t>1,2672
0,0044</t>
  </si>
  <si>
    <t>прайс №53</t>
  </si>
  <si>
    <t>теплые полы выше 0.000</t>
  </si>
  <si>
    <t>KAN-therm плита пенополистирольная с пленкой Tacker EPS T-30 dB элластичная (звукопоглащающая) с металлизированной пленкой 1х5,0м толщиной 35 мм</t>
  </si>
  <si>
    <t>ТЕР18-06-001-01
Приказ Минстроя России от 05.05.15 №337/пр</t>
  </si>
  <si>
    <t>Установка гребенок паро-водораспределительных из стальных труб наружным диаметром корпуса: 108 мм                                     
(Затраты на теплов. испытан. систем отопления ОЗП=3%; ЭМ=3% к расх.; ЗПМ=3%; ТЗ=3%; ТЗМ=3%)</t>
  </si>
  <si>
    <t>1 гребенка</t>
  </si>
  <si>
    <t>23,1132
0,0618</t>
  </si>
  <si>
    <t>ТССЦ-301-0254
Приказ Минстроя России от 05.05.15 №337/пр</t>
  </si>
  <si>
    <t>Гребенки паро-водораспределительные из стальных труб с ответными фланцами, болтами, прокладками, кронштейнами, наружный диаметр корпуса 108 мм, длина корпуса 1 м, количество патрубков 4 шт., наружный диаметр патрубка 57 мм</t>
  </si>
  <si>
    <t>Коллекторная группа с профилем 1" для напольного отопления с регулирующими вентилями на обратке на 3 отвода 51030А</t>
  </si>
  <si>
    <t>Коллекторная группа с профилем 1" для напольного отопления с регулирующими вентилями на обратке на 2 отвода 51020А</t>
  </si>
  <si>
    <t>Узел прямой G1"xG1" SET-P</t>
  </si>
  <si>
    <t>Тройник с воздуховыпускным автоматическим клапаном и спускным вентилем G1" R5541</t>
  </si>
  <si>
    <t>Клапан спускной воздуховыпускной G1/2"</t>
  </si>
  <si>
    <t>ТЕРм11-06-001-01
Приказ Минстроя России от 05.05.15 №337/пр</t>
  </si>
  <si>
    <t>Щиты и пульты, масса: до 50 кг</t>
  </si>
  <si>
    <t>15,45
0,12</t>
  </si>
  <si>
    <t>Шкаф наружный для коллекторных групп SWN-ОР 10/3</t>
  </si>
  <si>
    <t>ТЕР16-03-001-05
Приказ Минстроя России от 05.05.15 №337/пр</t>
  </si>
  <si>
    <t>Прокладка трубопроводов отопления при коллекторной системе из многослойных металлополимерных труб диаметром: 20 мм                                     
(Затраты на теплов. испытан. систем отопления ОЗП=3%; ЭМ=3% к расх.; ЗПМ=3%; ТЗ=3%; ТЗМ=3%)</t>
  </si>
  <si>
    <t>890,847
0,6705</t>
  </si>
  <si>
    <t>ТССЦ-103-1459
Приказ Минстроя России от 05.05.15 №337/пр</t>
  </si>
  <si>
    <t>Трубы металлополимерные многослойные для горячего водоснабжения, давлением 1 МПа (10 кгс/см2), для температуры до 95 градусов С, диаметром 20 мм</t>
  </si>
  <si>
    <t>ТССЦ-301-1380
Приказ Минстроя России от 05.05.15 №337/пр</t>
  </si>
  <si>
    <t>Трубки защитные гофрированные</t>
  </si>
  <si>
    <t>прайс №45</t>
  </si>
  <si>
    <t>Трубопроводы полиэтиленовые PE-Xc, с антидиффузионной защитой 18х2</t>
  </si>
  <si>
    <t>Раздел 3. Система теплоснабжения калориферов Т13, Т23</t>
  </si>
  <si>
    <t>3,3959
0,0154</t>
  </si>
  <si>
    <t>2,0375
0,0093</t>
  </si>
  <si>
    <t>17,6587
0,0803</t>
  </si>
  <si>
    <t>ТССЦ-301-1489
Приказ Минстроя России от 05.05.15 №337/пр</t>
  </si>
  <si>
    <t>Воздухоотводчик автоматический с наружным резьбовым присоединением Рр=1,0 МПа, Т max = 120 град С, D = 15 мм</t>
  </si>
  <si>
    <t>ТССЦ-302-1835
Приказ Минстроя России от 05.05.15 №337/пр</t>
  </si>
  <si>
    <t>Кран шаровой муфтовый 11Б27П1, диаметром 40 мм</t>
  </si>
  <si>
    <t>ТССЦ-104-0272
Приказ Минстроя России от 05.05.15 №337/пр</t>
  </si>
  <si>
    <t>Трубки из вспененного полиэтилена, внутренний диаметр 48 мм, толщина 9 мм</t>
  </si>
  <si>
    <t>ТССЦ-104-0301
Приказ Минстроя России от 05.05.15 №337/пр</t>
  </si>
  <si>
    <t>Трубки из вспененного полиэтилена, внутренний диаметр 42 мм, толщина 9 мм</t>
  </si>
  <si>
    <t>ТССЦ-104-0300
Приказ Минстроя России от 05.05.15 №337/пр</t>
  </si>
  <si>
    <t>Трубки из вспененного полиэтилена, внутренний диаметр 35 мм, толщина 9 мм</t>
  </si>
  <si>
    <t>Раздел 4. Вентиляция</t>
  </si>
  <si>
    <t>система П1</t>
  </si>
  <si>
    <t>ТЕР20-06-002-01
Приказ Минстроя России от 05.05.15 №337/пр</t>
  </si>
  <si>
    <t>Установка камер приточных типовых: без секции орошения производительностью до 10 тыс. м3/час                                     
(Затраты на индивидуальн. испытания вентиляции ОЗП=5%; ЭМ=5% к расх.; ЗПМ=5%; ТЗ=5%; ТЗМ=5%)</t>
  </si>
  <si>
    <t>1 камера</t>
  </si>
  <si>
    <t>45,8955
0,231</t>
  </si>
  <si>
    <t>прайс №43, 44</t>
  </si>
  <si>
    <t>Шумоглушитель UTR 50-25 SGD</t>
  </si>
  <si>
    <t>Вставка гибкая WG 50-25</t>
  </si>
  <si>
    <t>Заслонка регулирующая ZR 50-25</t>
  </si>
  <si>
    <t>Вставка карманная фильтрующая укороченная WFU 50-25 G3</t>
  </si>
  <si>
    <t>Секция фильтра, вод. нагрева, вентилятора UTR 50-25 А.2.22-0,37x30</t>
  </si>
  <si>
    <t>КИПиА</t>
  </si>
  <si>
    <t>Привод воздушной заслонки GPC321.1A (для засл. прит. канала)</t>
  </si>
  <si>
    <t>Комплект частотного преобразователя FC-051PK75 (0,75 кВт, 4,2 А, 220 В)</t>
  </si>
  <si>
    <t>ТЕРм11-02-001-02
Приказ Минстроя России от 05.05.15 №337/пр</t>
  </si>
  <si>
    <t>Прибор, устанавливаемый на резьбовых соединениях, масса: до 5 кг</t>
  </si>
  <si>
    <t>Смесительный узел SURP 40-1.0</t>
  </si>
  <si>
    <t>Термостат KP 61 (060L126766) 3 м</t>
  </si>
  <si>
    <t>Датчик перепада давления 500 Pa DPD-5 с контактором (дпд на прит. фильтр)</t>
  </si>
  <si>
    <t>Датчик температуры воды погружной VSP-3</t>
  </si>
  <si>
    <t>Датчик наружной температуры STN-3</t>
  </si>
  <si>
    <t>Датчик температуры канальный STK-3 (дтк на приток.)</t>
  </si>
  <si>
    <t>5,15
0,04</t>
  </si>
  <si>
    <t>Блок управления CHU CR1-W-1R0</t>
  </si>
  <si>
    <t>ТЕР20-02-004-15
Приказ Минстроя России от 05.05.15 №337/пр</t>
  </si>
  <si>
    <t>Установка клапанов: огнезадерживающих периметром до 1600 мм                                     
(Затраты на индивидуальн. испытания вентиляции ОЗП=5%; ЭМ=5% к расх.; ЗПМ=5%; ТЗ=5%; ТЗМ=5%)</t>
  </si>
  <si>
    <t>1 клапан</t>
  </si>
  <si>
    <t>Противопожарный клапан нормально открытый с электроприводом сечением 300x250 OKL-1-60-300x250-O-S220-X</t>
  </si>
  <si>
    <t>Противопожарный клапан нормально открытый с электроприводом сечением 250x250 OKL-1-60-250x250-O-S220-X</t>
  </si>
  <si>
    <t>Противопожарный клапан нормально открытый с электроприводом сечением 100x100 OKL-1-60-100x100-O-S220-X</t>
  </si>
  <si>
    <t>ТЕР20-02-003-05
Приказ Минстроя России от 05.05.15 №337/пр</t>
  </si>
  <si>
    <t>Установка решеток жалюзийных стальных: регулирующих (РР), номер 1, размер 100х200 мм                                     
(Затраты на индивидуальн. испытания вентиляции ОЗП=5%; ЭМ=5% к расх.; ЗПМ=5%; ТЗ=5%; ТЗМ=5%)</t>
  </si>
  <si>
    <t>1 решетка</t>
  </si>
  <si>
    <t>ТССЦ-301-0597
Приказ Минстроя России от 05.05.15 №337/пр</t>
  </si>
  <si>
    <t>Решетки регулирующие марка РР-1, размер 100х200 мм</t>
  </si>
  <si>
    <t>ТССЦ-301-7621
применительно
Приказ Минстроя России от 05.05.15 №337/пр</t>
  </si>
  <si>
    <t>Решетки вентиляционные алюминиевые "АРКТОС" типа АМР, размером 100х200 мм (150х150 мм)</t>
  </si>
  <si>
    <t>Решетки вентиляционные алюминиевые "АРКТОС" типа АМР, размером 100х200 мм (150х100 мм)</t>
  </si>
  <si>
    <t>Решетки вентиляционные алюминиевые "АРКТОС" типа АМР, размером 100х200 мм (100х100 мм)</t>
  </si>
  <si>
    <t>ТЕР20-02-002-04
Приказ Минстроя России от 05.05.15 №337/пр</t>
  </si>
  <si>
    <t>Установка решеток жалюзийных площадью в свету: до 2,5 м2                                     
(Затраты на индивидуальн. испытания вентиляции ОЗП=5%; ЭМ=5% к расх.; ЗПМ=5%; ТЗ=5%; ТЗМ=5%)</t>
  </si>
  <si>
    <t>2,7825
0,0105</t>
  </si>
  <si>
    <t>прайс №50</t>
  </si>
  <si>
    <t>Решетка ВР-НЗ-1100х1100</t>
  </si>
  <si>
    <t>ТЕР20-02-017-05
Приказ Минстроя России от 05.05.15 №337/пр</t>
  </si>
  <si>
    <t>Установка дверей герметических: утепленных размером 1250х500 мм                                     
(Затраты на индивидуальн. испытания вентиляции ОЗП=5%; ЭМ=5% к расх.; ЗПМ=5%; ТЗ=5%; ТЗМ=5%)</t>
  </si>
  <si>
    <t>ТЕР20-01-001-10
Приказ Минстроя России от 05.05.15 №337/пр</t>
  </si>
  <si>
    <t>Прокладка воздуховодов из листовой, оцинкованной стали и алюминия класса Н (нормальные) толщиной : 0,7 мм, периметром от 1100 до 1600 мм                                     
(Затраты на индивидуальн. испытания вентиляции ОЗП=5%; ЭМ=5% к расх.; ЗПМ=5%; ТЗ=5%; ТЗМ=5%)</t>
  </si>
  <si>
    <t>100 м2 поверхности воздуховодов</t>
  </si>
  <si>
    <t>18,431
0,0527</t>
  </si>
  <si>
    <t>ТССЦ-301-1796
Приказ Минстроя России от 05.05.15 №337/пр</t>
  </si>
  <si>
    <t>Воздуховоды из оцинкованной стали толщиной 0,9 мм, периметром от 4200 до 5200 мм (т.0,8 мм)</t>
  </si>
  <si>
    <t>ТЕР20-01-001-02
Приказ Минстроя России от 05.05.15 №337/пр</t>
  </si>
  <si>
    <t>Прокладка воздуховодов из листовой, оцинкованной стали и алюминия класса Н (нормальные) толщиной : 0,5 мм, периметром до 600 мм                                     
(Затраты на индивидуальн. испытания вентиляции ОЗП=5%; ЭМ=5% к расх.; ЗПМ=5%; ТЗ=5%; ТЗМ=5%)</t>
  </si>
  <si>
    <t>1,7625
0,0055</t>
  </si>
  <si>
    <t>ТЕР20-01-001-03
Приказ Минстроя России от 05.05.15 №337/пр</t>
  </si>
  <si>
    <t>Прокладка воздуховодов из листовой, оцинкованной стали и алюминия класса Н (нормальные) толщиной : 0,5 мм, периметром 800, 1000 мм                                     
(Затраты на индивидуальн. испытания вентиляции ОЗП=5%; ЭМ=5% к расх.; ЗПМ=5%; ТЗ=5%; ТЗМ=5%)</t>
  </si>
  <si>
    <t>9,6825
0,0258</t>
  </si>
  <si>
    <t>ТССЦ-301-1787
Приказ Минстроя России от 05.05.15 №337/пр</t>
  </si>
  <si>
    <t>Воздуховоды из оцинкованной стали толщиной 0,5 мм, периметром до 600 мм</t>
  </si>
  <si>
    <t>ТССЦ-301-1819
Приказ Минстроя России от 05.05.15 №337/пр</t>
  </si>
  <si>
    <t>Крепления для воздуховодов оцинкованные (подвески СТД, подвески регулируемые СТД, тяги, хомуты, кронштейны, траверсы, ленты, шпильки, профили)</t>
  </si>
  <si>
    <t>ТЕР26-02-005-01
Приказ Минстроя России от 05.05.15 №337/пр</t>
  </si>
  <si>
    <t>Огнезащитное покрытие несущих металлоконструкций воздуховодов составом ОФП-НВ-«КРАТ» с пределом огнестойкости: 1,0 час</t>
  </si>
  <si>
    <t>100 м2 обрабатываемой поверхности</t>
  </si>
  <si>
    <t>29,7507
5,5552</t>
  </si>
  <si>
    <t>ТССЦ-113-0508
Приказ Минстроя России от 05.05.15 №337/пр</t>
  </si>
  <si>
    <t>Состав огнезащитный ОФП-НВ «КРАТ»</t>
  </si>
  <si>
    <t>прайс №48</t>
  </si>
  <si>
    <t>Огнезащитный состав ОЗС МВ</t>
  </si>
  <si>
    <t>система П2</t>
  </si>
  <si>
    <t>Противопожарный клапан OKL-1-60-300x250-O-S220-X</t>
  </si>
  <si>
    <t>Противопожарный клапан OKL-1-60-250x250-O-S220-X</t>
  </si>
  <si>
    <t>61,4368
0,1756</t>
  </si>
  <si>
    <t>19,3878
0,0601</t>
  </si>
  <si>
    <t>29,0474
0,0775</t>
  </si>
  <si>
    <t>64,437
12,032</t>
  </si>
  <si>
    <t>система П3</t>
  </si>
  <si>
    <t>Секция фильтра, вод. нагрева, вентилятора UTR 60-30 А.3.31-1,1x30</t>
  </si>
  <si>
    <t>Вставка карманная фильтрующая укороченная WFU 60-30 G3</t>
  </si>
  <si>
    <t>Заслонка регулирующая ZR 60-30</t>
  </si>
  <si>
    <t>Вставка гибкая WG 60-30</t>
  </si>
  <si>
    <t>Шумоглушитель UTR 60-30 SGD</t>
  </si>
  <si>
    <t>Смесительный узел SURP 80-6.3</t>
  </si>
  <si>
    <t>Комплект частотного преобразователя FC-051P1K5 (1,5 кВт, 6,8 А, 220 В) №132F0005</t>
  </si>
  <si>
    <t>Противопожарный клапан OKL-1-60-750x250-O-S220-X</t>
  </si>
  <si>
    <t>Противопожарный клапан OKL-1-60-100x100-O-S220-X</t>
  </si>
  <si>
    <t>ТССЦ-301-7626
Приказ Минстроя России от 05.05.15 №337/пр</t>
  </si>
  <si>
    <t>Решетки вентиляционные алюминиевые "АРКТОС" типа АМР, размером 150х300 мм</t>
  </si>
  <si>
    <t>ТЕР20-01-001-11
Приказ Минстроя России от 05.05.15 №337/пр</t>
  </si>
  <si>
    <t>Прокладка воздуховодов из листовой, оцинкованной стали и алюминия класса Н (нормальные) толщиной : 0,7 мм, периметром до 2400 мм                                     
(Затраты на индивидуальн. испытания вентиляции ОЗП=5%; ЭМ=5% к расх.; ЗПМ=5%; ТЗ=5%; ТЗМ=5%)</t>
  </si>
  <si>
    <t>35,091
0,0982</t>
  </si>
  <si>
    <t>ТЕР20-01-001-07
Приказ Минстроя России от 05.05.15 №337/пр</t>
  </si>
  <si>
    <t>Прокладка воздуховодов из листовой, оцинкованной стали и алюминия класса Н (нормальные) толщиной : 0,7 мм, диаметром от 500 до 560 мм                                     
(Затраты на индивидуальн. испытания вентиляции ОЗП=5%; ЭМ=5% к расх.; ЗПМ=5%; ТЗ=5%; ТЗМ=5%)</t>
  </si>
  <si>
    <t>15,3592
0,0312</t>
  </si>
  <si>
    <t>ТССЦ-301-1791
Приказ Минстроя России от 05.05.15 №337/пр</t>
  </si>
  <si>
    <t>Воздуховоды из оцинкованной стали толщиной 0,7 мм, диаметром от 500 до 560 мм (т.0,8 мм)</t>
  </si>
  <si>
    <t>20,2867
0,0628</t>
  </si>
  <si>
    <t>22,657
0,0604</t>
  </si>
  <si>
    <t>34,275
6,4</t>
  </si>
  <si>
    <t>система В1</t>
  </si>
  <si>
    <t>ТЕР20-03-001-01
Приказ Минстроя России от 05.05.15 №337/пр</t>
  </si>
  <si>
    <t>Установка вентиляторов радиальных массой: до 0,05 т                                     
(Затраты на индивидуальн. испытания вентиляции ОЗП=5%; ЭМ=5% к расх.; ЗПМ=5%; ТЗ=5%; ТЗМ=5%)</t>
  </si>
  <si>
    <t>1 вентилятор</t>
  </si>
  <si>
    <t>6,867
0,0105</t>
  </si>
  <si>
    <t>ТССЦ-301-2446
применительно
Приказ Минстроя России от 05.05.15 №337/пр</t>
  </si>
  <si>
    <t>Вентиляторы канальные для круглых воздуховодов OSTBERG марки СК 125 А, производительность 360 м3/час</t>
  </si>
  <si>
    <t>2,8553
0,0088</t>
  </si>
  <si>
    <t>система В2</t>
  </si>
  <si>
    <t>Вентилятор WNK 160/1</t>
  </si>
  <si>
    <t>Хомут соединительный SKL 160</t>
  </si>
  <si>
    <t>ТЕР20-02-002-01
Приказ Минстроя России от 05.05.15 №337/пр</t>
  </si>
  <si>
    <t>Установка решеток жалюзийных площадью в свету: до 0,5 м2                                     
(Затраты на индивидуальн. испытания вентиляции ОЗП=5%; ЭМ=5% к расх.; ЗПМ=5%; ТЗ=5%; ТЗМ=5%)</t>
  </si>
  <si>
    <t>ТССЦ-301-2576
применительно
Приказ Минстроя России от 05.05.15 №337/пр</t>
  </si>
  <si>
    <t>Решетки вентиляционные алюминиевые "АРКТОС" типа АМН, размером 100х200 мм (150х150)</t>
  </si>
  <si>
    <t>5,8163
0,018</t>
  </si>
  <si>
    <t>ТЕР20-02-010-01
Приказ Минстроя России от 05.05.15 №337/пр</t>
  </si>
  <si>
    <t>Установка зонтов над шахтами из листовой стали прямоугольного сечения периметром : 1000 мм                                     
(Затраты на индивидуальн. испытания вентиляции ОЗП=5%; ЭМ=5% к расх.; ЗПМ=5%; ТЗ=5%; ТЗМ=5%)</t>
  </si>
  <si>
    <t>1 зонт</t>
  </si>
  <si>
    <t>ТССЦ-301-0288
применительно
Приказ Минстроя России от 05.05.15 №337/пр</t>
  </si>
  <si>
    <t>Зонты вентиляционных систем из листовой оцинкованной стали, прямоугольные, периметром шахты 1000 мм (ЗП 140х140)</t>
  </si>
  <si>
    <t>Регулятор скорости RTY-1,5</t>
  </si>
  <si>
    <t>система В3</t>
  </si>
  <si>
    <t>Вентилятор WNK 100/1</t>
  </si>
  <si>
    <t>Хомут соединительный SKL 100</t>
  </si>
  <si>
    <t>ТЕР20-01-001-01
Приказ Минстроя России от 05.05.15 №337/пр</t>
  </si>
  <si>
    <t>Прокладка воздуховодов из листовой, оцинкованной стали и алюминия класса Н (нормальные) толщиной : 0,5 мм, диаметром до 200 мм                                     
(Затраты на индивидуальн. испытания вентиляции ОЗП=5%; ЭМ=5% к расх.; ЗПМ=5%; ТЗ=5%; ТЗМ=5%)</t>
  </si>
  <si>
    <t>1,6568
0,0051</t>
  </si>
  <si>
    <t>ТССЦ-301-1786
Приказ Минстроя России от 05.05.15 №337/пр</t>
  </si>
  <si>
    <t>Воздуховоды из оцинкованной стали толщиной 0,5 мм, диаметром до 200 мм</t>
  </si>
  <si>
    <t>система В4</t>
  </si>
  <si>
    <t>1,1104
0,0034</t>
  </si>
  <si>
    <t>система В5</t>
  </si>
  <si>
    <t>2,2208
0,0069</t>
  </si>
  <si>
    <t>система В6</t>
  </si>
  <si>
    <t>Шумоглушитель UTR 50-30 SGD</t>
  </si>
  <si>
    <t>Вставка гибкая WG 50-30</t>
  </si>
  <si>
    <t>Вентилятор UTR 50-30 V1.28-1,1х30</t>
  </si>
  <si>
    <t>Пустая секция под заслонку UTR 50-30 ZPK</t>
  </si>
  <si>
    <t>Заслонка регулирующая ZR 50-30</t>
  </si>
  <si>
    <t>Крыша UTR 50-25 (50-30) L=1000 мм</t>
  </si>
  <si>
    <t>Воздухозаборная решетка UTR 50-30</t>
  </si>
  <si>
    <t>Комплект частотного преобразователя FC-051P1K5 (1,5 кВт, 6,8 А, 220 В)</t>
  </si>
  <si>
    <t>Привод воздушной заслонки GPC321.1A (для засл. выт. канала)</t>
  </si>
  <si>
    <t>Щит управления вентилятором CHU-V-1R2,2</t>
  </si>
  <si>
    <t>ТЕР20-02-010-08
Приказ Минстроя России от 05.05.15 №337/пр</t>
  </si>
  <si>
    <t>Установка зонтов над шахтами из листовой стали прямоугольного сечения периметром : 4000 мм                                     
(Затраты на индивидуальн. испытания вентиляции ОЗП=5%; ЭМ=5% к расх.; ЗПМ=5%; ТЗ=5%; ТЗМ=5%)</t>
  </si>
  <si>
    <t>11,4975
0,0315</t>
  </si>
  <si>
    <t>прайс №46</t>
  </si>
  <si>
    <t>Зонт приточно-вытяжной ЗПВ-1100-2-О (1250x1100x450 мм)</t>
  </si>
  <si>
    <t>ТЕР20-02-010-07
Приказ Минстроя России от 05.05.15 №337/пр</t>
  </si>
  <si>
    <t>Установка зонтов над шахтами из листовой стали прямоугольного сечения периметром : 3600 мм                                     
(Затраты на индивидуальн. испытания вентиляции ОЗП=5%; ЭМ=5% к расх.; ЗПМ=5%; ТЗ=5%; ТЗМ=5%)</t>
  </si>
  <si>
    <t>6,258
0,021</t>
  </si>
  <si>
    <t>Зонт приточно-вытяжной ЗПВ-900-1,5-П (920x900x450 мм)</t>
  </si>
  <si>
    <t>10,7164
0,03</t>
  </si>
  <si>
    <t>19,2688
0,0391</t>
  </si>
  <si>
    <t>система В7</t>
  </si>
  <si>
    <t>Вентилятор UTR 50-25 V1.22-0,37х30</t>
  </si>
  <si>
    <t>Пустая секция под заслонку UTR 50-25 ZPK</t>
  </si>
  <si>
    <t>Крыша UTR 50-25 (50-30) L=900 мм</t>
  </si>
  <si>
    <t>Воздухозаборная решетка UTR 50-25</t>
  </si>
  <si>
    <t>28,4843
0,0814</t>
  </si>
  <si>
    <t>4,2119
0,0112</t>
  </si>
  <si>
    <t>7,9314
0,0246</t>
  </si>
  <si>
    <t>система В8</t>
  </si>
  <si>
    <t>ТССЦ-301-2447
Приказ Минстроя России от 05.05.15 №337/пр</t>
  </si>
  <si>
    <t>Вентиляторы канальные для круглых воздуховодов OSTBERG марки СК 125 С, производительность 430 м3/час</t>
  </si>
  <si>
    <t>система В9</t>
  </si>
  <si>
    <t>система В10</t>
  </si>
  <si>
    <t>система ВЕ-П</t>
  </si>
  <si>
    <t>ТССЦ-301-2589
применительно
Приказ Минстроя России от 05.05.15 №337/пр</t>
  </si>
  <si>
    <t>Решетки вентиляционные алюминиевые "АРКТОС" типа АМН, размером 200х300 мм (275х200)</t>
  </si>
  <si>
    <t>Зонты вентиляционных систем из листовой оцинкованной стали, прямоугольные, периметром шахты 1000 мм (ЗП 270х140)</t>
  </si>
  <si>
    <t>ТЕР20-02-010-04
Приказ Минстроя России от 05.05.15 №337/пр</t>
  </si>
  <si>
    <t>Установка зонтов над шахтами из листовой стали прямоугольного сечения периметром : 2000 мм                                     
(Затраты на индивидуальн. испытания вентиляции ОЗП=5%; ЭМ=5% к расх.; ЗПМ=5%; ТЗ=5%; ТЗМ=5%)</t>
  </si>
  <si>
    <t>ТССЦ-301-0291
применительно
Приказ Минстроя России от 05.05.15 №337/пр</t>
  </si>
  <si>
    <t>Зонты вентиляционных систем из листовой оцинкованной стали, прямоугольные, периметром шахты 2000 мм (ЗП 750х140)                                     
(Затраты на индивидуальн. испытания вентиляции ОЗП=5%; ЭМ=5% к расх.; ЗПМ=5%; ТЗ=5%; ТЗМ=5%)</t>
  </si>
  <si>
    <t>система ВЕ1</t>
  </si>
  <si>
    <t>Зонты вентиляционных систем из листовой оцинкованной стали, прямоугольные, периметром шахты 1000 мм (ЗП 400х140)</t>
  </si>
  <si>
    <t>система ВЕ2</t>
  </si>
  <si>
    <t>система ВЕ3</t>
  </si>
  <si>
    <t>5,1113
0,0158</t>
  </si>
  <si>
    <t>ТЕР20-02-012-01
Приказ Минстроя России от 05.05.15 №337/пр</t>
  </si>
  <si>
    <t>Установка дефлекторов диаметром патрубка: 280 мм                                     
(Затраты на индивидуальн. испытания вентиляции ОЗП=5%; ЭМ=5% к расх.; ЗПМ=5%; ТЗ=5%; ТЗМ=5%)</t>
  </si>
  <si>
    <t>1 дефлектор</t>
  </si>
  <si>
    <t>Турбодефлектор ROTADO Standart Tst-100</t>
  </si>
  <si>
    <t>3,9759
0,7424</t>
  </si>
  <si>
    <t>0,1328
0,0002</t>
  </si>
  <si>
    <t>система ВЕ4</t>
  </si>
  <si>
    <t>ТЕР20-02-010-03
Приказ Минстроя России от 05.05.15 №337/пр</t>
  </si>
  <si>
    <t>Установка зонтов над шахтами из листовой стали прямоугольного сечения периметром : 1600 мм                                     
(Затраты на индивидуальн. испытания вентиляции ОЗП=5%; ЭМ=5% к расх.; ЗПМ=5%; ТЗ=5%; ТЗМ=5%)</t>
  </si>
  <si>
    <t>ТССЦ-301-0290
Приказ Минстроя России от 05.05.15 №337/пр</t>
  </si>
  <si>
    <t>Зонты вентиляционных систем из листовой оцинкованной стали, прямоугольные, периметром шахты 1600 мм</t>
  </si>
  <si>
    <t>система ВЕ5</t>
  </si>
  <si>
    <t>2,115
0,0066</t>
  </si>
  <si>
    <t>система ВЕ6</t>
  </si>
  <si>
    <t>2,3265
0,0072</t>
  </si>
  <si>
    <t>Турбодефлектор ROTADO Standart Tst-140</t>
  </si>
  <si>
    <t>система ВЕ7</t>
  </si>
  <si>
    <t>система ВЕ8</t>
  </si>
  <si>
    <t>Турбодефлектор ROTADO Standart Tst-250</t>
  </si>
  <si>
    <t>система ВЕ9</t>
  </si>
  <si>
    <t>система ВЕ10</t>
  </si>
  <si>
    <t>5,9926
0,0186</t>
  </si>
  <si>
    <t>Турбодефлектор ROTADO Standart Tst-150</t>
  </si>
  <si>
    <t>система ВЕ11</t>
  </si>
  <si>
    <t>система ВЕ12</t>
  </si>
  <si>
    <t>ТССЦ-301-2588
Приказ Минстроя России от 05.05.15 №337/пр</t>
  </si>
  <si>
    <t>Решетки вентиляционные алюминиевые "АРКТОС" типа АМН, размером 200х200 мм</t>
  </si>
  <si>
    <t>ТЕР20-01-001-09
Приказ Минстроя России от 05.05.15 №337/пр</t>
  </si>
  <si>
    <t>Прокладка воздуховодов из листовой, оцинкованной стали и алюминия класса Н (нормальные) толщиной : 0,7 мм, периметром 900 мм                                     
(Затраты на индивидуальн. испытания вентиляции ОЗП=5%; ЭМ=5% к расх.; ЗПМ=5%; ТЗ=5%; ТЗМ=5%)</t>
  </si>
  <si>
    <t>8,1333
0,0217</t>
  </si>
  <si>
    <t>Турбодефлектор ROTADO Standart Tst-200</t>
  </si>
  <si>
    <t>система ВЕ13</t>
  </si>
  <si>
    <t>система ВЕ14</t>
  </si>
  <si>
    <t>система ВЕ15</t>
  </si>
  <si>
    <t>система ВЕ16</t>
  </si>
  <si>
    <t>система ВЕ17</t>
  </si>
  <si>
    <t>система ВЕ18</t>
  </si>
  <si>
    <t>система ВЕ19</t>
  </si>
  <si>
    <t>система ВЕ20</t>
  </si>
  <si>
    <t>система ВЕ21</t>
  </si>
  <si>
    <t>система ВЕ22</t>
  </si>
  <si>
    <t>система ВЕ23</t>
  </si>
  <si>
    <t>3,873
0,0103</t>
  </si>
  <si>
    <t>система ВЕ24</t>
  </si>
  <si>
    <t>система ВЕ25</t>
  </si>
  <si>
    <t>система ВЕ26</t>
  </si>
  <si>
    <t>система ВЕ27</t>
  </si>
  <si>
    <t>система ВЕ28</t>
  </si>
  <si>
    <t>1,7978
0,0056</t>
  </si>
  <si>
    <t>система ВЕ29</t>
  </si>
  <si>
    <t>система ВЕ30</t>
  </si>
  <si>
    <t>система ВЕ31</t>
  </si>
  <si>
    <t>система ВЕ32</t>
  </si>
  <si>
    <t>система ВЕ33</t>
  </si>
  <si>
    <t>система ВЕ34</t>
  </si>
  <si>
    <t>2,2913
0,0071</t>
  </si>
  <si>
    <t>система ВЕ35</t>
  </si>
  <si>
    <t>система ВЕ36</t>
  </si>
  <si>
    <t>система ВЕ37</t>
  </si>
  <si>
    <t>система ВЕ38</t>
  </si>
  <si>
    <t>7,7551
0,024</t>
  </si>
  <si>
    <t>система ВЕ39</t>
  </si>
  <si>
    <t>система ВЕ40</t>
  </si>
  <si>
    <t>система ВЕ41</t>
  </si>
  <si>
    <t>система ВЕ42</t>
  </si>
  <si>
    <t>система ВЕ43</t>
  </si>
  <si>
    <t>система ВЕ44</t>
  </si>
  <si>
    <t>система ВЕ45</t>
  </si>
  <si>
    <t>система ВЕ46</t>
  </si>
  <si>
    <t>система ВЕ47</t>
  </si>
  <si>
    <t>система ВЕ48</t>
  </si>
  <si>
    <t>система ВЕ49</t>
  </si>
  <si>
    <t>система ВЕ50</t>
  </si>
  <si>
    <t>система ВЕ51</t>
  </si>
  <si>
    <t>система ВЕ52</t>
  </si>
  <si>
    <t>система ВЕ53</t>
  </si>
  <si>
    <t>ТЕР20-02-013-01
Приказ Минстроя России от 05.05.15 №337/пр</t>
  </si>
  <si>
    <t>Установка узлов прохода вытяжных вентиляционных шахт диаметром патрубка: до 250 мм                                     
(Затраты на индивидуальн. испытания вентиляции ОЗП=5%; ЭМ=5% к расх.; ЗПМ=5%; ТЗ=5%; ТЗМ=5%)</t>
  </si>
  <si>
    <t>10 узлов</t>
  </si>
  <si>
    <t>ТССЦ-301-2297
Приказ Минстроя России от 05.05.15 №337/пр</t>
  </si>
  <si>
    <t>Узлы прохода вытяжных вентиляционных шахт без клапана УП1, диаметром патрубка 200 мм</t>
  </si>
  <si>
    <t>0,6169
0,0019</t>
  </si>
  <si>
    <t>ТЕР20-02-009-01
Приказ Минстроя России от 05.05.15 №337/пр</t>
  </si>
  <si>
    <t>Установка зонтов над шахтами из листовой стали круглого сечения диаметром: 200 мм                                     
(Затраты на индивидуальн. испытания вентиляции ОЗП=5%; ЭМ=5% к расх.; ЗПМ=5%; ТЗ=5%; ТЗМ=5%)</t>
  </si>
  <si>
    <t>ТССЦ-301-0277
Приказ Минстроя России от 05.05.15 №337/пр</t>
  </si>
  <si>
    <t>Зонты вентиляционных систем из листовой оцинкованной стали, круглые, диаметром шахты 200 мм</t>
  </si>
  <si>
    <t>система ВЕ54</t>
  </si>
  <si>
    <t>система ВЕ55</t>
  </si>
  <si>
    <t>система ВЕ56</t>
  </si>
  <si>
    <t>система ВЕ57</t>
  </si>
  <si>
    <t>Решетки вентиляционные алюминиевые "АРКТОС" типа АМН, размером 100х200 мм (100х100)</t>
  </si>
  <si>
    <t>3,7013
0,0115</t>
  </si>
  <si>
    <t>система ВЕ58</t>
  </si>
  <si>
    <t>система ВЕ59</t>
  </si>
  <si>
    <t>система ВЕ60</t>
  </si>
  <si>
    <t>система ВЕ61</t>
  </si>
  <si>
    <t>система ВЕ62</t>
  </si>
  <si>
    <t>система ВЕ63</t>
  </si>
  <si>
    <t>система ВЕ64</t>
  </si>
  <si>
    <t>система ВЕ65</t>
  </si>
  <si>
    <t>система ВЕ66</t>
  </si>
  <si>
    <t>система ВЕ67</t>
  </si>
  <si>
    <t>1,031,031,031,031,03</t>
  </si>
  <si>
    <t>3 квартал 2019 года 18,787,2418,785,08</t>
  </si>
  <si>
    <t>3 квартал 2019 года 18,787,7618,788,07</t>
  </si>
  <si>
    <t>3 квартал 2019 года 18,787,7618,788,05</t>
  </si>
  <si>
    <t>3 квартал 2019 года 18,788,1118,785,4</t>
  </si>
  <si>
    <t>3 квартал 2019 года 18,786,7418,785,37</t>
  </si>
  <si>
    <t>3 квартал 2019 года5,91</t>
  </si>
  <si>
    <t>3 квартал 2019 года4,59</t>
  </si>
  <si>
    <t>3 квартал 2019 года 18,786,3118,784,7</t>
  </si>
  <si>
    <t>3 квартал 2019 года 18,787,8918,785,24</t>
  </si>
  <si>
    <t>3 квартал 2019 года5,28</t>
  </si>
  <si>
    <t>3 квартал 2019 года3,91</t>
  </si>
  <si>
    <t>3 квартал 2019 года 18,784,0918,783,69</t>
  </si>
  <si>
    <t>3 квартал 2019 года 18,788,2118,781,73</t>
  </si>
  <si>
    <t>3 квартал 2019 года2,06</t>
  </si>
  <si>
    <t>3 квартал 2019 года1,25</t>
  </si>
  <si>
    <t>3 квартал 2019 года4,17</t>
  </si>
  <si>
    <t>3 квартал 2019 года4,16</t>
  </si>
  <si>
    <t>3 квартал 2019 года4,41</t>
  </si>
  <si>
    <t>3 квартал 2019 года3,8</t>
  </si>
  <si>
    <t>3 квартал 2019 года3,82</t>
  </si>
  <si>
    <t>3 квартал 2019 года5,12</t>
  </si>
  <si>
    <t>3 квартал 2019 года4,4</t>
  </si>
  <si>
    <t>3 квартал 2019 года3,22</t>
  </si>
  <si>
    <t>3 квартал 2019 года 18,786,1718,786,89</t>
  </si>
  <si>
    <t>3 квартал 2019 года 18,787,2418,782,92</t>
  </si>
  <si>
    <t>3 квартал 2019 года2,92</t>
  </si>
  <si>
    <t>3 квартал 2019 года 18,787,3218,783,03</t>
  </si>
  <si>
    <t>3 квартал 2019 года3,03</t>
  </si>
  <si>
    <t>3 квартал 2019 года6,78</t>
  </si>
  <si>
    <t>3 квартал 2019 года6,74</t>
  </si>
  <si>
    <t>3 квартал 2019 года 18,786,18</t>
  </si>
  <si>
    <t>3 квартал 2019 года3,66</t>
  </si>
  <si>
    <t>3 квартал 2019 года12,45</t>
  </si>
  <si>
    <t>3 квартал 2019 года 18,783,55</t>
  </si>
  <si>
    <t>3 квартал 2019 года2,39</t>
  </si>
  <si>
    <t>3 квартал 2019 года4,14</t>
  </si>
  <si>
    <t>3 квартал 2019 года 18,782,04</t>
  </si>
  <si>
    <t>3 квартал 2019 года 18,787,0218,784,03</t>
  </si>
  <si>
    <t>3 квартал 2019 года 18,787,2418,785,85</t>
  </si>
  <si>
    <t>3 квартал 2019 года5,86</t>
  </si>
  <si>
    <t>3 квартал 2019 года5,96</t>
  </si>
  <si>
    <t>3 квартал 2019 года5,85</t>
  </si>
  <si>
    <t>3 квартал 2019 года6,03</t>
  </si>
  <si>
    <t>3 квартал 2019 года 18,787,8318,786,53</t>
  </si>
  <si>
    <t>3 квартал 2019 года 18,787,8318,786,52</t>
  </si>
  <si>
    <t>3 квартал 2019 года 18,787,5918,785,23</t>
  </si>
  <si>
    <t>3 квартал 2019 года 18,787,5918,784,86</t>
  </si>
  <si>
    <t>3 квартал 2019 года 18,787,5918,785,53</t>
  </si>
  <si>
    <t>3 квартал 2019 года4,25</t>
  </si>
  <si>
    <t>3 квартал 2019 года 18,788,2118,782,94</t>
  </si>
  <si>
    <t>3 квартал 2019 года 18,787,3318,783,05</t>
  </si>
  <si>
    <t>3 квартал 2019 года5,66</t>
  </si>
  <si>
    <t>3 квартал 2019 года11,29</t>
  </si>
  <si>
    <t>3 квартал 2019 года4,71</t>
  </si>
  <si>
    <t>3 квартал 2019 года3,43</t>
  </si>
  <si>
    <t>3 квартал 2019 года 18,784,9418,785,77</t>
  </si>
  <si>
    <t>3 квартал 2019 года6,81</t>
  </si>
  <si>
    <t>3 квартал 2019 года 18,785,2618,782,96</t>
  </si>
  <si>
    <t>3 квартал 2019 года4,79</t>
  </si>
  <si>
    <t>3 квартал 2019 года 18,788,218,784,66</t>
  </si>
  <si>
    <t>3 квартал 2019 года9,38</t>
  </si>
  <si>
    <t>3 квартал 2019 года 18,787,1618,784,28</t>
  </si>
  <si>
    <t>3 квартал 2019 года4,55</t>
  </si>
  <si>
    <t>3 квартал 2019 года 18,784,93</t>
  </si>
  <si>
    <t>3 квартал 2019 года 18,787,4518,786,57</t>
  </si>
  <si>
    <t>3 квартал 2019 года6,71</t>
  </si>
  <si>
    <t>3 квартал 2019 года 18,788,7718,783,97</t>
  </si>
  <si>
    <t>3 квартал 2019 года4,04</t>
  </si>
  <si>
    <t>3 квартал 2019 года4,24</t>
  </si>
  <si>
    <t>3 квартал 2019 года4,18</t>
  </si>
  <si>
    <t>3 квартал 2019 года4,13</t>
  </si>
  <si>
    <t>3 квартал 2019 года4,06</t>
  </si>
  <si>
    <t>3 квартал 2019 года 18,782,78</t>
  </si>
  <si>
    <t>3 квартал 2019 года2,8</t>
  </si>
  <si>
    <t>3 квартал 2019 года 18,783,01</t>
  </si>
  <si>
    <t>3 квартал 2019 года3,01</t>
  </si>
  <si>
    <t>3 квартал 2019 года1,45</t>
  </si>
  <si>
    <t>3 квартал 2019 года1,87</t>
  </si>
  <si>
    <t>3 квартал 2019 года6,31</t>
  </si>
  <si>
    <t>3 квартал 2019 года6,57</t>
  </si>
  <si>
    <t>3 квартал 2019 года6,11</t>
  </si>
  <si>
    <t>3 квартал 2019 года7,45</t>
  </si>
  <si>
    <t>3 квартал 2019 года6,56</t>
  </si>
  <si>
    <t>3 квартал 2019 года6,39</t>
  </si>
  <si>
    <t>3 квартал 2019 года6,47</t>
  </si>
  <si>
    <t>3 квартал 2019 года 18,787,7618,787,8</t>
  </si>
  <si>
    <t>3 квартал 2019 года 18,787,7618,788,04</t>
  </si>
  <si>
    <t>3 квартал 2019 года6,77</t>
  </si>
  <si>
    <t>3 квартал 2019 года4,88</t>
  </si>
  <si>
    <t>3 квартал 2019 года 18,786,9618,783,54</t>
  </si>
  <si>
    <t>3 квартал 2019 года 18,786,3718,784,52</t>
  </si>
  <si>
    <t>3 квартал 2019 года 18,787,3618,783,3</t>
  </si>
  <si>
    <t>3 квартал 2019 года3,29</t>
  </si>
  <si>
    <t>3 квартал 2019 года4,56</t>
  </si>
  <si>
    <t>3 квартал 2019 года2,14</t>
  </si>
  <si>
    <t>3 квартал 2019 года2,16</t>
  </si>
  <si>
    <t>3 квартал 2019 года2,15</t>
  </si>
  <si>
    <t>1,051,051,051,051,05</t>
  </si>
  <si>
    <t>3 квартал 2019 года 18,786,2518,784,38</t>
  </si>
  <si>
    <t>3 квартал 2019 года 18,787,05</t>
  </si>
  <si>
    <t>3 квартал 2019 года 18,784,9518,785,26</t>
  </si>
  <si>
    <t>3 квартал 2019 года 18,786,3218,787,1</t>
  </si>
  <si>
    <t>3 квартал 2019 года7,34</t>
  </si>
  <si>
    <t>3 квартал 2019 года2,17</t>
  </si>
  <si>
    <t>3 квартал 2019 года 18,786,5418,785,69</t>
  </si>
  <si>
    <t>3 квартал 2019 года 18,786,918,7816,06</t>
  </si>
  <si>
    <t>3 квартал 2019 года 18,787,5618,784,53</t>
  </si>
  <si>
    <t>3 квартал 2019 года 18,787,6118,784,66</t>
  </si>
  <si>
    <t>3 квартал 2019 года 18,787,5718,784,65</t>
  </si>
  <si>
    <t>3 квартал 2019 года6,16</t>
  </si>
  <si>
    <t>3 квартал 2019 года3,19</t>
  </si>
  <si>
    <t>3 квартал 2019 года 18,782,0318,782,26</t>
  </si>
  <si>
    <t>3 квартал 2019 года1,96</t>
  </si>
  <si>
    <t>3 квартал 2019 года 18,786,6318,784,63</t>
  </si>
  <si>
    <t>3 квартал 2019 года 18,786,1618,784,53</t>
  </si>
  <si>
    <t>3 квартал 2019 года7,43</t>
  </si>
  <si>
    <t>3 квартал 2019 года 18,785,1718,786,72</t>
  </si>
  <si>
    <t>3 квартал 2019 года 18,786,3218,785,5</t>
  </si>
  <si>
    <t>3 квартал 2019 года2,21</t>
  </si>
  <si>
    <t>3 квартал 2019 года 18,786,7718,785,6</t>
  </si>
  <si>
    <t>3 квартал 2019 года10,73</t>
  </si>
  <si>
    <t>3 квартал 2019 года5,44</t>
  </si>
  <si>
    <t>3 квартал 2019 года 18,786,3918,785,6</t>
  </si>
  <si>
    <t>3 квартал 2019 года 18,786,5418,785,61</t>
  </si>
  <si>
    <t>3 квартал 2019 года3,62</t>
  </si>
  <si>
    <t>3 квартал 2019 года2,19</t>
  </si>
  <si>
    <t>3 квартал 2019 года 18,786,1718,785,68</t>
  </si>
  <si>
    <t>3 квартал 2019 года5,99</t>
  </si>
  <si>
    <t>3 квартал 2019 года 18,785,3518,785,45</t>
  </si>
  <si>
    <t>3 квартал 2019 года 18,786,3618,785,71</t>
  </si>
  <si>
    <t>3 квартал 2019 года6,33</t>
  </si>
  <si>
    <t>3 квартал 2019 года2,2</t>
  </si>
  <si>
    <t>3 квартал 2019 года 18,785,6918,784,62</t>
  </si>
  <si>
    <t>3 квартал 2019 года 18,786,9818,785,66</t>
  </si>
  <si>
    <t>3 квартал 2019 года8,57</t>
  </si>
  <si>
    <t>1,031,031,03
1,031,03</t>
  </si>
  <si>
    <t>3 квартал 2019 года 5,0818,787,2418,78%=128%=83</t>
  </si>
  <si>
    <t>3 квартал 2019 года 8,0718,787,7618,78%=128%=83</t>
  </si>
  <si>
    <t>3 квартал 2019 года 8,0518,787,7618,78%=128%=83</t>
  </si>
  <si>
    <t>3 квартал 2019 года 5,418,788,1118,78%=128%=83</t>
  </si>
  <si>
    <t>3 квартал 2019 года 5,3718,786,7418,78%=128%=83</t>
  </si>
  <si>
    <t>3 квартал 2019 года 5,91%=128%=83</t>
  </si>
  <si>
    <t>3 квартал 2019 года 4,59%=0%=0</t>
  </si>
  <si>
    <t>3 квартал 2019 года 5,91%=0%=0</t>
  </si>
  <si>
    <t>3 квартал 2019 года 4,718,786,3118,78%=128%=83</t>
  </si>
  <si>
    <t>3 квартал 2019 года 5,2418,787,8918,78%=90%=85</t>
  </si>
  <si>
    <t>3 квартал 2019 года 5,28%=0%=0</t>
  </si>
  <si>
    <t>3 квартал 2019 года 3,91%=0%=0</t>
  </si>
  <si>
    <t>3 квартал 2019 года 3,6918,784,0918,78%=90%=70</t>
  </si>
  <si>
    <t>3 квартал 2019 года 1,7318,788,2118,78%=100%=70</t>
  </si>
  <si>
    <t>3 квартал 2019 года 2,06%=0%=0</t>
  </si>
  <si>
    <t>3 квартал 2019 года 1,25%=0%=0</t>
  </si>
  <si>
    <t>3 квартал 2019 года 4,17%=0%=0</t>
  </si>
  <si>
    <t>3 квартал 2019 года 4,16%=0%=0</t>
  </si>
  <si>
    <t>3 квартал 2019 года 4,41%=0%=0</t>
  </si>
  <si>
    <t>3 квартал 2019 года 3,8%=0%=0</t>
  </si>
  <si>
    <t>3 квартал 2019 года 3,82%=0%=0</t>
  </si>
  <si>
    <t>3 квартал 2019 года 5,12%=0%=0</t>
  </si>
  <si>
    <t>3 квартал 2019 года 4,4%=0%=0</t>
  </si>
  <si>
    <t>3 квартал 2019 года 3,22%=0%=0</t>
  </si>
  <si>
    <t>3 квартал 2019 года 6,8918,786,1718,78%=128%=83</t>
  </si>
  <si>
    <t>3 квартал 2019 года 2,9218,787,2418,78%=128%=83</t>
  </si>
  <si>
    <t>3 квартал 2019 года 2,92%=0%=0</t>
  </si>
  <si>
    <t>3 квартал 2019 года 3,0318,787,3218,78%=128%=83</t>
  </si>
  <si>
    <t>3 квартал 2019 года 3,03%=0%=0</t>
  </si>
  <si>
    <t>3 квартал 2019 года 5,87%=128%=83</t>
  </si>
  <si>
    <t>3 квартал 2019 года 6,78%=128%=83</t>
  </si>
  <si>
    <t>3 квартал 2019 года 6,74%=0%=0</t>
  </si>
  <si>
    <t>3 квартал 2019 года 6,1818,78%=80%=60</t>
  </si>
  <si>
    <t>3 квартал 2019 года 3,66%=0%=0</t>
  </si>
  <si>
    <t>3 квартал 2019 года 12,45%=0%=0</t>
  </si>
  <si>
    <t>3 квартал 2019 года 3,5518,78%=128%=83</t>
  </si>
  <si>
    <t>3 квартал 2019 года 2,39%=0%=0</t>
  </si>
  <si>
    <t>3 квартал 2019 года 4,14%=0%=0</t>
  </si>
  <si>
    <t>3 квартал 2019 года 2,0418,78%=128%=83</t>
  </si>
  <si>
    <t>3 квартал 2019 года 4,0318,787,0218,78%=128%=83</t>
  </si>
  <si>
    <t>3 квартал 2019 года 5,8518,787,2418,78%=128%=83</t>
  </si>
  <si>
    <t>3 квартал 2019 года 5,86%=0%=0</t>
  </si>
  <si>
    <t>3 квартал 2019 года 5,96%=0%=0</t>
  </si>
  <si>
    <t>3 квартал 2019 года 5,85%=0%=0</t>
  </si>
  <si>
    <t>3 квартал 2019 года 6,03%=0%=0</t>
  </si>
  <si>
    <t>3 квартал 2019 года 6,5318,787,8318,78%=128%=83</t>
  </si>
  <si>
    <t>3 квартал 2019 года 6,5218,787,8318,78%=128%=83</t>
  </si>
  <si>
    <t>3 квартал 2019 года 5,2318,787,5918,78%=128%=83</t>
  </si>
  <si>
    <t>3 квартал 2019 года 4,8618,787,5918,78%=128%=83</t>
  </si>
  <si>
    <t>3 квартал 2019 года 5,5318,787,5918,78%=128%=83</t>
  </si>
  <si>
    <t>3 квартал 2019 года 4,25%=0%=0</t>
  </si>
  <si>
    <t>3 квартал 2019 года 2,9418,788,2118,78%=100%=70</t>
  </si>
  <si>
    <t>3 квартал 2019 года 3,0518,787,3318,78%=100%=70</t>
  </si>
  <si>
    <t>3 квартал 2019 года 5,66%=0%=0</t>
  </si>
  <si>
    <t>3 квартал 2019 года 11,29%=0%=0</t>
  </si>
  <si>
    <t>3 квартал 2019 года 4,71%=0%=0</t>
  </si>
  <si>
    <t>3 квартал 2019 года 3,43%=0%=0</t>
  </si>
  <si>
    <t>3 квартал 2019 года 5,7718,784,9418,78%=80%=60</t>
  </si>
  <si>
    <t>3 квартал 2019 года 6,81%=0%=0</t>
  </si>
  <si>
    <t>3 квартал 2019 года 2,9618,785,2618,78%=95%=65</t>
  </si>
  <si>
    <t>3 квартал 2019 года 4,79%=0%=0</t>
  </si>
  <si>
    <t>3 квартал 2019 года 4,6618,788,218,78%=95%=65</t>
  </si>
  <si>
    <t>3 квартал 2019 года 9,38%=0%=0</t>
  </si>
  <si>
    <t>3 квартал 2019 года 4,2818,787,1618,78%=95%=65</t>
  </si>
  <si>
    <t>3 квартал 2019 года 4,55%=0%=0</t>
  </si>
  <si>
    <t>3 квартал 2019 года 4,9318,78%=80%=60</t>
  </si>
  <si>
    <t>3 квартал 2019 года 6,5718,787,4518,78%=95%=65</t>
  </si>
  <si>
    <t>3 квартал 2019 года 6,71%=0%=0</t>
  </si>
  <si>
    <t>3 квартал 2019 года 3,9718,788,7718,78%=128%=83</t>
  </si>
  <si>
    <t>3 квартал 2019 года 4,04%=0%=0</t>
  </si>
  <si>
    <t>3 квартал 2019 года 4,24%=0%=0</t>
  </si>
  <si>
    <t>3 квартал 2019 года 4,18%=0%=0</t>
  </si>
  <si>
    <t>3 квартал 2019 года 4,13%=0%=0</t>
  </si>
  <si>
    <t>3 квартал 2019 года 4,06%=0%=0</t>
  </si>
  <si>
    <t>3 квартал 2019 года 2,7818,78%=128%=83</t>
  </si>
  <si>
    <t>3 квартал 2019 года 2,8%=0%=0</t>
  </si>
  <si>
    <t>3 квартал 2019 года 3,0118,78%=128%=83</t>
  </si>
  <si>
    <t>3 квартал 2019 года 3,01%=0%=0</t>
  </si>
  <si>
    <t>3 квартал 2019 года 1,45%=0%=0</t>
  </si>
  <si>
    <t>3 квартал 2019 года 1,87%=0%=0</t>
  </si>
  <si>
    <t>3 квартал 2019 года 6,31%=0%=0</t>
  </si>
  <si>
    <t>3 квартал 2019 года 6,57%=0%=0</t>
  </si>
  <si>
    <t>3 квартал 2019 года 6,11%=0%=0</t>
  </si>
  <si>
    <t>3 квартал 2019 года 7,45%=0%=0</t>
  </si>
  <si>
    <t>3 квартал 2019 года 6,56%=0%=0</t>
  </si>
  <si>
    <t>3 квартал 2019 года 6,39%=0%=0</t>
  </si>
  <si>
    <t>3 квартал 2019 года 6,47%=0%=0</t>
  </si>
  <si>
    <t>3 квартал 2019 года 7,818,787,7618,78%=128%=83</t>
  </si>
  <si>
    <t>3 квартал 2019 года 8,0418,787,7618,78%=128%=83</t>
  </si>
  <si>
    <t>3 квартал 2019 года 6,77%=0%=0</t>
  </si>
  <si>
    <t>3 квартал 2019 года 4,88%=0%=0</t>
  </si>
  <si>
    <t>3 квартал 2019 года 3,5418,786,9618,78%=128%=83</t>
  </si>
  <si>
    <t>3 квартал 2019 года 4,5218,786,3718,78%=80%=60</t>
  </si>
  <si>
    <t>3 квартал 2019 года 3,318,787,3618,78%=128%=83</t>
  </si>
  <si>
    <t>3 квартал 2019 года 3,29%=0%=0</t>
  </si>
  <si>
    <t>3 квартал 2019 года 4,56%=0%=0</t>
  </si>
  <si>
    <t>3 квартал 2019 года 2,14%=0%=0</t>
  </si>
  <si>
    <t>3 квартал 2019 года 2,16%=0%=0</t>
  </si>
  <si>
    <t>3 квартал 2019 года 2,15%=0%=0</t>
  </si>
  <si>
    <t>1,051,051,05
1,051,05</t>
  </si>
  <si>
    <t>3 квартал 2019 года 4,3818,786,2518,78%=128%=83</t>
  </si>
  <si>
    <t>3 квартал 2019 года 7,0518,78%=80%=60</t>
  </si>
  <si>
    <t>3 квартал 2019 года 5,2618,784,9518,78%=128%=83</t>
  </si>
  <si>
    <t>3 квартал 2019 года 7,118,786,3218,78%=128%=83</t>
  </si>
  <si>
    <t>3 квартал 2019 года 7,34%=0%=0</t>
  </si>
  <si>
    <t>3 квартал 2019 года 2,17%=0%=0</t>
  </si>
  <si>
    <t>3 квартал 2019 года 5,6918,786,5418,78%=128%=83</t>
  </si>
  <si>
    <t>3 квартал 2019 года 16,0618,786,918,78%=128%=83</t>
  </si>
  <si>
    <t>3 квартал 2019 года 4,5318,787,5618,78%=128%=83</t>
  </si>
  <si>
    <t>3 квартал 2019 года 4,6618,787,6118,78%=128%=83</t>
  </si>
  <si>
    <t>3 квартал 2019 года 4,6518,787,5718,78%=128%=83</t>
  </si>
  <si>
    <t>3 квартал 2019 года 6,16%=0%=0</t>
  </si>
  <si>
    <t>3 квартал 2019 года 3,19%=0%=0</t>
  </si>
  <si>
    <t>3 квартал 2019 года 2,2618,782,0318,78%=100%=70</t>
  </si>
  <si>
    <t>3 квартал 2019 года 1,96%=100%=70</t>
  </si>
  <si>
    <t>3 квартал 2019 года 4,6318,786,6318,78%=128%=83</t>
  </si>
  <si>
    <t>3 квартал 2019 года 4,5318,786,1618,78%=128%=83</t>
  </si>
  <si>
    <t>3 квартал 2019 года 7,43%=0%=0</t>
  </si>
  <si>
    <t>3 квартал 2019 года 6,7218,785,1718,78%=128%=83</t>
  </si>
  <si>
    <t>3 квартал 2019 года 5,518,786,3218,78%=128%=83</t>
  </si>
  <si>
    <t>3 квартал 2019 года 2,21%=0%=0</t>
  </si>
  <si>
    <t>3 квартал 2019 года 5,618,786,7718,78%=128%=83</t>
  </si>
  <si>
    <t>3 квартал 2019 года 10,73%=0%=0</t>
  </si>
  <si>
    <t>3 квартал 2019 года 5,44%=0%=0</t>
  </si>
  <si>
    <t>3 квартал 2019 года 5,618,786,3918,78%=128%=83</t>
  </si>
  <si>
    <t>3 квартал 2019 года 5,6118,786,5418,78%=128%=83</t>
  </si>
  <si>
    <t>3 квартал 2019 года 3,62%=0%=0</t>
  </si>
  <si>
    <t>3 квартал 2019 года 2,19%=0%=0</t>
  </si>
  <si>
    <t>3 квартал 2019 года 5,6818,786,1718,78%=128%=83</t>
  </si>
  <si>
    <t>3 квартал 2019 года 5,99%=128%=83</t>
  </si>
  <si>
    <t>3 квартал 2019 года 5,4518,785,3518,78%=128%=83</t>
  </si>
  <si>
    <t>3 квартал 2019 года 5,7118,786,3618,78%=128%=83</t>
  </si>
  <si>
    <t>3 квартал 2019 года 6,33%=0%=0</t>
  </si>
  <si>
    <t>3 квартал 2019 года 2,2%=0%=0</t>
  </si>
  <si>
    <t>3 квартал 2019 года 4,6218,785,6918,78%=128%=83</t>
  </si>
  <si>
    <t>3 квартал 2019 года 5,6618,786,9818,78%=128%=83</t>
  </si>
  <si>
    <t>3 квартал 2019 года 8,57%=0%=0</t>
  </si>
  <si>
    <t>Раздел 1. В1</t>
  </si>
  <si>
    <t>ТЕР16-06-001-02
Приказ Минстроя России от 05.05.15 №337/пр</t>
  </si>
  <si>
    <t>Установка водомерных узлов, поставляемых на место монтажа собранными в блоки, с обводной линией диаметром ввода до 100 мм, диаметром водомера до 80 мм</t>
  </si>
  <si>
    <t>1 узел</t>
  </si>
  <si>
    <t>14,67
0,11</t>
  </si>
  <si>
    <t>ТССЦ-302-1176
Приказ Минстроя России от 05.05.15 №337/пр</t>
  </si>
  <si>
    <t>Задвижки параллельные фланцевые с выдвижным шпинделем для воды и пара давлением 1 Мпа (10 кгс/см2) 30ч6бр диаметром 80 мм</t>
  </si>
  <si>
    <t>ТССЦ-301-3166
Приказ Минстроя России от 05.05.15 №337/пр</t>
  </si>
  <si>
    <t>Счетчики (водомеры) турбинные диаметром 80 мм</t>
  </si>
  <si>
    <t>ТССЦ-301-3151
Приказ Минстроя России от 05.05.15 №337/пр</t>
  </si>
  <si>
    <t>Счетчик холодной воды, марка ВСХ-25</t>
  </si>
  <si>
    <t>прайс №10</t>
  </si>
  <si>
    <t>Задвижка чугунная клиновая фланцевая AVK 06/30 L=170 PN 16 DN 65 (базовая ц.15013,26*1,02/1,2/6,6)</t>
  </si>
  <si>
    <t>прайс №11</t>
  </si>
  <si>
    <t>Задвижка чугунная клиновая фланцевая  AVK клиновая pn16 dn65 с электроприводом auma тип sa 07.6 (базовая ц.174997,00*1,02/1,2/6,6)</t>
  </si>
  <si>
    <t>ТССЦ-507-0984
Приказ Минстроя России от 05.05.15 №337/пр</t>
  </si>
  <si>
    <t>Фланцы стальные плоские приварные из стали ВСт3сп2, ВСт3сп3, давлением 1,0 МПа (10 кгс/см2), диаметром 65 мм</t>
  </si>
  <si>
    <t>ТЕР18-06-007-05
Приказ Минстроя России от 05.05.15 №337/пр</t>
  </si>
  <si>
    <t>Установка фильтров диаметром 65 мм</t>
  </si>
  <si>
    <t>1,21
0,011</t>
  </si>
  <si>
    <t>ТССЦ-302-1832
Приказ Минстроя России от 05.05.15 №337/пр</t>
  </si>
  <si>
    <t>Кран шаровой муфтовый 11Б27П1, диаметром 20 мм</t>
  </si>
  <si>
    <t>ТЕР16-05-005-01
Приказ Минстроя России от 05.05.15 №337/пр</t>
  </si>
  <si>
    <t>Установка клапанов редукционных пружинных диаметром 25 мм</t>
  </si>
  <si>
    <t>ТССЦ-301-3202
Приказ Минстроя России от 05.05.15 №337/пр</t>
  </si>
  <si>
    <t>Клапаны редукционные 18ч2бр для пара давлением 1,45 МПа (14,5 кгс/см2), диаметром 25 мм</t>
  </si>
  <si>
    <t>Регулятор давления после себя РД-НО 25 (0,1-0,63) (базовая ц.38712,00*1,02/1,2/6,6)</t>
  </si>
  <si>
    <t>ТЕР16-04-001-02
Приказ Минстроя России от 05.05.15 №337/пр</t>
  </si>
  <si>
    <t>Прокладка трубопроводов канализации из полиэтиленовых труб высокой плотности диаметром 110 мм</t>
  </si>
  <si>
    <t>0,308
0,0002</t>
  </si>
  <si>
    <t>ТССЦ-507-2008
Приказ Минстроя России от 05.05.15 №337/пр</t>
  </si>
  <si>
    <t>Труба ПЭ 63 SDR 11 (Т), наружный диаметр 110 мм (ГОСТ 18599-2001)</t>
  </si>
  <si>
    <t>ТССЦ-507-2855
Приказ Минстроя России от 05.05.15 №337/пр</t>
  </si>
  <si>
    <t>Труба ПЭ 100 SDR 17, наружный диаметр 110 мм (ГОСТ 18599-2001)</t>
  </si>
  <si>
    <t>ТЕР16-02-007-04
Приказ Минстроя России от 05.05.15 №337/пр</t>
  </si>
  <si>
    <t>Установка фланцевых соединений на стальных трубопроводах диаметром 100 мм</t>
  </si>
  <si>
    <t>1 соединение</t>
  </si>
  <si>
    <t>ТССЦ-507-0718
Приказ Минстроя России от 05.05.15 №337/пр</t>
  </si>
  <si>
    <t>Втулка полиэтиленовая с удлиненным хвостовиком под фланец SDR 11, диаметр 110 мм (ТУ2248-001-18425183-01)</t>
  </si>
  <si>
    <t>ТССЦ-507-2295
Приказ Минстроя России от 05.05.15 №337/пр</t>
  </si>
  <si>
    <t>Переходы концентрические на Ру до 16 МПа (160 кгс/см2) диаметром условного прохода 100х65 мм, наружным диаметром и толщиной стенки 108х4-76х3,5 мм</t>
  </si>
  <si>
    <t>ТЕР16-07-006-01
Приказ Минстроя России от 05.05.15 №337/пр</t>
  </si>
  <si>
    <t>Заделка сальников при проходе труб через фундаменты или стены подвала диаметром до 100 мм</t>
  </si>
  <si>
    <t>1 сальник</t>
  </si>
  <si>
    <t>Прокладка трубопроводов водоснабжения из стальных водогазопроводных оцинкованных труб диаметром 15 мм</t>
  </si>
  <si>
    <t>0,7414
0,003</t>
  </si>
  <si>
    <t>ТЕР16-02-002-02
Приказ Минстроя России от 05.05.15 №337/пр</t>
  </si>
  <si>
    <t>Прокладка трубопроводов водоснабжения из стальных водогазопроводных оцинкованных труб диаметром 20 мм</t>
  </si>
  <si>
    <t>35,2165
0,1425</t>
  </si>
  <si>
    <t>Прокладка трубопроводов водоснабжения из стальных водогазопроводных оцинкованных труб диаметром 25 мм</t>
  </si>
  <si>
    <t>12,9745
0,0525</t>
  </si>
  <si>
    <t>ТЕР16-02-002-04
Приказ Минстроя России от 05.05.15 №337/пр</t>
  </si>
  <si>
    <t>Прокладка трубопроводов водоснабжения из стальных водогазопроводных оцинкованных труб диаметром 32 мм</t>
  </si>
  <si>
    <t>4,4484
0,018</t>
  </si>
  <si>
    <t>ТЕР16-02-002-05
Приказ Минстроя России от 05.05.15 №337/пр</t>
  </si>
  <si>
    <t>Прокладка трубопроводов водоснабжения из стальных водогазопроводных оцинкованных труб диаметром 40 мм</t>
  </si>
  <si>
    <t>3,707
0,015</t>
  </si>
  <si>
    <t>ТЕР16-02-002-06
Приказ Минстроя России от 05.05.15 №337/пр</t>
  </si>
  <si>
    <t>Прокладка трубопроводов водоснабжения из стальных водогазопроводных оцинкованных труб диаметром 50 мм</t>
  </si>
  <si>
    <t>28,1017
0,1239</t>
  </si>
  <si>
    <t>ТЕР16-02-002-07
Приказ Минстроя России от 05.05.15 №337/пр</t>
  </si>
  <si>
    <t>Прокладка трубопроводов водоснабжения из стальных водогазопроводных оцинкованных труб диаметром 65 мм</t>
  </si>
  <si>
    <t>22,5885
0,1036</t>
  </si>
  <si>
    <t>ТЕР26-01-003-01
Приказ Минстроя России от 05.05.15 №337/пр</t>
  </si>
  <si>
    <t>Изоляция трубопроводов цилиндрами и полуцилиндрами из минеральной ваты на синтетическом связующем</t>
  </si>
  <si>
    <t>ТССЦ-104-0017
Приказ Минстроя России от 05.05.15 №337/пр</t>
  </si>
  <si>
    <t>Цилиндры и полуцилиндры теплоизоляционные из минваты на синтетическом связующем М-200, внутренний диаметр 76-108 мм</t>
  </si>
  <si>
    <t>ТССЦ-104-0540
Приказ Минстроя России от 05.05.15 №337/пр</t>
  </si>
  <si>
    <t>Цилиндры минераловатные теплоизоляционные ТехноНИКОЛЬ, марка Цф-80, толщина 20, внутренним диаметром 21 мм</t>
  </si>
  <si>
    <t>ТССЦ-104-0542
Приказ Минстроя России от 05.05.15 №337/пр</t>
  </si>
  <si>
    <t>Цилиндры минераловатные теплоизоляционные ТехноНИКОЛЬ, марка Цф-80, толщина 20, внутренним диаметром 27 мм</t>
  </si>
  <si>
    <t>ТССЦ-104-0544
Приказ Минстроя России от 05.05.15 №337/пр</t>
  </si>
  <si>
    <t>Цилиндры минераловатные теплоизоляционные ТехноНИКОЛЬ, марка Цф-80, толщина 20, внутренним диаметром 34 мм</t>
  </si>
  <si>
    <t>ТССЦ-104-0545
Приказ Минстроя России от 05.05.15 №337/пр</t>
  </si>
  <si>
    <t>Цилиндры минераловатные теплоизоляционные ТехноНИКОЛЬ, марка Цф-80, толщина 20, внутренним диаметром 42 мм</t>
  </si>
  <si>
    <t>ТССЦ-104-0547
Приказ Минстроя России от 05.05.15 №337/пр</t>
  </si>
  <si>
    <t>Цилиндры минераловатные теплоизоляционные ТехноНИКОЛЬ, марка Цф-80, толщина 20, внутренним диаметром 48 мм</t>
  </si>
  <si>
    <t>ТССЦ-104-0550
Приказ Минстроя России от 05.05.15 №337/пр</t>
  </si>
  <si>
    <t>Цилиндры минераловатные теплоизоляционные ТехноНИКОЛЬ, марка Цф-80, толщина 20, внутренним диаметром 60 мм</t>
  </si>
  <si>
    <t>ТССЦ-104-0553
Приказ Минстроя России от 05.05.15 №337/пр</t>
  </si>
  <si>
    <t>Цилиндры минераловатные теплоизоляционные ТехноНИКОЛЬ, марка Цф-80, толщина 20, внутренним диаметром 76 мм</t>
  </si>
  <si>
    <t>ТЕР16-03-002-02
Приказ Минстроя России от 05.05.15 №337/пр</t>
  </si>
  <si>
    <t>Прокладка трубопроводов водоснабжения из многослойных металл-полимерных труб диаметром 20 мм</t>
  </si>
  <si>
    <t>61,8
0,042</t>
  </si>
  <si>
    <t>ТЕР16-03-002-03
Приказ Минстроя России от 05.05.15 №337/пр</t>
  </si>
  <si>
    <t>Прокладка трубопроводов водоснабжения из многослойных металл-полимерных труб диаметром 25 мм</t>
  </si>
  <si>
    <t>179,22
0,1218</t>
  </si>
  <si>
    <t>ТССЦ-301-1520
Приказ Минстроя России от 05.05.15 №337/пр</t>
  </si>
  <si>
    <t>Подводка гибкая армированная резиновая 500 мм</t>
  </si>
  <si>
    <t>ТССЦ-302-1831
Приказ Минстроя России от 05.05.15 №337/пр</t>
  </si>
  <si>
    <t>Кран шаровой муфтовый 11Б27П1, диаметром 15 мм</t>
  </si>
  <si>
    <t>ТЕР16-07-001-02
Приказ Минстроя России от 05.05.15 №337/пр</t>
  </si>
  <si>
    <t>Установка кранов поливочных диаметром 25 мм</t>
  </si>
  <si>
    <t>1 кран</t>
  </si>
  <si>
    <t>ТССЦ-302-1136
Приказ Минстроя России от 05.05.15 №337/пр</t>
  </si>
  <si>
    <t>Вентили проходные муфтовые 15KЧ18Р для воды, давлением 1,6 МПа (16 кгс/см2), диаметром 25 мм</t>
  </si>
  <si>
    <t>ТЕР10-01-059-01
Приказ Минстроя России от 05.05.15 №337/пр</t>
  </si>
  <si>
    <t>Установка столов, шкафов под мойки, холодильных шкафов и др.</t>
  </si>
  <si>
    <t>100 шт. изделий</t>
  </si>
  <si>
    <t>8,2665
0,1903</t>
  </si>
  <si>
    <t>ТССЦ-302-0627
Приказ Минстроя России от 05.05.15 №337/пр</t>
  </si>
  <si>
    <t>Шкаф пожарный ШПК-320 навесной с окном</t>
  </si>
  <si>
    <t>ТЕР16-07-001-01
Приказ Минстроя России от 05.05.15 №337/пр</t>
  </si>
  <si>
    <t>Установка кранов пожарных диаметром 50 мм</t>
  </si>
  <si>
    <t>11,11
0,11</t>
  </si>
  <si>
    <t>Прайс №12</t>
  </si>
  <si>
    <t>Огнетушитель ОВЭ-4(з) АВСЕ-01 (базовая ц.4700,00*1,02/1,2/6,6)</t>
  </si>
  <si>
    <t>ТЕР16-07-005-01
Приказ Минстроя России от 05.05.15 №337/пр</t>
  </si>
  <si>
    <t>Гидравлическое испытание трубопроводов систем отопления, водопровода и горячего водоснабжения диаметром до 50 мм</t>
  </si>
  <si>
    <t>ТЕР16-07-005-02
Приказ Минстроя России от 05.05.15 №337/пр</t>
  </si>
  <si>
    <t>Гидравлическое испытание трубопроводов систем отопления, водопровода и горячего водоснабжения диаметром до 100 мм</t>
  </si>
  <si>
    <t>Раздел 2. Т3, Т4, Т31</t>
  </si>
  <si>
    <t>28,1732
0,114</t>
  </si>
  <si>
    <t>51,5273
0,2085</t>
  </si>
  <si>
    <t>56,3464
0,228</t>
  </si>
  <si>
    <t>14,0866
0,057</t>
  </si>
  <si>
    <t>10,7503
0,0435</t>
  </si>
  <si>
    <t>233,81
0,1589</t>
  </si>
  <si>
    <t>Прокладка трубопроводов водоснабжения из многослойных металл-полимерных труб диаметром 25 мм (прим. 32 мм)</t>
  </si>
  <si>
    <t>74,16
0,0504</t>
  </si>
  <si>
    <t>ТССЦ-103-1457
Приказ Минстроя России от 05.05.15 №337/пр</t>
  </si>
  <si>
    <t>Трубы металлополимерные многослойные для холодного водоснабжения, давлением 1 МПа (10 кгс/см2), для температуры до 30 градусов С, диаметром 25 мм</t>
  </si>
  <si>
    <t>ТССЦ-103-1597
Приказ Минстроя России от 05.05.15 №337/пр</t>
  </si>
  <si>
    <t>Трубы металлополимерные многослойные для холодного водоснабжения, давлением 1 МПа (10 кгс/см2), для температуры до 30 градусов С, диаметром 32 мм</t>
  </si>
  <si>
    <t>ТЕР17-01-002-02
Приказ Минстроя России от 05.05.15 №337/пр</t>
  </si>
  <si>
    <t>Установка полотенцесушителей из латунных хромированных труб</t>
  </si>
  <si>
    <t>ТЕРм08-03-602-01
Приказ Минстроя России от 05.05.15 №337/пр</t>
  </si>
  <si>
    <t>Электрополотенце</t>
  </si>
  <si>
    <t>15,36
0,16</t>
  </si>
  <si>
    <t>прайс 13</t>
  </si>
  <si>
    <t>Водонагреватель Ariston ABS VLS EVO WI-FI 50 (базовая ц.14082,00*1,02/1,2/6,6)</t>
  </si>
  <si>
    <t>прайс 14</t>
  </si>
  <si>
    <t>Водонагреватель Ariston ABS VLS EVO WI-FI 100 (базовая ц.17490,00*1,02/1,2/6,6)</t>
  </si>
  <si>
    <t>Установка кранов воздушных</t>
  </si>
  <si>
    <t>ТССЦ-301-0632
Приказ Минстроя России от 05.05.15 №337/пр</t>
  </si>
  <si>
    <t>Термосмесители воды ТСВБ</t>
  </si>
  <si>
    <t>Установка вентилей, задвижек, затворов, клапанов обратных, кранов проходных на трубопроводах из стальных труб диаметром до 25 мм</t>
  </si>
  <si>
    <t>прайс №16</t>
  </si>
  <si>
    <t>Термостатический балансировочный клапан AHT, 15мм (базовая ц.11105,00*1,02/1,2/6,6)</t>
  </si>
  <si>
    <t>прайс №17</t>
  </si>
  <si>
    <t>Термостатический балансировочный клапан AHT, 20мм (базовая ц.12014,00*1,02/1,2/6,6)</t>
  </si>
  <si>
    <t>Установка воздухоотводчиков</t>
  </si>
  <si>
    <t>13,28
0,16</t>
  </si>
  <si>
    <t>прайс 15</t>
  </si>
  <si>
    <t>Автоматический воздушный клапан ARI S-050 1? (базовая ц.7960,00*1,02/1,2/6,6)</t>
  </si>
  <si>
    <t>3 квартал 2019 года 18,786,9618,784,96</t>
  </si>
  <si>
    <t>3 квартал 2019 года4,49</t>
  </si>
  <si>
    <t>3 квартал 2019 года 18,787,3518,782,97</t>
  </si>
  <si>
    <t>3 квартал 2019 года5,18</t>
  </si>
  <si>
    <t>3 квартал 2019 года 18,786,4918,786,52</t>
  </si>
  <si>
    <t>3 квартал 2019 года 18,787,2118,783,84</t>
  </si>
  <si>
    <t>3 квартал 2019 года1,99</t>
  </si>
  <si>
    <t>3 квартал 2019 года5,33</t>
  </si>
  <si>
    <t>3 квартал 2019 года 18,785,9818,785,49</t>
  </si>
  <si>
    <t>3 квартал 2019 года1,6</t>
  </si>
  <si>
    <t>3 квартал 2019 года1,51</t>
  </si>
  <si>
    <t>3 квартал 2019 года 18,784,95</t>
  </si>
  <si>
    <t>3 квартал 2019 года 18,787,8318,786,02</t>
  </si>
  <si>
    <t>3 квартал 2019 года 18,787,9418,785,96</t>
  </si>
  <si>
    <t>3 квартал 2019 года 18,787,8818,785,86</t>
  </si>
  <si>
    <t>3 квартал 2019 года 18,788,0318,785,53</t>
  </si>
  <si>
    <t>3 квартал 2019 года3,2</t>
  </si>
  <si>
    <t>3 квартал 2019 года3,3</t>
  </si>
  <si>
    <t>3 квартал 2019 года 18,787,3618,784,34</t>
  </si>
  <si>
    <t>3 квартал 2019 года 18,787,3118,784,35</t>
  </si>
  <si>
    <t>3 квартал 2019 года2,99</t>
  </si>
  <si>
    <t>3 квартал 2019 года5,42</t>
  </si>
  <si>
    <t>3 квартал 2019 года 18,782,28</t>
  </si>
  <si>
    <t>3 квартал 2019 года7,47</t>
  </si>
  <si>
    <t>3 квартал 2019 года 18,788,618,783,93</t>
  </si>
  <si>
    <t>3 квартал 2019 года1,62</t>
  </si>
  <si>
    <t>3 квартал 2019 года 18,787,2318,782,86</t>
  </si>
  <si>
    <t>3 квартал 2019 года 18,7832,6718,783,63</t>
  </si>
  <si>
    <t>3 квартал 2019 года 18,7832,6718,784,33</t>
  </si>
  <si>
    <t>3 квартал 2019 года4,38</t>
  </si>
  <si>
    <t>3 квартал 2019 года4,8</t>
  </si>
  <si>
    <t>3 квартал 2019 года 18,788,0518,786,61</t>
  </si>
  <si>
    <t>3 квартал 2019 года 18,786,7318,782,88</t>
  </si>
  <si>
    <t>3 квартал 2019 года7,32</t>
  </si>
  <si>
    <t>3 квартал 2019 года 4,9618,786,9618,78%=128%=83</t>
  </si>
  <si>
    <t>3 квартал 2019 года 4,49%=0%=0</t>
  </si>
  <si>
    <t>3 квартал 2019 года 2,9718,787,3518,78%=128%=83</t>
  </si>
  <si>
    <t>3 квартал 2019 года 5,18%=0%=0</t>
  </si>
  <si>
    <t>3 квартал 2019 года 6,5218,786,4918,78%=128%=83</t>
  </si>
  <si>
    <t>3 квартал 2019 года 3,8418,787,2118,78%=128%=83</t>
  </si>
  <si>
    <t>3 квартал 2019 года 1,99%=0%=0</t>
  </si>
  <si>
    <t>3 квартал 2019 года 5,33%=0%=0</t>
  </si>
  <si>
    <t>3 квартал 2019 года 5,4918,785,9818,78%=128%=83</t>
  </si>
  <si>
    <t>3 квартал 2019 года 1,6%=0%=0</t>
  </si>
  <si>
    <t>3 квартал 2019 года 1,51%=0%=0</t>
  </si>
  <si>
    <t>3 квартал 2019 года 4,9518,78%=128%=83</t>
  </si>
  <si>
    <t>3 квартал 2019 года 6,0218,787,8318,78%=128%=83</t>
  </si>
  <si>
    <t>3 квартал 2019 года 5,9618,787,9418,78%=128%=83</t>
  </si>
  <si>
    <t>3 квартал 2019 года 5,8618,787,8818,78%=128%=83</t>
  </si>
  <si>
    <t>3 квартал 2019 года 5,5318,788,0318,78%=100%=70</t>
  </si>
  <si>
    <t>3 квартал 2019 года 3,2%=0%=0</t>
  </si>
  <si>
    <t>3 квартал 2019 года 3,3%=0%=0</t>
  </si>
  <si>
    <t>3 квартал 2019 года 4,3418,787,3618,78%=128%=83</t>
  </si>
  <si>
    <t>3 квартал 2019 года 4,3518,787,3118,78%=128%=83</t>
  </si>
  <si>
    <t>3 квартал 2019 года 2,99%=0%=0</t>
  </si>
  <si>
    <t>3 квартал 2019 года 5,42%=0%=0</t>
  </si>
  <si>
    <t>3 квартал 2019 года 2,2818,78%=128%=83</t>
  </si>
  <si>
    <t>3 квартал 2019 года 7,47%=0%=0</t>
  </si>
  <si>
    <t>3 квартал 2019 года 3,9318,788,618,78%=118%=63</t>
  </si>
  <si>
    <t>3 квартал 2019 года 1,62%=0%=0</t>
  </si>
  <si>
    <t>3 квартал 2019 года 2,8618,787,2318,78%=128%=83</t>
  </si>
  <si>
    <t>3 квартал 2019 года 3,6318,7832,6718,78%=128%=83</t>
  </si>
  <si>
    <t>3 квартал 2019 года 4,3318,7832,6718,78%=128%=83</t>
  </si>
  <si>
    <t>3 квартал 2019 года 4,38%=0%=0</t>
  </si>
  <si>
    <t>3 квартал 2019 года 4,8%=0%=0</t>
  </si>
  <si>
    <t>3 квартал 2019 года 6,6118,788,0518,78%=128%=83</t>
  </si>
  <si>
    <t>3 квартал 2019 года 2,8818,786,7318,78%=95%=65</t>
  </si>
  <si>
    <t>3 квартал 2019 года 7,32%=0%=0</t>
  </si>
  <si>
    <t>Раздел 1. К1</t>
  </si>
  <si>
    <t>ТЕР16-04-004-01
Приказ Минстроя России от 05.05.15 №337/пр</t>
  </si>
  <si>
    <t>Прокладка внутренних трубопроводов канализации из полипропиленовых труб диаметром 50 мм</t>
  </si>
  <si>
    <t>46,7376
0,0468</t>
  </si>
  <si>
    <t>ТЕР16-04-004-02
Приказ Минстроя России от 05.05.15 №337/пр</t>
  </si>
  <si>
    <t>Прокладка внутренних трубопроводов канализации из полипропиленовых труб диаметром 110 мм</t>
  </si>
  <si>
    <t>153,5325
0,77</t>
  </si>
  <si>
    <t>ТЕР16-01-005-02
Приказ Минстроя России от 05.05.15 №337/пр</t>
  </si>
  <si>
    <t>Прокладка по стенам зданий и в каналах трубопроводов из чугунных канализационных труб диаметром 100 мм</t>
  </si>
  <si>
    <t>10,2564
0,0432</t>
  </si>
  <si>
    <t>ТССЦ-507-3028
Приказ Минстроя России от 05.05.15 №337/пр</t>
  </si>
  <si>
    <t>Муфта противопожарная самосрабатывающая диаметром 110 мм</t>
  </si>
  <si>
    <t>ТЕР16-05-001-03
Приказ Минстроя России от 05.05.15 №337/пр</t>
  </si>
  <si>
    <t>Установка вентилей, задвижек, затворов, клапанов обратных, кранов проходных на трубопроводах из стальных труб диаметром до 100 мм</t>
  </si>
  <si>
    <t>2,91
0,02</t>
  </si>
  <si>
    <t>прайс №19</t>
  </si>
  <si>
    <t>Канализационный затвор с электроприводом HL 710.2EPC (базовая ц.178289,00*1,02/1,2/6,6)</t>
  </si>
  <si>
    <t>прайс №20</t>
  </si>
  <si>
    <t>Клапан воздушный канализационный HL900NECO DN 110 (базовая ц.2931,00*1,02/1,2/6,6)</t>
  </si>
  <si>
    <t>прайс №21</t>
  </si>
  <si>
    <t>Клапан воздушный канализационный HL903  DN 50 (базовая ц.2245,48*1,02/1,2/6,6)</t>
  </si>
  <si>
    <t>ТЕР17-01-001-22
Приказ Минстроя России от 05.05.15 №337/пр</t>
  </si>
  <si>
    <t>Установка трапов диаметром 50 мм</t>
  </si>
  <si>
    <t>10 компл.</t>
  </si>
  <si>
    <t>7,59
0,045</t>
  </si>
  <si>
    <t>ТССЦ-301-0635
Приказ Минстроя России от 05.05.15 №337/пр</t>
  </si>
  <si>
    <t>Трапы чугунные эмалированные с прямым отводом, с решеткой и резиновой пробкой Т-50 размером 260х140х110 мм</t>
  </si>
  <si>
    <t>прайс №22</t>
  </si>
  <si>
    <t>HL 510NPr Трап с горизонтальным выпуском DN50 (базовая ц.2753,15*1,02/1,2/6,6)</t>
  </si>
  <si>
    <t>прайс №23</t>
  </si>
  <si>
    <t>HL20 Капельная воронка с резьбой (базовая ц.1459,00*1,02/1,2/6,6)</t>
  </si>
  <si>
    <t>ТЕР09-06-001-01
Приказ Минстроя России от 05.05.15 №337/пр</t>
  </si>
  <si>
    <t>Монтаж конструкций дверей, люков, лазов для автокоптилок и пароварочных камер</t>
  </si>
  <si>
    <t>0,9871
0,0054</t>
  </si>
  <si>
    <t>ТССЦ-201-8216
Приказ Минстроя России от 05.05.15 №337/пр</t>
  </si>
  <si>
    <t>Ревизионный люк 120х200 см</t>
  </si>
  <si>
    <t>ТССЦ-103-1017
Приказ Минстроя России от 05.05.15 №337/пр</t>
  </si>
  <si>
    <t>Ревизии диаметром 100 мм (прочистка)</t>
  </si>
  <si>
    <t>Раздел 2. К3</t>
  </si>
  <si>
    <t>10,1864
0,0102</t>
  </si>
  <si>
    <t>55,83
0,28</t>
  </si>
  <si>
    <t>15,3846
0,0648</t>
  </si>
  <si>
    <t>ТЕР17-01-001-23
Приказ Минстроя России от 05.05.15 №337/пр</t>
  </si>
  <si>
    <t>Установка трапов диаметром 100 мм</t>
  </si>
  <si>
    <t>5,262
0,06</t>
  </si>
  <si>
    <t>ТССЦ-301-0637
Приказ Минстроя России от 05.05.15 №337/пр</t>
  </si>
  <si>
    <t>Трапы чугунные эмалированные с прямым отводом, с решеткой и резиновой пробкой Т-100М размером 355х200х142 мм, малые</t>
  </si>
  <si>
    <t>прайс №24</t>
  </si>
  <si>
    <t>HL 72.1N Трап с горизонтальным выпуском DN110 (базовая ц.7923,00*1,02/1,2/6,6)</t>
  </si>
  <si>
    <t>ТЕР18-04-001-03
Приказ Минстроя России от 05.05.15 №337/пр</t>
  </si>
  <si>
    <t>Установка баков расширительных круглых и прямоугольных вместимостью 0,2 м3</t>
  </si>
  <si>
    <t>1 бак</t>
  </si>
  <si>
    <t>16,12
0,2</t>
  </si>
  <si>
    <t>ТССЦ-301-0012
Приказ Минстроя России от 05.05.15 №337/пр</t>
  </si>
  <si>
    <t>Баки расширительные круглые вместимостью до 0,2 м3</t>
  </si>
  <si>
    <t>прайс №25</t>
  </si>
  <si>
    <t>Жироуловитель Alta-M-in 1,5-100 (базовая ц.14840,00*1,02/1,2/6,6)</t>
  </si>
  <si>
    <t>1,4806
0,0081</t>
  </si>
  <si>
    <t>Раздел 3. Напорная канализация К1Н</t>
  </si>
  <si>
    <t>ТЕРм07-04-028-04
Приказ Минстроя России от 05.05.15 №337/пр</t>
  </si>
  <si>
    <t>Насос погружной заливочный, масса 0,11 т</t>
  </si>
  <si>
    <t>21,4
0,29</t>
  </si>
  <si>
    <t>прайс №26</t>
  </si>
  <si>
    <t>Насос погружной Wilo-Drain TS 32/9-A (базовая ц.12019,00*1,02/1,2/6,6)</t>
  </si>
  <si>
    <t>ТССЦ-301-6909
Приказ Минстроя России от 05.05.15 №337/пр</t>
  </si>
  <si>
    <t>Клапаны обратные проходные латунные BROEN BALLOFIX, давлением 1,6 МПа (16 кгс/см2), диаметром 32 мм, присоединение 1 1/4"х1 1/4"</t>
  </si>
  <si>
    <t>Раздел 4. К2</t>
  </si>
  <si>
    <t>Прайс №27</t>
  </si>
  <si>
    <t>Кровельная воронка HL 62.1 с электроподогревом DN 110 (базовая ц.12201,00*1,02/1,2/6,6)</t>
  </si>
  <si>
    <t>Прайс №28</t>
  </si>
  <si>
    <t>HL160 Дренажный фланец для приёма потока воды с гидроизоляции (базовая ц.1928,00*1,02/1,2/6,6)</t>
  </si>
  <si>
    <t>Прайс №29</t>
  </si>
  <si>
    <t>HL350 Удлинитель для трапов и кровельных воронок (базовая ц.9159,00*1,02/1,2/6,6)</t>
  </si>
  <si>
    <t>Прайс №30</t>
  </si>
  <si>
    <t>HL350.1 Надставной элемент с профилированным фланцем для гидроизоляции и геотекстиля (базовая ц.9159,00*1,02/1,2/6,6)</t>
  </si>
  <si>
    <t>ТЕР16-02-005-05
Приказ Минстроя России от 05.05.15 №337/пр</t>
  </si>
  <si>
    <t>Прокладка трубопроводов отопления и водоснабжения из стальных электросварных труб диаметром 100 мм</t>
  </si>
  <si>
    <t>92,51
0,4292</t>
  </si>
  <si>
    <t>Прокладка по стенам зданий и в каналах трубопроводов из чугунных канализационных труб диаметром 100 мм (компенсационный патрубок ПК-100, Колено низкое КН-100, Патрубок раструб ПРГ-100)</t>
  </si>
  <si>
    <t>5,1282
0,0216</t>
  </si>
  <si>
    <t>ТССЦ-301-1593
Приказ Минстроя России от 05.05.15 №337/пр</t>
  </si>
  <si>
    <t>Заглушки стальные фланцевые диаметром 100 мм</t>
  </si>
  <si>
    <t>Огрунтовка металлических поверхностей за один раз грунтовкой ГФ-021</t>
  </si>
  <si>
    <t>2,0709
0,0039</t>
  </si>
  <si>
    <t>Окраска металлических огрунтованных поверхностей краской БТ-177 серебристой</t>
  </si>
  <si>
    <t>2,2752
0,0079</t>
  </si>
  <si>
    <t>Раздел 5. Оборудование</t>
  </si>
  <si>
    <t>ТЕР17-01-003-01
Приказ Минстроя России от 05.05.15 №337/пр</t>
  </si>
  <si>
    <t>Установка унитазов с бачком непосредственно присоединенным</t>
  </si>
  <si>
    <t>2,464
0,032</t>
  </si>
  <si>
    <t>ТССЦ-301-1521
Приказ Минстроя России от 05.05.15 №337/пр</t>
  </si>
  <si>
    <t>Унитаз-компакт &lt;Комфорт&gt;</t>
  </si>
  <si>
    <t>прайс №31</t>
  </si>
  <si>
    <t>Унитаз напольный с бачком Gala Blue 10062 (базовая ц.20860,00*1,02/1,2/6,6)</t>
  </si>
  <si>
    <t>ТЕР17-01-005-04
Приказ Минстроя России от 05.05.15 №337/пр</t>
  </si>
  <si>
    <t>Установка раковин</t>
  </si>
  <si>
    <t>0,899
0,007</t>
  </si>
  <si>
    <t>ТССЦ-301-0572
Приказ Минстроя России от 05.05.15 №337/пр</t>
  </si>
  <si>
    <t>Раковины стальные эмалированные</t>
  </si>
  <si>
    <t>прайс №32</t>
  </si>
  <si>
    <t>Раковина для инвалидов Gala Blue 10060 64 см (базовая ц.6160,00*1,02/1,2/6,6)</t>
  </si>
  <si>
    <t>ТЕР17-01-002-03
Приказ Минстроя России от 05.05.15 №337/пр</t>
  </si>
  <si>
    <t>Установка смесителей</t>
  </si>
  <si>
    <t>ТССЦ-301-1527
Приказ Минстроя России от 05.05.15 №337/пр</t>
  </si>
  <si>
    <t>Смеситель латунный с гальванопокрытием для мойки настольный, с верхней камерой смешения</t>
  </si>
  <si>
    <t>ТССЦ-301-0631
Приказ Минстроя России от 05.05.15 №337/пр</t>
  </si>
  <si>
    <t>Смесители для умывальников СМ-УМ-НЛ медицинских, настенные локтевые, с комбинированной сеткой</t>
  </si>
  <si>
    <t>22,176
0,288</t>
  </si>
  <si>
    <t>34,496
0,448</t>
  </si>
  <si>
    <t>ТССЦ-301-0903
Приказ Минстроя России от 05.05.15 №337/пр</t>
  </si>
  <si>
    <t>Унитазы полуфарфоровые и фарфоровые УНТД и УНТПД детские без цельноотлитой полочки с сидением, креплением, с прямым или косым выпуском</t>
  </si>
  <si>
    <t>ТЕР17-01-005-01
Приказ Минстроя России от 05.05.15 №337/пр</t>
  </si>
  <si>
    <t>Установка моек на одно отделение</t>
  </si>
  <si>
    <t>1,732
0,013</t>
  </si>
  <si>
    <t>ТССЦ-301-0494
Приказ Минстроя России от 05.05.15 №337/пр</t>
  </si>
  <si>
    <t>Мойки стальные эмалированные на одно отделение с одной чашей с креплениями МСК размером 500х500х198</t>
  </si>
  <si>
    <t>ТССЦ-301-0492
Приказ Минстроя России от 05.05.15 №337/пр</t>
  </si>
  <si>
    <t>Мойки из нержавеющей стали на одно отделение с одной круглой или прямоугольной чашей, со сливной доской, с креплениями МНДШ (ВН), МНДКШ (ВН) со смесителем (с кнопочным переключателем), с пластмассовым бутылочным сифоном, латунным выпуском</t>
  </si>
  <si>
    <t>ТЕР17-01-001-12
Приказ Минстроя России от 05.05.15 №337/пр</t>
  </si>
  <si>
    <t>Установка умывальников одиночных без подводки воды</t>
  </si>
  <si>
    <t>30,153
0,247</t>
  </si>
  <si>
    <t>ТССЦ-301-0630
Приказ Минстроя России от 05.05.15 №337/пр</t>
  </si>
  <si>
    <t>Смесители для умывальников СМ-УМ с фарфоровым корпусом, с аэратором</t>
  </si>
  <si>
    <t>33,327
0,273</t>
  </si>
  <si>
    <t>ТССЦ-301-0825
Приказ Минстроя России от 05.05.15 №337/пр</t>
  </si>
  <si>
    <t>Умывальники полуфарфоровые и фарфоровые с кронштейнами, сифоном бутылочным латунным и выпуском, овальные со скрытыми установочными поверхностями без спинки размером 550х480х150 мм</t>
  </si>
  <si>
    <t>ТССЦ-301-0819
Приказ Минстроя России от 05.05.15 №337/пр</t>
  </si>
  <si>
    <t>Умывальники полуфарфоровые и фарфоровые с краном настольным, кронштейнами, сифоном бутылочным латунным и выпуском, для детских учреждений размером 450х330х150 мм</t>
  </si>
  <si>
    <t>ТЕР17-01-001-18
Приказ Минстроя России от 05.05.15 №337/пр</t>
  </si>
  <si>
    <t>Установка поддонов душевых чугунных и стальных мелких</t>
  </si>
  <si>
    <t>11,979
0,253</t>
  </si>
  <si>
    <t>ТССЦ-301-0624
Приказ Минстроя России от 05.05.15 №337/пр</t>
  </si>
  <si>
    <t>Смесители для душевых установок СМ-Д-ШЛ с душевой сеткой на гибком шланге</t>
  </si>
  <si>
    <t>Установка смесителей (для ванны моечной двухсекционной, рукомойника настенного и ванны моечной односекционной (поз. 1, 3, 7 раздел ТХ)</t>
  </si>
  <si>
    <t>3 квартал 2019 года 18,787,0218,784,07</t>
  </si>
  <si>
    <t>3 квартал 2019 года 18,787,2818,782,81</t>
  </si>
  <si>
    <t>3 квартал 2019 года 18,787,8418,783,02</t>
  </si>
  <si>
    <t>3 квартал 2019 года 18,786,5118,785,34</t>
  </si>
  <si>
    <t>3 квартал 2019 года 18,788,5118,784,54</t>
  </si>
  <si>
    <t>3 квартал 2019 года 18,787,8818,785,47</t>
  </si>
  <si>
    <t>3 квартал 2019 года1,47</t>
  </si>
  <si>
    <t>3 квартал 2019 года5,4</t>
  </si>
  <si>
    <t>3 квартал 2019 года 18,788,5618,784,54</t>
  </si>
  <si>
    <t>3 квартал 2019 года4,57</t>
  </si>
  <si>
    <t>3 квартал 2019 года 18,789,5618,787,24</t>
  </si>
  <si>
    <t>3 квартал 2019 года7,28</t>
  </si>
  <si>
    <t>3 квартал 2019 года 18,785,7218,784,73</t>
  </si>
  <si>
    <t>3 квартал 2019 года6,17</t>
  </si>
  <si>
    <t>3 квартал 2019 года 18,787,118,785,86</t>
  </si>
  <si>
    <t>3 квартал 2019 года3,63</t>
  </si>
  <si>
    <t>3 квартал 2019 года 18,788,5818,785,17</t>
  </si>
  <si>
    <t>3 квартал 2019 года5,25</t>
  </si>
  <si>
    <t>3 квартал 2019 года 18,788,4418,783,68</t>
  </si>
  <si>
    <t>3 квартал 2019 года 18,78418,788,05</t>
  </si>
  <si>
    <t>3 квартал 2019 года8,11</t>
  </si>
  <si>
    <t>3 квартал 2019 года8,39</t>
  </si>
  <si>
    <t>3 квартал 2019 года8,1</t>
  </si>
  <si>
    <t>3 квартал 2019 года 18,788,5318,782,26</t>
  </si>
  <si>
    <t>3 квартал 2019 года2,23</t>
  </si>
  <si>
    <t>3 квартал 2019 года1,82</t>
  </si>
  <si>
    <t>3 квартал 2019 года 18,788,5118,785,05</t>
  </si>
  <si>
    <t>3 квартал 2019 года8,42</t>
  </si>
  <si>
    <t>3 квартал 2019 года5,1</t>
  </si>
  <si>
    <t>3 квартал 2019 года 18,788,5318,783,37</t>
  </si>
  <si>
    <t>3 квартал 2019 года 4,0718,787,0218,78%=128%=83</t>
  </si>
  <si>
    <t>3 квартал 2019 года 2,8118,787,2818,78%=128%=83</t>
  </si>
  <si>
    <t>3 квартал 2019 года 3,0218,787,8418,78%=128%=83</t>
  </si>
  <si>
    <t>3 квартал 2019 года 5,3418,786,5118,78%=128%=83</t>
  </si>
  <si>
    <t>3 квартал 2019 года 4,5418,788,5118,78%=128%=83</t>
  </si>
  <si>
    <t>3 квартал 2019 года 5,4718,787,8818,78%=90%=85</t>
  </si>
  <si>
    <t>3 квартал 2019 года 1,47%=0%=0</t>
  </si>
  <si>
    <t>3 квартал 2019 года 5,4%=0%=0</t>
  </si>
  <si>
    <t>3 квартал 2019 года 4,5418,788,5618,78%=128%=83</t>
  </si>
  <si>
    <t>3 квартал 2019 года 4,57%=0%=0</t>
  </si>
  <si>
    <t>3 квартал 2019 года 7,2418,789,5618,78%=128%=83</t>
  </si>
  <si>
    <t>3 квартал 2019 года 7,28%=0%=0</t>
  </si>
  <si>
    <t>3 квартал 2019 года 4,7318,785,7218,78%=80%=60</t>
  </si>
  <si>
    <t>3 квартал 2019 года 6,17%=0%=0</t>
  </si>
  <si>
    <t>3 квартал 2019 года 5,8618,787,118,78%=128%=83</t>
  </si>
  <si>
    <t>3 квартал 2019 года 3,63%=0%=0</t>
  </si>
  <si>
    <t>3 квартал 2019 года 5,1718,788,5818,78%=128%=83</t>
  </si>
  <si>
    <t>3 квартал 2019 года 5,25%=0%=0</t>
  </si>
  <si>
    <t>3 квартал 2019 года 3,6818,788,4418,78%=128%=83</t>
  </si>
  <si>
    <t>3 квартал 2019 года 8,0518,78418,78%=128%=83</t>
  </si>
  <si>
    <t>3 квартал 2019 года 8,11%=0%=0</t>
  </si>
  <si>
    <t>3 квартал 2019 года 8,39%=0%=0</t>
  </si>
  <si>
    <t>3 квартал 2019 года 8,1%=0%=0</t>
  </si>
  <si>
    <t>3 квартал 2019 года 2,2618,788,5318,78%=128%=83</t>
  </si>
  <si>
    <t>3 квартал 2019 года 2,23%=0%=0</t>
  </si>
  <si>
    <t>3 квартал 2019 года 1,82%=0%=0</t>
  </si>
  <si>
    <t>3 квартал 2019 года 5,0518,788,5118,78%=128%=83</t>
  </si>
  <si>
    <t>3 квартал 2019 года 8,42%=0%=0</t>
  </si>
  <si>
    <t>3 квартал 2019 года 5,1%=0%=0</t>
  </si>
  <si>
    <t>3 квартал 2019 года 3,3718,788,5318,78%=128%=83</t>
  </si>
  <si>
    <t>Раздел 1. Оборудование шкафа ШТС</t>
  </si>
  <si>
    <t>ТЕРм08-03-572-06
Приказ Минстроя России от 05.05.15 №337/пр</t>
  </si>
  <si>
    <t>Блок управления шкафного исполнения или распределительный пункт (шкаф), устанавливаемый: на полу, высота и ширина до 2000х1000 мм</t>
  </si>
  <si>
    <t>3,49
0,3</t>
  </si>
  <si>
    <t>прайс №71</t>
  </si>
  <si>
    <t>Напольный телекоммуникационный шкаф IPP 43.60.100 P  (базовая ц.54385,02*1,02/1,2/6,6)</t>
  </si>
  <si>
    <t>ТЕРм11-04-008-01
Приказ Минстроя России от 05.05.15 №337/пр</t>
  </si>
  <si>
    <t>Съемные и выдвижные блоки (модули, ячейки, ТЭЗ), масса: до 5 кг</t>
  </si>
  <si>
    <t>прайс №83</t>
  </si>
  <si>
    <t>Потолочный вентиляторный модуль с термостатом, 2 вентилятора TRFA-MICR-2F-RAL9004 (базовая ц.10730*1,02/1,2/6,6)</t>
  </si>
  <si>
    <t>ТЕРм10-06-037-13
Приказ Минстроя России от 05.05.15 №337/пр</t>
  </si>
  <si>
    <t>Крышка декоративная и другие мелкие изделия (без присоединения проводов)</t>
  </si>
  <si>
    <t>прайс №73</t>
  </si>
  <si>
    <t>Органайзер двусторонний с крышкой_x000D_
44х483х226 1U WMPSE (базовая ц.4853*1,02/1,2/6,6)</t>
  </si>
  <si>
    <t>прайс №57</t>
  </si>
  <si>
    <t>Бокс оптический FMT2 (базовая ц.9481,75*1,02/1,2/6,6)</t>
  </si>
  <si>
    <t>ТЕРм11-01-001-04
Приказ Минстроя России от 05.05.15 №337/пр</t>
  </si>
  <si>
    <t>Конструкции для установки приборов, масса: до 5 кг</t>
  </si>
  <si>
    <t>4,12
0,48</t>
  </si>
  <si>
    <t>ТССЦ-101-2217
Приказ Минстроя России от 05.05.15 №337/пр</t>
  </si>
  <si>
    <t>Сталь листовая горячекатаная марки Ст3 толщиной 6-8 мм</t>
  </si>
  <si>
    <t>ТССЦ-101-2257
Приказ Минстроя России от 05.05.15 №337/пр</t>
  </si>
  <si>
    <t>Сталь швеллерная, марки Ст3, перфорированная ШП 60х35 мм</t>
  </si>
  <si>
    <t>прайс №60</t>
  </si>
  <si>
    <t>Держатель сплайс-пластин FSTHE (базовая ц.1826,65*1,02/1,2/6,6)</t>
  </si>
  <si>
    <t>прайс №86</t>
  </si>
  <si>
    <t>Сплайс-пластины FST6 (базовая ц.2274,8*1,02/1,2/6,6)</t>
  </si>
  <si>
    <t>прайс №74</t>
  </si>
  <si>
    <t>Панель для 6 SC симплексных одномодовых_x000D_
оптических адаптеров FAP6WBUSCZ (базовая ц.6412*1,02/1,2/6,6)</t>
  </si>
  <si>
    <t>ТЕРм10-06-050-01
Приказ Минстроя России от 05.05.15 №337/пр</t>
  </si>
  <si>
    <t>Прокладка, проверка затухания и ввод ШСС в УССЛК</t>
  </si>
  <si>
    <t>100 м шнура</t>
  </si>
  <si>
    <t>прайс №78</t>
  </si>
  <si>
    <t>Пигтейл оптический SC, 50/125 FPTSC51M (базовая ц.64,28*1,02/1,2/6,6)</t>
  </si>
  <si>
    <t>ТЕРм10-02-016-03
Приказ Минстроя России от 05.05.15 №337/пр</t>
  </si>
  <si>
    <t>Коммутатор диспетчерской или директорской связи с усилительным устройством и стативом, емкость: до 25 номеров</t>
  </si>
  <si>
    <t>1 номер</t>
  </si>
  <si>
    <t>3,38
0,13</t>
  </si>
  <si>
    <t>прайс №66</t>
  </si>
  <si>
    <t>Коммутатор Catalyst 3750-48TS (базовая ц.8500*1,02/1,2/6,6)</t>
  </si>
  <si>
    <t>прайс №75</t>
  </si>
  <si>
    <t>Панель розеточная на 9 розеток 60A-61-01-09GY (базовая ц.3336,88*1,02/1,2/6,6)</t>
  </si>
  <si>
    <t>прайс №61</t>
  </si>
  <si>
    <t>Источник бесперебойного питания SMT2200RMI2U (базовая ц.94280*1,02/1,2/6,6)</t>
  </si>
  <si>
    <t>прайс №88</t>
  </si>
  <si>
    <t>Трансивер 1000-MB ports, 1310 nm SM 9/125, LC_x000D_
дупдекс Cisco GLC-BX-U (базовая ц.34409*1,02/1,2/6,6)</t>
  </si>
  <si>
    <t>прайс №76</t>
  </si>
  <si>
    <t>Патчкорд 1310 nm SM 9/125, LC-SC дуплекс LAN-2LC-2SC/SU-3.0 (базовая ц.670,54*1,02/1,2/6,6)</t>
  </si>
  <si>
    <t>21,63
2,52</t>
  </si>
  <si>
    <t>прайс №77</t>
  </si>
  <si>
    <t>Патч-панель тип 110 P110B1004R2Y (базовая ц.6711,6*1,02/1,2/6,6)</t>
  </si>
  <si>
    <t>прайс №63</t>
  </si>
  <si>
    <t>Кабельный менеджер CMPHF2 (базовая ц.3762*1,02/1,2/6,6)</t>
  </si>
  <si>
    <t>прайс №58</t>
  </si>
  <si>
    <t>Вилка RJ-45 (RJ45/5) (20шт) (упаковка из 20_x000D_
штук 17762) (базовая ц.120/20*1,02/1,2/6,6)</t>
  </si>
  <si>
    <t>уп</t>
  </si>
  <si>
    <t>Базовый блок мини-АТС KX-NCP500RU (базовая ц.16900*1,02/1,2/6,6)</t>
  </si>
  <si>
    <t>прайс №79</t>
  </si>
  <si>
    <t>Плата 4 гибридных внутренних линий KX-NCP1170XJ (базовая ц.12500*1,02/1,2/6,6)</t>
  </si>
  <si>
    <t>прайс №80</t>
  </si>
  <si>
    <t>Плата ISDN PRI KX-NCP1290СJ (базовая ц.22554*1,02/1,2/6,6)</t>
  </si>
  <si>
    <t>прайс №67</t>
  </si>
  <si>
    <t>Конвертер IP/СПВ SKS-GW-IP-R (базовая ц.33000*1,02/1,2/6,6)</t>
  </si>
  <si>
    <t>прайс №89</t>
  </si>
  <si>
    <t>Усилитель звука РТС-2000 УМ (базовая ц.31481,66*1,02/1,2/6,6)</t>
  </si>
  <si>
    <t>Раздел 2. Периферийное оборудование</t>
  </si>
  <si>
    <t>СКС</t>
  </si>
  <si>
    <t>ТЕРм10-02-030-01
Приказ Минстроя России от 05.05.15 №337/пр</t>
  </si>
  <si>
    <t>Аппарат телефонный системы ЦБ или АТС: настольный</t>
  </si>
  <si>
    <t>прайс №85</t>
  </si>
  <si>
    <t>Системный телефон KX-DT321RU (базовая ц.3739*1,02/1,2/6,6)</t>
  </si>
  <si>
    <t>прайс №87</t>
  </si>
  <si>
    <t>Телефонный аппарат KX-TS2350RUB (базовая ц.1090*1,02/1,2/6,6)</t>
  </si>
  <si>
    <t>ТЕРм08-02-412-01
Приказ Минстроя России от 05.05.15 №337/пр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</si>
  <si>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</si>
  <si>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17,96
0,04</t>
  </si>
  <si>
    <t>ТССЦ-501-1930
Приказ Минстроя России от 05.05.15 №337/пр</t>
  </si>
  <si>
    <t>Кабель (витая пара) UTP 2x2x0,52 категория 5е</t>
  </si>
  <si>
    <t>Розетка штепсельная: утопленного типа при скрытой проводке</t>
  </si>
  <si>
    <t>4,2672
0,0042</t>
  </si>
  <si>
    <t>прайс №84</t>
  </si>
  <si>
    <t>Розетка RJ45 встраиваемая (базовая ц.266,63*1,02/1,2/6,6)</t>
  </si>
  <si>
    <t>Розетка RJ12 встраиваемая (базовая ц.27*1,02/1,2/6,6)</t>
  </si>
  <si>
    <t>Оборудование кабельного телевещания</t>
  </si>
  <si>
    <t>Шкаф (пульт) управления навесной, высота, ширина и глубина: до 600х600х350 мм</t>
  </si>
  <si>
    <t>прайс №69</t>
  </si>
  <si>
    <t>Корпус шкафа 400х400х210 MES 40.40.21 (базовая ц.4716,46*1,02/1,2/6,6)</t>
  </si>
  <si>
    <t>ТЕРм10-08-003-05
Приказ Минстроя России от 05.05.15 №337/пр</t>
  </si>
  <si>
    <t>Устройство оптико-(фото)электрическое: прибор оптико-электрический в одноблочном исполнении</t>
  </si>
  <si>
    <t>прайс №72</t>
  </si>
  <si>
    <t>Оптический преобразователь кабельного_x000D_
телевидения Lambda PRO70 (базовая ц.8130*1,02/1,2/6,6)</t>
  </si>
  <si>
    <t>ТЕРм10-01-051-33
Приказ Минстроя России от 05.05.15 №337/пр</t>
  </si>
  <si>
    <t>Разделка и включение кабеля или провода однопарного: высокочастотного или низкочастотного экранированного</t>
  </si>
  <si>
    <t>10 концов кабеля</t>
  </si>
  <si>
    <t>прайс №59</t>
  </si>
  <si>
    <t>Делитель телевизионного сигнала на 4 PLFP4++ (базовая ц.413,6*1,02/1,2/6,6)</t>
  </si>
  <si>
    <t>прайс №56</t>
  </si>
  <si>
    <t>F-коннекторы RG6 Hyperline (базовая ц.22,91*1,02/1,2/6,6)</t>
  </si>
  <si>
    <t>прайс №55</t>
  </si>
  <si>
    <t>F-коннекторы RG11 Hyperline (базовая ц.35*1,02/1,2/6,6)</t>
  </si>
  <si>
    <t>18,865
0,07</t>
  </si>
  <si>
    <t>прайс №62</t>
  </si>
  <si>
    <t>Кабели коаксиальные магистральные RG 6 (базовая ц.17,2125*1,02/1,2/6,6)</t>
  </si>
  <si>
    <t>ТССЦ-501-1846
Приказ Минстроя России от 05.05.15 №337/пр</t>
  </si>
  <si>
    <t>Кабели коаксиальные магистральные RG 11</t>
  </si>
  <si>
    <t>Оборудование радиовещания</t>
  </si>
  <si>
    <t>ТССЦ-503-0725
Приказ Минстроя России от 05.05.15 №337/пр</t>
  </si>
  <si>
    <t>Коробка универсальная марки УК-2П</t>
  </si>
  <si>
    <t>ТССЦ-503-0725
применительно
Приказ Минстроя России от 05.05.15 №337/пр</t>
  </si>
  <si>
    <t>Коробка универсальная марки УК-2П (Ограничительная коробка УК-2C)</t>
  </si>
  <si>
    <t>5,184
0,0045</t>
  </si>
  <si>
    <t>ТССЦ-503-0466
Приказ Минстроя России от 05.05.15 №337/пр</t>
  </si>
  <si>
    <t>Радиорозетка РПВ-2</t>
  </si>
  <si>
    <t>11,225
0,025</t>
  </si>
  <si>
    <t>ТССЦ-502-1044
Приказ Минстроя России от 05.05.15 №337/пр</t>
  </si>
  <si>
    <t>Провода связи с двумя параллельно уложенными жилами диаметром 1,2 мм, с полиэтиленовой изоляцией и с общей оболочкой из светостабилизированного полиэтилена марки ПРППМ сечением 2х1,2 мм2</t>
  </si>
  <si>
    <t>прайс №82</t>
  </si>
  <si>
    <t>Провод  ПРППМ 2х0,6 (базовая ц.7,56*1,02/1,2/6,6)</t>
  </si>
  <si>
    <t>Сигнализация МГН</t>
  </si>
  <si>
    <t>ТЕРм10-04-101-10
Приказ Минстроя России от 05.05.15 №337/пр</t>
  </si>
  <si>
    <t>Ключ или кнопка на панели</t>
  </si>
  <si>
    <t>прайс №64</t>
  </si>
  <si>
    <t>Кнопка вызова КВТ-02 (базовая ц.1421*1,02/1,2/6,6)</t>
  </si>
  <si>
    <t>прайс №65</t>
  </si>
  <si>
    <t>Кнопка вызова со шнуром КВТ-01 (базовая ц.1501*1,02/1,2/6,6)</t>
  </si>
  <si>
    <t>ТЕРм08-01-081-01
Приказ Минстроя России от 05.05.15 №337/пр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</si>
  <si>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концов: до 2</t>
  </si>
  <si>
    <t>2,26
0,08</t>
  </si>
  <si>
    <t>прайс №70</t>
  </si>
  <si>
    <t>Лампа вызова КЛ-7.1T (базовая ц.1629*1,02/1,2/6,6)</t>
  </si>
  <si>
    <t>прайс №68</t>
  </si>
  <si>
    <t>Контроллер ПКК-2.02Т (базовая ц.3341*1,02/1,2/6,6)</t>
  </si>
  <si>
    <t>ТССЦ-103-2402
Приказ Минстроя России от 05.05.15 №337/пр</t>
  </si>
  <si>
    <t>Трубы гибкие гофрированные из самозатухающего ПВХ-пластиката легкого типа диаметром 16 мм</t>
  </si>
  <si>
    <t>ТЕРм08-02-409-02
Приказ Минстроя России от 05.05.15 №337/пр</t>
  </si>
  <si>
    <t>Труба винипластовая по установленным конструкциям, по стенам и колоннам с креплением скобами, диаметр: до 50 мм</t>
  </si>
  <si>
    <t>5,504
0,052</t>
  </si>
  <si>
    <t>ТССЦ-103-2441
Приказ Минстроя России от 05.05.15 №337/пр</t>
  </si>
  <si>
    <t>Трубы жесткие гладкие тяжелые из самозатухающего ПВХ (IP55) серии RIG, диаметром 40 мм</t>
  </si>
  <si>
    <t>3 квартал 2019 года 18,787,0218,785,61</t>
  </si>
  <si>
    <t>3 квартал 2019 года 18,788,418,7818,35</t>
  </si>
  <si>
    <t>3 квартал 2019 года 18,788,14</t>
  </si>
  <si>
    <t>3 квартал 2019 года 18,784,7518,785,84</t>
  </si>
  <si>
    <t>3 квартал 2019 года 18,7818,76</t>
  </si>
  <si>
    <t>3 квартал 2019 года 18,787,1418,783,92</t>
  </si>
  <si>
    <t>3 квартал 2019 года 18,783,63</t>
  </si>
  <si>
    <t>3 квартал 2019 года 18,787,1618,785,29</t>
  </si>
  <si>
    <t>3 квартал 2019 года3,08</t>
  </si>
  <si>
    <t>3 квартал 2019 года 18,784,1118,788,42</t>
  </si>
  <si>
    <t>3 квартал 2019 года 18,7818,72</t>
  </si>
  <si>
    <t>3 квартал 2019 года3,24</t>
  </si>
  <si>
    <t>3 квартал 2019 года2,43</t>
  </si>
  <si>
    <t>3 квартал 2019 года5,09</t>
  </si>
  <si>
    <t>3 квартал 2019 года 18,785,03</t>
  </si>
  <si>
    <t>3 квартал 2019 года 18,787,1518,789,05</t>
  </si>
  <si>
    <t>3 квартал 2019 года 18,786,3218,788,1</t>
  </si>
  <si>
    <t>3 квартал 2019 года 5,6118,787,0218,78%=95%=65</t>
  </si>
  <si>
    <t>3 квартал 2019 года 18,3518,788,418,78%=92%=65</t>
  </si>
  <si>
    <t>3 квартал 2019 года 8,1418,78%=100%=65</t>
  </si>
  <si>
    <t>3 квартал 2019 года 5,8418,784,7518,78%=80%=60</t>
  </si>
  <si>
    <t>3 квартал 2019 года 18,7618,78%=100%=65</t>
  </si>
  <si>
    <t>3 квартал 2019 года 3,9218,787,1418,78%=80%=60</t>
  </si>
  <si>
    <t>3 квартал 2019 года 3,6318,78%=80%=60</t>
  </si>
  <si>
    <t>3 квартал 2019 года 5,2918,787,1618,78%=95%=65</t>
  </si>
  <si>
    <t>3 квартал 2019 года 3,08%=0%=0</t>
  </si>
  <si>
    <t>3 квартал 2019 года 8,4218,784,1118,78%=80%=60</t>
  </si>
  <si>
    <t>3 квартал 2019 года 18,7218,78%=80%=60</t>
  </si>
  <si>
    <t>3 квартал 2019 года 3,24%=0%=0</t>
  </si>
  <si>
    <t>3 квартал 2019 года 2,43%=0%=0</t>
  </si>
  <si>
    <t>3 квартал 2019 года 5,09%=0%=0</t>
  </si>
  <si>
    <t>3 квартал 2019 года 5,0318,78%=92%=65</t>
  </si>
  <si>
    <t>3 квартал 2019 года 9,0518,787,1518,78%=95%=65</t>
  </si>
  <si>
    <t>3 квартал 2019 года 8,118,786,3218,78%=95%=65</t>
  </si>
  <si>
    <t xml:space="preserve">Раздел 1. </t>
  </si>
  <si>
    <t>ТЕРм10-08-003-03
Приказ Минстроя России от 05.05.15 №337/пр</t>
  </si>
  <si>
    <t>Устройство ультразвуковое: блок питания и контроля</t>
  </si>
  <si>
    <t>прайс №97</t>
  </si>
  <si>
    <t>Блок индикации Рубеж-БИ  (базовая ц.7435*1,02/1,2/6,6)</t>
  </si>
  <si>
    <t>ТЕРм10-02-016-06
Приказ Минстроя России от 05.05.15 №337/пр</t>
  </si>
  <si>
    <t>Отдельно устанавливаемый: преобразователь или блок питания</t>
  </si>
  <si>
    <t>30,3
1,32</t>
  </si>
  <si>
    <t>прайс №105</t>
  </si>
  <si>
    <t>Источник вторичного электропитания_x000D_
резервированный адресный ИВЭПР 12/2 RSR 2x7  (базовая ц.2525*1,02/1,2/6,6)</t>
  </si>
  <si>
    <t>прайс №104</t>
  </si>
  <si>
    <t>Источник вторичного электропитания_x000D_
резервированный адресный ИВЭПР 12/2 RSR 1x7  (базовая ц.1971*1,02/1,2/6,6)</t>
  </si>
  <si>
    <t>ТЕРм08-01-121-01
Приказ Минстроя России от 05.05.15 №337/пр</t>
  </si>
  <si>
    <t>Аккумулятор кислотный стационарный, тип: С-1, СК-1</t>
  </si>
  <si>
    <t>ТССЦ-509-1810
Приказ Минстроя России от 05.05.15 №337/пр</t>
  </si>
  <si>
    <t>Батарея аккумуляторная АКБ-7 12В/7 А/ч</t>
  </si>
  <si>
    <t>прайс №95</t>
  </si>
  <si>
    <t>Аккумуляторная батарея 17 Ач PTK-BATTERY 12-17  (базовая ц.1972,17*1,02/1,2/6,6)</t>
  </si>
  <si>
    <t>ТЕРм10-08-002-02
Приказ Минстроя России от 05.05.15 №337/пр</t>
  </si>
  <si>
    <t>Извещатель ПС автоматический: дымовой, фотоэлектрический, радиоизотопный, световой в нормальном исполнении</t>
  </si>
  <si>
    <t>прайс №100</t>
  </si>
  <si>
    <t>Извещатель пожарный дымовой адресно-_x000D_
аналоговый ИП 212-64 (базовая ц.974*1,02/1,2/6,6)</t>
  </si>
  <si>
    <t>ТЕРм10-08-002-01
Приказ Минстроя России от 05.05.15 №337/пр</t>
  </si>
  <si>
    <t>Извещатель ПС автоматический: тепловой электро-контактный, магнитоконтактный в нормальном исполнении</t>
  </si>
  <si>
    <t>прайс №102</t>
  </si>
  <si>
    <t>Извещатель пожарный тепловой адресно-_x000D_
аналоговый ИП 101-29-PR  (базовая ц.845*1,02/1,2/6,6)</t>
  </si>
  <si>
    <t>прайс №101</t>
  </si>
  <si>
    <t>Извещатель пожарный ручной адресный ИПР 513-11  (базовая ц.681*1,02/1,2/6,6)</t>
  </si>
  <si>
    <t>ТЕРм08-03-593-10
Приказ Минстроя России от 05.05.15 №337/пр</t>
  </si>
  <si>
    <t>Световые настенные указатели</t>
  </si>
  <si>
    <t>45,5648
0,116</t>
  </si>
  <si>
    <t>прайс №121</t>
  </si>
  <si>
    <t>Оповещатель световой “ВЫХОД” ОПОП 1-8М  (базовая ц.195*1,02/1,2/6,6)</t>
  </si>
  <si>
    <t>ТЕРм10-04-101-07
Приказ Минстроя России от 05.05.15 №337/пр</t>
  </si>
  <si>
    <t>Громкоговоритель или звуковая колонка: в помещении</t>
  </si>
  <si>
    <t>прайс №116</t>
  </si>
  <si>
    <t>Оповещатель звуковой ОПОП 2-35  (базовая ц.305*1,02/1,2/6,6)</t>
  </si>
  <si>
    <t>ТССЦ-509-7278
применительно
Приказ Минстроя России от 05.05.15 №337/пр</t>
  </si>
  <si>
    <t>Оповещатель комбинированный светозвуковой МАЯК 24КП (Оповещатель стробоскопический Маяк-24-СТ)</t>
  </si>
  <si>
    <t>ТЕРм10-08-001-11
Приказ Минстроя России от 05.05.15 №337/пр</t>
  </si>
  <si>
    <t>Устройства промежуточные на количество лучей: 10</t>
  </si>
  <si>
    <t>прайс №93</t>
  </si>
  <si>
    <t>Адресный релейный модуль РМ-2  (базовая ц.1172*1,02/1,2/6,6)</t>
  </si>
  <si>
    <t>прайс №94</t>
  </si>
  <si>
    <t>Адресный релейный модуль с контролем_x000D_
целостности цепи РМ-4К  (базовая ц.2181,94*1,02/1,2/6,6)</t>
  </si>
  <si>
    <t>2,752
0,026</t>
  </si>
  <si>
    <t>12,572
0,028</t>
  </si>
  <si>
    <t>1,617
0,006</t>
  </si>
  <si>
    <t>прайс №107</t>
  </si>
  <si>
    <t>Кабель симметричной парной скрутки, сеч._x000D_
1х2х0,35 мм2 Лоутокс 20нг(А)-_x000D_
FRLSLTx  (базовая ц.51,84*1,02/1,2/6,6)</t>
  </si>
  <si>
    <t>прайс №108</t>
  </si>
  <si>
    <t>Кабель симметричной парной скрутки, сеч._x000D_
1х2х0,5 мм2 Лоутокс 20нг(А)-_x000D_
FRLSLTx  (базовая ц.63,11*1,02/1,2/6,6)</t>
  </si>
  <si>
    <t>прайс №109</t>
  </si>
  <si>
    <t>Кабель симметричной парной скрутки, сеч._x000D_
1х2х0,75 мм2 Лоутокс 20нг(А)-_x000D_
FRLSLTx  (базовая ц.77,06*1,02/1,2/6,6)</t>
  </si>
  <si>
    <t>прайс №110</t>
  </si>
  <si>
    <t>Кабель симметричной парной скрутки, сеч._x000D_
2х2х0,2 мм2 Лоутокс 20нг(А)-_x000D_
FRLSLTx  (базовая ц.39,3*1,02/1,2/6,6)</t>
  </si>
  <si>
    <t>прайс №111</t>
  </si>
  <si>
    <t>Кабель огнестойкий КунРс Внг(А)-FRLSLTx NxS 3х1,5  (базовая ц.265,1*1,02/1,2/6,6)</t>
  </si>
  <si>
    <t>ТССЦ-509-0584
Приказ Минстроя России от 05.05.15 №337/пр</t>
  </si>
  <si>
    <t>Резисторы</t>
  </si>
  <si>
    <t>ТЕРм08-02-390-01
Приказ Минстроя России от 05.05.15 №337/пр</t>
  </si>
  <si>
    <t>Короба пластмассовые: шириной до 40 мм</t>
  </si>
  <si>
    <t>16,29
0,01</t>
  </si>
  <si>
    <t>ТЕРм08-02-399-01
Приказ Минстроя России от 05.05.15 №337/пр</t>
  </si>
  <si>
    <t>Провод в коробах, сечением: до 6 мм2</t>
  </si>
  <si>
    <t>6,909
0,0245</t>
  </si>
  <si>
    <t>ТССЦ-509-1834
Приказ Минстроя России от 05.05.15 №337/пр</t>
  </si>
  <si>
    <t>Кабель-канал (короб) "Электропласт" 40x25 мм</t>
  </si>
  <si>
    <t>разное</t>
  </si>
  <si>
    <t>прайс №103</t>
  </si>
  <si>
    <t>Изолятор шлейфа ИЗ  (базовая ц.427*1,02/1,2/6,6)</t>
  </si>
  <si>
    <t>1,13
0,04</t>
  </si>
  <si>
    <t>прайс №117</t>
  </si>
  <si>
    <t>Программатор адресных устройств ПКУ-1  (базовая ц.3631,27*1,02/1,2/6,6)</t>
  </si>
  <si>
    <t>прайс №118</t>
  </si>
  <si>
    <t>Оптический тестер ОТ-1  (базовая ц.640*1,02/1,2/6,6)</t>
  </si>
  <si>
    <t>прайс №113</t>
  </si>
  <si>
    <t>Контактор Touch Memory, накладной JSB KTMn-11  (базовая ц.20,5*1,02/1,2/6,6)</t>
  </si>
  <si>
    <t>прайс №112</t>
  </si>
  <si>
    <t>Ключ электронный Touch Memory с_x000D_
держателем DS 1990A  (базовая ц.)</t>
  </si>
  <si>
    <t>4,74
0,58</t>
  </si>
  <si>
    <t>прайс №114</t>
  </si>
  <si>
    <t>Корпус металлический MES100.80.30  (базовая ц.12537*1,02/1,2/6,6)</t>
  </si>
  <si>
    <t>прайс №115</t>
  </si>
  <si>
    <t>Корпус металлический MES60.40.21  (базовая ц.4902*1,02/1,2/6,6)</t>
  </si>
  <si>
    <t>прайс №91</t>
  </si>
  <si>
    <t>DIN-рейка (35мм)  (базовая ц.851,8*1,02/1,2/6,6)</t>
  </si>
  <si>
    <t>прайс №90</t>
  </si>
  <si>
    <t>2-проводная клемма WAGO  (базовая ц.504/20*1,02/1,2/6,6)</t>
  </si>
  <si>
    <t>прайс №119</t>
  </si>
  <si>
    <t>Торцевая крышка для 2 - проводных клемм  (базовая ц.14,44*1,02/1,2/6,6)</t>
  </si>
  <si>
    <t>ТЕРм10-08-003-02
Приказ Минстроя России от 05.05.15 №337/пр</t>
  </si>
  <si>
    <t>Устройство ультразвуковое: прибор ультразвуковой в одноблочном исполнении</t>
  </si>
  <si>
    <t>прайс №120</t>
  </si>
  <si>
    <t>Прибор приемно-контрольный и управления_x000D_
охранно-пожарный адресный Рубеж-20П  (базовая ц.11217*1,02/1,2/6,6)</t>
  </si>
  <si>
    <t>10,1
0,44</t>
  </si>
  <si>
    <t>прайс №106</t>
  </si>
  <si>
    <t>Источник вторичного электропитания_x000D_
резервированный ИВЭПР 12/5 2x17  (базовая ц.4578*1,02/1,2/6,6)</t>
  </si>
  <si>
    <t>прайс №96</t>
  </si>
  <si>
    <t>Аккумуляторная батарея 18 Ач PTK-BATTERY 12-18  (базовая ц.3415,33*1,02/1,2/6,6)</t>
  </si>
  <si>
    <t>ТССЦ-509-1811
Приказ Минстроя России от 05.05.15 №337/пр</t>
  </si>
  <si>
    <t>Батарея аккумуляторная АКБ-12 12В/12 А/ч</t>
  </si>
  <si>
    <t>прайс №98</t>
  </si>
  <si>
    <t>Бокс резервного питания БР-12 2х12  (базовая ц.3728*1,02/1,2/6,6)</t>
  </si>
  <si>
    <t>ТЕРм10-08-001-12
Приказ Минстроя России от 05.05.15 №337/пр</t>
  </si>
  <si>
    <t>Устройства промежуточные на количество лучей: 5</t>
  </si>
  <si>
    <t>прайс №92</t>
  </si>
  <si>
    <t>Адресная метка на 1 линию АМ-1  (базовая ц.542*1,02/1,2/6,6)</t>
  </si>
  <si>
    <t>прайс №99</t>
  </si>
  <si>
    <t>Извещатель охранный магнитоконтактный ИО 102-2  (базовая ц.55,11*1,02/1,2/6,6)</t>
  </si>
  <si>
    <t>3 квартал 2019 года 18,784,1118,787,59</t>
  </si>
  <si>
    <t>3 квартал 2019 года 18,787,1418,784,82</t>
  </si>
  <si>
    <t>3 квартал 2019 года 18,781,45</t>
  </si>
  <si>
    <t>3 квартал 2019 года 18,784,1518,786,38</t>
  </si>
  <si>
    <t>3 квартал 2019 года 18,784,0818,786,46</t>
  </si>
  <si>
    <t>3 квартал 2019 года 18,787,1518,782,74</t>
  </si>
  <si>
    <t>3 квартал 2019 года5,08</t>
  </si>
  <si>
    <t>3 квартал 2019 года 18,784,1118,788,02</t>
  </si>
  <si>
    <t>3 квартал 2019 года6,98</t>
  </si>
  <si>
    <t>3 квартал 2019 года 18,784,4518,783,4</t>
  </si>
  <si>
    <t>3 квартал 2019 года 18,787,1618,784,63</t>
  </si>
  <si>
    <t>3 квартал 2019 года 18,784,1618,788,41</t>
  </si>
  <si>
    <t>3 квартал 2019 года 18,784,1118,787</t>
  </si>
  <si>
    <t>3 квартал 2019 года 7,5918,784,1118,78%=80%=60</t>
  </si>
  <si>
    <t>3 квартал 2019 года 4,8218,787,1418,78%=80%=60</t>
  </si>
  <si>
    <t>3 квартал 2019 года 1,4518,78%=95%=65</t>
  </si>
  <si>
    <t>3 квартал 2019 года 6,3818,784,1518,78%=80%=60</t>
  </si>
  <si>
    <t>3 квартал 2019 года 6,4618,784,0818,78%=80%=60</t>
  </si>
  <si>
    <t>3 квартал 2019 года 2,7418,787,1518,78%=95%=65</t>
  </si>
  <si>
    <t>3 квартал 2019 года 4,9318,78%=92%=65</t>
  </si>
  <si>
    <t>3 квартал 2019 года 5,08%=0%=0</t>
  </si>
  <si>
    <t>3 квартал 2019 года 8,0218,784,1118,78%=80%=60</t>
  </si>
  <si>
    <t>3 квартал 2019 года 6,98%=0%=0</t>
  </si>
  <si>
    <t>3 квартал 2019 года 3,418,784,4518,78%=95%=65</t>
  </si>
  <si>
    <t>3 квартал 2019 года 4,6318,787,1618,78%=95%=65</t>
  </si>
  <si>
    <t>3 квартал 2019 года 8,4118,784,1618,78%=80%=60</t>
  </si>
  <si>
    <t>3 квартал 2019 года 718,784,1118,78%=80%=60</t>
  </si>
  <si>
    <t>2,0328
0,0732</t>
  </si>
  <si>
    <t>ТССЦ-403-0104
Приказ Минстроя России от 05.05.15 №337/пр</t>
  </si>
  <si>
    <t>Плиты бетонные и цементно-песчаные для тротуаров, полов и облицовки, марки 300, толщина 35 мм</t>
  </si>
  <si>
    <t>прайс №33</t>
  </si>
  <si>
    <t>Тактильная плитка бетонная с конусообразными рифами 500х500х50 Желтый</t>
  </si>
  <si>
    <t>ТЕР11-01-038-02
Приказ Минстроя России от 05.05.15 №337/пр</t>
  </si>
  <si>
    <t>Устройство покрытий из плиток поливинилхлоридных на клее КН-2</t>
  </si>
  <si>
    <t>2,6307
0,0015</t>
  </si>
  <si>
    <t>ТССЦ-101-0567
Приказ Минстроя России от 05.05.15 №337/пр</t>
  </si>
  <si>
    <t>Плитки поливинилхлоридные прессованные &lt;Превинил&gt;, марки ВК для полов</t>
  </si>
  <si>
    <t>прайс №34</t>
  </si>
  <si>
    <t>Тактильная плитка ПВХ с конусообразными рифами 300х300 Желтый</t>
  </si>
  <si>
    <t>ТЕР15-06-003-01
Приказ Минстроя России от 05.05.15 №337/пр</t>
  </si>
  <si>
    <t>Оклейка стен поливинилхлоридной декоративно-отделочной самоклеющейся пленкой по штукатурке и бетону</t>
  </si>
  <si>
    <t>100 м2 оклеиваемой поверхности</t>
  </si>
  <si>
    <t>1,921
0,0002</t>
  </si>
  <si>
    <t>ТССЦ-101-1834
Приказ Минстроя России от 05.05.15 №337/пр</t>
  </si>
  <si>
    <t>Пленка поливинилхлоридная декоративно-отделочная самоклеющаяся марки ПДСПО-12</t>
  </si>
  <si>
    <t>1000 м2</t>
  </si>
  <si>
    <t>прайс №35</t>
  </si>
  <si>
    <t>Лента для контрастной маркировки ступеней, (желтая) 100 мм</t>
  </si>
  <si>
    <t>ТЕР17-01-002-05
Приказ Минстроя России от 05.05.15 №337/пр</t>
  </si>
  <si>
    <t>Установка туалетных полочек (прим. табличек)</t>
  </si>
  <si>
    <t>ТССЦ-301-0553
Приказ Минстроя России от 05.05.15 №337/пр</t>
  </si>
  <si>
    <t>Полочки туалетные П-Т стеклянные прямоугольные, на двух кронштейнах с гальванопокрытием, с ободком</t>
  </si>
  <si>
    <t>ТССЦ-101-6420
Приказ Минстроя России от 05.05.15 №337/пр</t>
  </si>
  <si>
    <t>Знак надомный несветовой размером 400x200 мм (прим.)</t>
  </si>
  <si>
    <t>3 квартал 2019 года4,47</t>
  </si>
  <si>
    <t>3 квартал 2019 года 18,785,8618,782,6</t>
  </si>
  <si>
    <t>3 квартал 2019 года 18,788,6518,782,62</t>
  </si>
  <si>
    <t>3 квартал 2019 года2,34</t>
  </si>
  <si>
    <t>3 квартал 2019 года 18,78418,788,22</t>
  </si>
  <si>
    <t>3 квартал 2019 года8,28</t>
  </si>
  <si>
    <t>3 квартал 2019 года2,12</t>
  </si>
  <si>
    <t>3 квартал 2019 года 4,47%=0%=0</t>
  </si>
  <si>
    <t>3 квартал 2019 года 2,618,785,8618,78%=123%=75</t>
  </si>
  <si>
    <t>3 квартал 2019 года 2,6218,788,6518,78%=105%=55</t>
  </si>
  <si>
    <t>3 квартал 2019 года 2,34%=0%=0</t>
  </si>
  <si>
    <t>3 квартал 2019 года 8,2218,78418,78%=128%=83</t>
  </si>
  <si>
    <t>3 квартал 2019 года 8,28%=0%=0</t>
  </si>
  <si>
    <t>3 квартал 2019 года 2,12%=0%=0</t>
  </si>
  <si>
    <t>Раздел 1. Оборудование</t>
  </si>
  <si>
    <t>Прайс №1 ТХ</t>
  </si>
  <si>
    <t>Контейнер для грязного белья   760х600х280  (базовая ц.21500,00*1,012/1,2/3,67)</t>
  </si>
  <si>
    <t>Тележка для перевозки белья   410 660 800  (базовая ц.12800,00*1,012/1,2/3,67)</t>
  </si>
  <si>
    <t>ТЕР17-01-001-11
применительно
Приказ Минстроя России от 05.05.15 №337/пр</t>
  </si>
  <si>
    <t>Установка ванн ножных и ручных</t>
  </si>
  <si>
    <t>6,172
0,038</t>
  </si>
  <si>
    <t>ТССЦ-301-1549
Приказ Минстроя России от 05.05.15 №337/пр</t>
  </si>
  <si>
    <t>Ванны ножные 480х320х285 мм, ТИ-49</t>
  </si>
  <si>
    <t>Стиральная машина  (базовая ц.270000,00*1,012/1,2/3,67)</t>
  </si>
  <si>
    <t>Сушильная машина  (базовая ц.200000,00*1,012/1,2/3,67)</t>
  </si>
  <si>
    <t>Гладильный стол  ЛГС- (базовая ц.260000,00*1,012/1,2/3,67)</t>
  </si>
  <si>
    <t>Каток гладильный  (базовая ц.172000,00*1,012/1,2/3,67)</t>
  </si>
  <si>
    <t>Прайс №2 ТХ</t>
  </si>
  <si>
    <t>Швейная машина  JACK JK-F4H-7  (базовая ц.18240,00*1,012/1,2/3,67)</t>
  </si>
  <si>
    <t>Прайс №3 ТХ</t>
  </si>
  <si>
    <t>Пылесос Philips FC8766  (базовая ц.11456,00*1,012/1,2/3,67)</t>
  </si>
  <si>
    <t>1,92
0,02</t>
  </si>
  <si>
    <t>Прайс №4 ТХ</t>
  </si>
  <si>
    <t>Электросушитель для рук PUFF 120 1.2кВт белый ABS пластик  (базовая ц.1620*1,012/1,2/3,67)</t>
  </si>
  <si>
    <t>Прайс №5 ТХ</t>
  </si>
  <si>
    <t>Печь микроволновая Hotpoint-Ariston MWHA 2011  (базовая ц.4220,00*1,012/1,2/3,67)</t>
  </si>
  <si>
    <t>5,2605
0,1211</t>
  </si>
  <si>
    <t>Прайс №6 ТХ</t>
  </si>
  <si>
    <t>Сушилка для посуды  (базовая ц.2400,00*1,012/1,2/3,67)</t>
  </si>
  <si>
    <t>Прайс №7 ТХ</t>
  </si>
  <si>
    <t>Сушилка для посуды навесная ПСТ-2  (базовая ц.16100*1,012/1,2/3,67)</t>
  </si>
  <si>
    <t>Прайс №8 ТХ</t>
  </si>
  <si>
    <t>Ларь для овощей ЛО-80/50 500 1500 1800  (базовая ц.15250,00*1,012/1,2/3,67)</t>
  </si>
  <si>
    <t>9,018
0,2076</t>
  </si>
  <si>
    <t>Прайс №10 ТХ</t>
  </si>
  <si>
    <t>Рукомойник настенный РН-400 400 310 140  (базовая ц.7796,00*1,012/1,2/3,67)</t>
  </si>
  <si>
    <t>Прайс №11 ТХ</t>
  </si>
  <si>
    <t>Стол производственный   600 600 870  (базовая ц.3980,00*1,012/1,2/3,67)</t>
  </si>
  <si>
    <t>Прайс №12 ТХ</t>
  </si>
  <si>
    <t>Стол тепловой TS 10/GN 700 1000 850  (базовая ц.35790,00*1,012/1,2/3,67)</t>
  </si>
  <si>
    <t>Прайс №9 ТХ</t>
  </si>
  <si>
    <t>Подтоварник   ПК-6-2 (1000х600х300)  (базовая ц.7968,00*1,012/1,2/3,67)</t>
  </si>
  <si>
    <t>Весы товарные   716 456 840  (базовая ц.14750,00*1,012/1,2/3,67)</t>
  </si>
  <si>
    <t>Ванна моечная двухсекционная ВМП-6-2-5РН 1200 600 860  (базовая ц.29600,00*1,012/1,2/3,67)</t>
  </si>
  <si>
    <t>7,515
0,173</t>
  </si>
  <si>
    <t>Шкаф для посуды навесной ПНР-2Д 400 1000 700  (базовая ц.23600,00*1,012/1,2/3,67)</t>
  </si>
  <si>
    <t>Стол-тумба СТК-2Д 760 1000 865  (базовая ц.39900,00*1,012/1,2/3,67)</t>
  </si>
  <si>
    <t>ТЕР17-01-001-14
Приказ Минстроя России от 05.05.15 №337/пр</t>
  </si>
  <si>
    <t>Установка умывальников одиночных: с подводкой холодной и горячей воды</t>
  </si>
  <si>
    <t>12,99
0,078</t>
  </si>
  <si>
    <t>Ванна моечная односекционная ВМП-6-1-5РН 600 635 860  (базовая ц.18900,00*1,012/1,2/3,67)</t>
  </si>
  <si>
    <t>Моноблок среднетемпературный MM109S 490 807 704  (базовая ц.45340,00*1,012/1,2/3,67)</t>
  </si>
  <si>
    <t>Холодильная камера (сборная) КХН-4,41 1360 1950 2200  (базовая ц.65650,00*1,012/1,2/3,67)</t>
  </si>
  <si>
    <t>10,521
0,2422</t>
  </si>
  <si>
    <t>Стол производственный без полки СПРП-6-5 600 1500 860  (базовая ц.1280,00*1,012/1,2/3,67)</t>
  </si>
  <si>
    <t>Картофелечистка. Загрузка - 17 кг. Производительность - 300 кг/час МКК-300-01 465 700 1125  (базовая ц.57500,00*1,012/1,2/3,67)</t>
  </si>
  <si>
    <t>Овощерезка. Производительность - 250 кг/час МКО-50 485 292 525  (базовая ц.46500,00*1,012/1,2/3,67)</t>
  </si>
  <si>
    <t>Протирочная машина МПР-350М-10 400 700 700  (базовая ц.37200,00*1,012/1,2/3,67)</t>
  </si>
  <si>
    <t>Весы электронные SW-5 260 287 137  (базовая ц.5600,00*1,012/1,2/3,67)</t>
  </si>
  <si>
    <t>Шкаф холодильный ШХ-05-01 700 690 2050  (базовая ц.66800,00*1,012/1,2/3,67)</t>
  </si>
  <si>
    <t>0,7515
0,0173</t>
  </si>
  <si>
    <t>Стол холодильный СХС-70-001 705 957 900  (базовая ц.77135,30*1,012/1,2/3,67)</t>
  </si>
  <si>
    <t>Мясорубка. Производительность - 300 кг/час МЭП-300Н 550 310 500  (базовая ц.44322,00*1,012/1,2/3,67)</t>
  </si>
  <si>
    <t>Машина кухонная универсальная УКМ-01 460 270 520  (базовая ц.169000,00*1,012/1,2/3,67)</t>
  </si>
  <si>
    <t>ТЕРм08-03-602-02
Приказ Минстроя России от 05.05.15 №337/пр</t>
  </si>
  <si>
    <t>Электроплита</t>
  </si>
  <si>
    <t>5,73
0,03</t>
  </si>
  <si>
    <t>Котел пищеварочный КПЭМ-160-ОР 1206 861 1223  (базовая ц.111967,00*1,012/1,2/3,67)</t>
  </si>
  <si>
    <t>Пароконвектомат ПКА-6-1/1ВМ2 856 930 807  (базовая ц.152471,00*1,012/1,2/3,67)</t>
  </si>
  <si>
    <t>Плита электрическая 6-комфорочная ЭПК-67П 1111 750 940  (базовая ц.52124,00*1,012/1,2/3,67)</t>
  </si>
  <si>
    <t>Кипятильник электрический  КЭН-50 355 685 391  (базовая ц.24817,00*1,012/1,2/3,67)</t>
  </si>
  <si>
    <t>Подставка под пароконвектомат   856 930 400  (базовая ц.14110,00*1,012/1,2/3,67)</t>
  </si>
  <si>
    <t>Шкаф для хлеба производственный из нержавеющей стали ШРХ-6-1РН 820 560 1800  (базовая ц.37682,00*1,012/1,2/3,67)</t>
  </si>
  <si>
    <t>Тележка для перевозки 3-х уровневая ТС-80 963 528 976  (базовая ц.18800,00*1,012/1,2/3,67)</t>
  </si>
  <si>
    <t>ТЕР17-01-001-02
Приказ Минстроя России от 05.05.15 №337/пр</t>
  </si>
  <si>
    <t>Установка ванн купальных: прямых стальных</t>
  </si>
  <si>
    <t>2,165
0,051</t>
  </si>
  <si>
    <t>ТССЦ-301-0052
Приказ Минстроя России от 05.05.15 №337/пр</t>
  </si>
  <si>
    <t>Ванны купальные прямобортные стальные эмалированные с 2-мя стальными подставками, с прокладками, уравнителем электрических потенциалов, с пластмассовыми выпуском, сифоном, переливной трубой и переливом ВСТ размером 1500х700х560 мм</t>
  </si>
  <si>
    <t>Ванна котломоечная ВМП-7-1 800 700 860  (базовая ц.24817,00*1,012/1,2/3,67)</t>
  </si>
  <si>
    <t>Стеллаж с решетчатыми полками СК-5-5 516 1500 1730  (базовая ц.25000,00*1,012/1,2/3,67)</t>
  </si>
  <si>
    <t>Бак для пищевых отходов   380 380 600  (базовая ц.850,00*1,012/1,2/3,67)</t>
  </si>
  <si>
    <t>Хлеборезка   430 370 155  (базовая ц.40800,00*1,012/1,2/3,67)</t>
  </si>
  <si>
    <t>26,3025
0,6055</t>
  </si>
  <si>
    <t>Стеллаж со сплошными полками СК 1500Х500 нержав 500 1500 1800  (базовая ц.25000,00*1,012/1,2/3,67)</t>
  </si>
  <si>
    <t>Шкаф для одежды ШРО-6-0 600 560 1800  (базовая ц.35800,00*1,012/1,2/3,67)</t>
  </si>
  <si>
    <t>Прайс №13 ТХ</t>
  </si>
  <si>
    <t>Стеллаж со сплошными полками   400 1000 2000  (базовая ц.6800,00*1,012/1,2/3,67)</t>
  </si>
  <si>
    <t>Стол письменный   750 1200 700  (базовая ц.4000,00*1,012/1,2/3,67)</t>
  </si>
  <si>
    <t>Стол письменный с ноутбуком + стул  (4000+27560+980)  (базовая ц.32540,00*1,012/1,2/3,67)</t>
  </si>
  <si>
    <t>Стол письменный с компьютером + стул   (4000+29800+980)  (базовая ц.34780,00*1,012/1,2/3,67)</t>
  </si>
  <si>
    <t>Стул офисный   425 430 745  (базовая ц.980,00*1,012/1,2/3,67)</t>
  </si>
  <si>
    <t>72,144
1,6608</t>
  </si>
  <si>
    <t>Шкаф для одежды   520 800 1850  (базовая ц.4800,00*1,012/1,2/3,67)</t>
  </si>
  <si>
    <t>Шкаф для одежды   490 560 1850  (базовая ц.4600,00*1,012/1,2/3,67)</t>
  </si>
  <si>
    <t>Шкаф для уборочного инвентаря   520 800 1850  (базовая ц.8000,00*1,012/1,2/3,67)</t>
  </si>
  <si>
    <t>Шкаф для уборочного инвентаря   490 560 1850  (базовая ц.7700,00*1,012/1,2/3,67)</t>
  </si>
  <si>
    <t>Шкаф для уборочного инвентаря   420 800 1900  (базовая ц.8500,00*1,012/1,2/3,67)</t>
  </si>
  <si>
    <t>Шкаф для детской одежды (2-х секционный)   420 600 1350  (базовая ц.6100,00*1,012/1,2/3,67)</t>
  </si>
  <si>
    <t>Скамья для одевания (под 2-х секционный шкаф)   280 600 250  (базовая ц.2000,00*1,012/1,2/3,67)</t>
  </si>
  <si>
    <t>Шкаф для детской одежды (5-и секционный)   420 1500 1350  (базовая ц.10200,00*1,012/1,2/3,67)</t>
  </si>
  <si>
    <t>Скамья для одевания (под 5-и секционный шкаф)   280 1500 250  (базовая ц.2200,00*1,012/1,2/3,67)</t>
  </si>
  <si>
    <t>Стеллаж для уличных игрушек   400 800 1500  (базовая ц.12000,00*1,012/1,2/3,67)</t>
  </si>
  <si>
    <t>Шкаф сушильный   500 800 2000  (базовая ц.14000,00*1,012/1,2/3,67)</t>
  </si>
  <si>
    <t>Шкаф одностворчатый для рабочей одежды   430 560 2350  (базовая ц.8200,00*1,012/1,2/3,67)</t>
  </si>
  <si>
    <t>Шкаф одностворчатый для рабочей одежды   500 580 2350  (базовая ц.7000,00*1,012/1,2/3,67)</t>
  </si>
  <si>
    <t>Стол 4-х местный 2-4 группа мебели на регулируемых ножках   600 1200 520  (базовая ц.3700,00*1,012/1,2/3,67)</t>
  </si>
  <si>
    <t>Стол 2-х местный 2-4 группа мебели на регулируемых ножках   600 600 520  (базовая ц.2500,00*1,012/1,2/3,67)</t>
  </si>
  <si>
    <t>Стул детский 2-4 группа мебели   450 270 340  (базовая ц.1020,00*1,012/1,2/3,67)</t>
  </si>
  <si>
    <t>21,7935
0,5017</t>
  </si>
  <si>
    <t>Шкаф-стеллаж двухсторонний   600 1000 1200  (базовая ц.12000,00*1,012/1,2/3,67)</t>
  </si>
  <si>
    <t>Стенка для игрушек   420 2700 1700  (базовая ц.16000,00*1,012/1,2/3,67)</t>
  </si>
  <si>
    <t>Спортивный уголок   420 1400 1500  (базовая ц.15600,00*1,012/1,2/3,67)</t>
  </si>
  <si>
    <t>Уголок природы   420 2820 700  (базовая ц.14000,00*1,012/1,2/3,67)</t>
  </si>
  <si>
    <t>Стеллаж для книг   360 800 1700  (базовая ц.6700,00*1,012/1,2/3,67)</t>
  </si>
  <si>
    <t>Стол обеденный с закругленными углами   600 1100 750  (базовая ц.5900,00*1,012/1,2/3,67)</t>
  </si>
  <si>
    <t>Доска магнитная настенная   50 500 1000  (базовая ц.5600,00*1,012/1,2/3,67)</t>
  </si>
  <si>
    <t>Мольберт передвижной комбинированный   100 750 1500  (базовая ц.15000,00*1,012/1,2/3,67)</t>
  </si>
  <si>
    <t>Стул воспитателя   425 430 745  (базовая ц.1300,00*1,012/1,2/3,67)</t>
  </si>
  <si>
    <t>84,168
1,9376</t>
  </si>
  <si>
    <t>Кровать детская с жестким ложем (с бортами)   600 1200 670  (базовая ц.3200,00*1,012/1,2/3,67)</t>
  </si>
  <si>
    <t>Кровать детская с жестким ложем   600 1400 670  (базовая ц.3000,00*1,012/1,2/3,67)</t>
  </si>
  <si>
    <t>ТЕР17-01-002-04
Приказ Минстроя России от 05.05.15 №337/пр</t>
  </si>
  <si>
    <t>Установка гарнитуры туалетной: вешалок, подстаканников, поручней для ванн и т.д.</t>
  </si>
  <si>
    <t>ТССЦ-301-1528
Приказ Минстроя России от 05.05.15 №337/пр</t>
  </si>
  <si>
    <t>Гарнитура туалетная: вешалки трехрожковые стальные с гальванопокрытием 285х80х25 мм</t>
  </si>
  <si>
    <t>Вешалка для полотенец 6-ти секционная   134 716 620  (базовая ц.6500,00*1,012/1,2/3,67)</t>
  </si>
  <si>
    <t>Стол пеленальный   700 800 900  (базовая ц.5000,00*1,012/1,2/3,67)</t>
  </si>
  <si>
    <t>Стол 4-х местный 00 группа мебели   600 1200 340  (базовая ц.3100,00*1,012/1,2/3,67)</t>
  </si>
  <si>
    <t>Стол 4-х местный 0 группа мебели   600 1200 460  (базовая ц.3200,00*1,012/1,2/3,67)</t>
  </si>
  <si>
    <t>Стол 4-х местный 1 группа мебели  600 1200 520  (базовая ц.3300,00*1,012/1,2/3,67)</t>
  </si>
  <si>
    <t>Стол 2-х местный 00 группа мебели   600 600 340  (базовая ц.3000,00*1,012/1,2/3,67)</t>
  </si>
  <si>
    <t>Стул детский 00 группа мебели   450 270 180  (базовая ц.1000,00*1,012/1,2/3,67)</t>
  </si>
  <si>
    <t>Стул детский 0 группа мебели   450 270 220  (базовая ц.1100,00*1,012/1,2/3,67)</t>
  </si>
  <si>
    <t>Стул детский 1 группа мебели   450 270 260  (базовая ц.1200,00*1,012/1,2/3,67)</t>
  </si>
  <si>
    <t>Стеллаж для горшков   250 1250 1210  (базовая ц.6700,00*1,012/1,2/3,67)</t>
  </si>
  <si>
    <t>Шкаф хозяйственный   520 800 1850  (базовая ц.8000,00*1,012/1,2/3,67)</t>
  </si>
  <si>
    <t>Шкаф для ключей   520 2400 1850  (базовая ц.15000,00*1,012/1,2/3,67)</t>
  </si>
  <si>
    <t>Скамейка   430 1020 380  (базовая ц.2600,00*1,012/1,2/3,67)</t>
  </si>
  <si>
    <t>Стол рабочий   800 1200 850  (базовая ц.3300,00*1,012/1,2/3,67)</t>
  </si>
  <si>
    <t>Стол обеденный и 4 стула   800 1200 750  (базовая ц.7500,00*1,012/1,2/3,67)</t>
  </si>
  <si>
    <t>Вешалка для одежды   1200 400 1900  (базовая ц.6800,00*1,012/1,2/3,67)</t>
  </si>
  <si>
    <t>21,042
0,4844</t>
  </si>
  <si>
    <t>Стеллаж для игрушек и пособий   400 1500 2060  (базовая ц.12300,00*1,012/1,2/3,67)</t>
  </si>
  <si>
    <t>Скамейка для сидения мягкая   250 1500 280  (базовая ц.3500,00*1,012/1,2/3,67)</t>
  </si>
  <si>
    <t>Шкаф офисный (для документов)   380 1850 1900  (базовая ц.14900,00*1,012/1,2/3,67)</t>
  </si>
  <si>
    <t>Шкаф офисный (для документов)   380 700 1850  (базовая ц.8800,00*1,012/1,2/3,67)</t>
  </si>
  <si>
    <t>Шкаф офисный (для документов)   370 700 1900  (базовая ц.7600,00*1,012/1,2/3,67)</t>
  </si>
  <si>
    <t>Приставка к столу   600 800 700  (базовая ц.2730,00*1,012/1,2/3,67)</t>
  </si>
  <si>
    <t>Тумба прикроватная   430 660 450  (базовая ц.4500,00*1,012/1,2/3,67)</t>
  </si>
  <si>
    <t>Тумба под оргтехнику   600 800 700  (базовая ц.4400,00*1,012/1,2/3,67)</t>
  </si>
  <si>
    <t>Прайс №15 ТХ</t>
  </si>
  <si>
    <t>Игровой модуль - стол дидактический с наполнением   500 1500 750  (базовая ц.8910,00*1,012/1,2/3,67)</t>
  </si>
  <si>
    <t>Игровая зона "Кухня"   420 1290 1190  (базовая ц.7400,00*1,012/1,2/3,67)</t>
  </si>
  <si>
    <t>Игровая зона "Парикмахерская"   300 1200 1100  (базовая ц.6500,00*1,012/1,2/3,67)</t>
  </si>
  <si>
    <t>Манеж   1500 1500 500  (базовая ц.15000,00*1,012/1,2/3,67)</t>
  </si>
  <si>
    <t>Стенка гимнастическая   200 1000 2400  (базовая ц.4800,00*1,012/1,2/3,67)</t>
  </si>
  <si>
    <t>Скамейка гимнастическая   300 2000 230  (базовая ц.6000,00*1,012/1,2/3,67)</t>
  </si>
  <si>
    <t>Детский игровой щит баскетбольный навесной   100 800 800  (базовая ц.9000,00*1,012/1,2/3,67)</t>
  </si>
  <si>
    <t>Скамья навесная жесткая   500 1500 2000  (базовая ц.6000,00*1,012/1,2/3,67)</t>
  </si>
  <si>
    <t>Прайс №16 ТХ</t>
  </si>
  <si>
    <t>Шкаф металлический (с сейфовым замком)   380 800 1850  (базовая ц.11500,00*1,012/1,2/3,67)</t>
  </si>
  <si>
    <t>Стол для приготовления дезрастворов   600 850 850  (базовая ц.15000,00*1,012/1,2/3,67)</t>
  </si>
  <si>
    <t>Весы напольные   600 600 1200  (базовая ц.18000,00*1,012/1,2/3,67)</t>
  </si>
  <si>
    <t>Кушетка смотровая   650 1950 520  (базовая ц.9000,00*1,012/1,2/3,67)</t>
  </si>
  <si>
    <t>3,7575
0,0865</t>
  </si>
  <si>
    <t>Стол врача   680 1200 750  (базовая ц.4000,00*1,012/1,2/3,67)</t>
  </si>
  <si>
    <t>Столик инструментальный   420 640 890  (базовая ц.8100,00*1,012/1,2/3,67)</t>
  </si>
  <si>
    <t>Шкаф медицинский двухсекционный со стеклом и замком   320 570 1655  (базовая ц.14200,00*1,012/1,2/3,67)</t>
  </si>
  <si>
    <t>Ширма медицинская БТ-Ш-6 50 2000 2000  (базовая ц.6500,00*1,012/1,2/3,67)</t>
  </si>
  <si>
    <t>Ростомер   400 425 2160  (базовая ц.5000,00*1,012/1,2/3,67)</t>
  </si>
  <si>
    <t>ТЕРм34-01-136-01
Приказ Минстроя России от 05.05.15 №337/пр</t>
  </si>
  <si>
    <t>Облучатель бактерицидный: настенный</t>
  </si>
  <si>
    <t>Рециркулятор Сибэст-20с  (базовая ц.8120*1,012/1,2/3,67)</t>
  </si>
  <si>
    <t>Прайс №14 ТХ</t>
  </si>
  <si>
    <t>Пианино электрическое   600 1400 1500  (базовая ц.59800,00*1,012/1,2/3,67)</t>
  </si>
  <si>
    <t>Банкетка для пианино  450 450 400  (базовая ц.6580,00*1,012/1,2/3,67)</t>
  </si>
  <si>
    <t>ТЕРм11-04-004-01
Приказ Минстроя России от 05.05.15 №337/пр</t>
  </si>
  <si>
    <t>Аппарат настенный, масса от 0,15 т до 0,2 т</t>
  </si>
  <si>
    <t>10,1
0,43</t>
  </si>
  <si>
    <t>Проектор потолочный в комплекте с экраном   120 250 180  (базовая ц.57900,00*1,012/1,2/3,67)</t>
  </si>
  <si>
    <t>ТЕРм11-04-002-01
Приказ Минстроя России от 05.05.15 №337/пр</t>
  </si>
  <si>
    <t>Аппарат настольный, масса: до 0,015 т</t>
  </si>
  <si>
    <t>Музыкальный центр LG CM2460  (базовая ц.6990*1,012/1,2/3,67)</t>
  </si>
  <si>
    <t>Принтер  (базовая ц.8000,00*1,012/1,2/3,67)</t>
  </si>
  <si>
    <t>Ноутбук  (ИОС7.ТХ.СО Лист 2 пом.6 п.2, Лист 4 пом.12 п.2, Лист 6 пом.21 п.2, Лист 7  пом.27 п.2, Лист 11 пом.6 п.2., Лист 12 пом 12 п.2., Лист 13 пом.17 п.2)  (базовая ц.27560,00*1,012/1,2/3,67)</t>
  </si>
  <si>
    <t>Компьютер  (ИОС7.ТХ.СО Лист14 пом.28. п.2, пом.29 п.2, Лист15 пом.30 п.2, пом.31 п.2, пом.32 п.2.)  (базовая ц.29800,00*1,012/1,2/3,67)</t>
  </si>
  <si>
    <t>3 квартал 2019 года 18,788,5118,782,56</t>
  </si>
  <si>
    <t>3 квартал 2019 года2,55</t>
  </si>
  <si>
    <t>3 квартал 2019 года 18,788,518,785,06</t>
  </si>
  <si>
    <t>3 квартал 2019 года 18,786,7318,7819</t>
  </si>
  <si>
    <t>3 квартал 2019 года 18,788,3918,783,56</t>
  </si>
  <si>
    <t>3 квартал 2019 года 18,78418,785,88</t>
  </si>
  <si>
    <t>3 квартал 2019 года5,89</t>
  </si>
  <si>
    <t>3 квартал 2019 года 18,7818,31</t>
  </si>
  <si>
    <t>3 квартал 2019 года 18,787,1618,784,24</t>
  </si>
  <si>
    <t>3 квартал 2019 года 18,788,4218,7819,25</t>
  </si>
  <si>
    <t>3 квартал 2019 года 2,5618,788,5118,78%=128%=83</t>
  </si>
  <si>
    <t>3 квартал 2019 года 2,55%=128%=83</t>
  </si>
  <si>
    <t>3 квартал 2019 года 5,0618,788,518,78%=128%=83</t>
  </si>
  <si>
    <t>3 квартал 2019 года 5,1%=128%=83</t>
  </si>
  <si>
    <t>3 квартал 2019 года 1918,786,7318,78%=95%=65</t>
  </si>
  <si>
    <t>3 квартал 2019 года 3,5618,788,3918,78%=128%=83</t>
  </si>
  <si>
    <t>3 квартал 2019 года 3,57%=128%=83</t>
  </si>
  <si>
    <t>3 квартал 2019 года 5,8818,78418,78%=128%=83</t>
  </si>
  <si>
    <t>3 квартал 2019 года 5,89%=128%=83</t>
  </si>
  <si>
    <t>3 квартал 2019 года 18,3118,78%=80%=60</t>
  </si>
  <si>
    <t>3 квартал 2019 года 4,2418,787,1618,78%=92%=65</t>
  </si>
  <si>
    <t>3 квартал 2019 года 19,2518,788,4218,78%=92%=65</t>
  </si>
  <si>
    <t>Раздел 1. Охранная сигнализация</t>
  </si>
  <si>
    <t>прайс 139</t>
  </si>
  <si>
    <t>Извещатель охранный магнитоконтактный ИО 10220-2 (базовая ц.268,85*1,02/1,2/6,6)</t>
  </si>
  <si>
    <t>прайс 140</t>
  </si>
  <si>
    <t>Извещатель охранный поверхностный оптико-электронный пассивный адресный ИО 30920-2 (базовая ц.823,37*1,02/1,2/6,6)</t>
  </si>
  <si>
    <t>прайс 141</t>
  </si>
  <si>
    <t>Извещатель охранный поверхностный звуковой адресный ИО 32920-2 (базовая ц.637,66*1,02/1,2/6,6)</t>
  </si>
  <si>
    <t>прайс 142</t>
  </si>
  <si>
    <t>Адресный релейный модуль РМ-2 (базовая ц.1243,61*1,02/1,2/6,6)</t>
  </si>
  <si>
    <t>прайс 143</t>
  </si>
  <si>
    <t>Изолятор шлейфа ИЗ-1 (базовая ц.415,27*1,02/1,2/6,6)</t>
  </si>
  <si>
    <t>прайс 144</t>
  </si>
  <si>
    <t>Адресная метка на 1 линию АМ-1 (базовая ц.440,2*1,02/1,2/6,6)</t>
  </si>
  <si>
    <t>ТССЦ-509-3912
Приказ Минстроя России от 05.05.15 №337/пр</t>
  </si>
  <si>
    <t>Кнопка тревожная извещения о нападении SP-1</t>
  </si>
  <si>
    <t>ТЕРм08-02-409-07
Приказ Минстроя России от 05.05.15 №337/пр</t>
  </si>
  <si>
    <t>Труба винипластовая по установленным конструкциям, по основанию пола, диаметр: до 50 мм</t>
  </si>
  <si>
    <t>1,712
0,026</t>
  </si>
  <si>
    <t>ТССЦ-103-2434
Приказ Минстроя России от 05.05.15 №337/пр</t>
  </si>
  <si>
    <t>Трубы жесткие гладкие легкие из самозатухающего ПВХ (IP55) серии RIG, диаметром 40 мм</t>
  </si>
  <si>
    <t>9,163
0,034</t>
  </si>
  <si>
    <t>4,887
0,003</t>
  </si>
  <si>
    <t>ТССЦ-509-1843
Приказ Минстроя России от 05.05.15 №337/пр</t>
  </si>
  <si>
    <t>Кабель-канал (короб) "Legrand" 40х20 мм</t>
  </si>
  <si>
    <t>0,846
0,003</t>
  </si>
  <si>
    <t>прайс 145</t>
  </si>
  <si>
    <t>Кабель симметричной парной скрутки, сеч. 1х2х0,75 мм2 КПСВВнг(А)-LSLTx 1х2х0,75 (базовая ц.18778,5/1000*1,02/1,2/6,6)</t>
  </si>
  <si>
    <t>Раздел 2. Система видеонаблюдения</t>
  </si>
  <si>
    <t>ТЕРм10-10-001-02
Приказ Минстроя России от 05.05.15 №337/пр</t>
  </si>
  <si>
    <t>Камеры видеонаблюдения: на кронштейне</t>
  </si>
  <si>
    <t>прайс 146</t>
  </si>
  <si>
    <t>Уличная цветная IP-камера, день/ночь, 1920х1080, PoE, - 45...+50°С B2710RV (базовая ц.15000*1,02/1,2/6,6)</t>
  </si>
  <si>
    <t>комп</t>
  </si>
  <si>
    <t>ТЕРм10-10-001-01
Приказ Минстроя России от 05.05.15 №337/пр</t>
  </si>
  <si>
    <t>Камеры видеонаблюдения: фиксированные</t>
  </si>
  <si>
    <t>Купольная цветная IP-камера, 1/2,8”, день/ночь, 1920х1080, PoE, -10...+50°С B2710DR (базовая ц.13500*1,02/1,2/6,6)</t>
  </si>
  <si>
    <t>ТЕРм10-04-067-23
Приказ Минстроя России от 05.05.15 №337/пр</t>
  </si>
  <si>
    <t>Устройство видеоконтрольное</t>
  </si>
  <si>
    <t>2,18
0,01</t>
  </si>
  <si>
    <t>Видеосервер BDR24V (базовая ц.29900*1,02/1,2/6,6)</t>
  </si>
  <si>
    <t>ТЕРм08-01-080-01
Приказ Минстроя России от 05.05.15 №337/пр</t>
  </si>
  <si>
    <t>Прибор измерения и защиты, количество подключаемых концов: до 2</t>
  </si>
  <si>
    <t>3,39
0,12</t>
  </si>
  <si>
    <t>прайс 147</t>
  </si>
  <si>
    <t>Персональный компьютер с операционной системой (базовая ц.22990*1,02/1,2/6,6)</t>
  </si>
  <si>
    <t>прайс 149</t>
  </si>
  <si>
    <t>Программное обеспечение (ПО) "Beward" (базовая ц.2990*1,02/1,2/6,6)</t>
  </si>
  <si>
    <t>прайс 148</t>
  </si>
  <si>
    <t>Клавиатура (базовая ц.464*1,02/1,2/6,6)</t>
  </si>
  <si>
    <t>прайс 150</t>
  </si>
  <si>
    <t>Манипулятор (мышь) (базовая ц.350*1,02/1,2/6,6)</t>
  </si>
  <si>
    <t>прайс 151</t>
  </si>
  <si>
    <t>Монитор 24" (базовая ц.5130*1,02/1,2/6,6)</t>
  </si>
  <si>
    <t>прайс 152</t>
  </si>
  <si>
    <t>Источник бесперебойного питания APC Smart-UPS 750VA SUA750I "APC" (базовая ц.24919*1,02/1,2/6,6)</t>
  </si>
  <si>
    <t>прайс 153</t>
  </si>
  <si>
    <t>Неуправляемый коммутатор 24 порта с POE DGS-1026MP Dkink (базовая ц.22497,89*1,02/1,2/6,6)</t>
  </si>
  <si>
    <t>ТЕРм11-01-001-01
Приказ Минстроя России от 05.05.15 №337/пр</t>
  </si>
  <si>
    <t>Конструкции для установки приборов, масса: до 1 кг</t>
  </si>
  <si>
    <t>0,52
0,06</t>
  </si>
  <si>
    <t>прайс 154</t>
  </si>
  <si>
    <t>SFP-трансивер с 1 портом 1000Base-LX для одномодового оптического кабеля DEM-310GT Dkink (базовая ц.1333,1*1,02/1,2/6,6)</t>
  </si>
  <si>
    <t>ТЕРм10-03-001-01
Приказ Минстроя России от 05.05.15 №337/пр</t>
  </si>
  <si>
    <t>Стойка, полустойка, каркас стойки или шкаф, масса: до 100 кг</t>
  </si>
  <si>
    <t>8,94
0,36</t>
  </si>
  <si>
    <t>прайс 155</t>
  </si>
  <si>
    <t>Шкаф телекоммуникационный 15U ITB15A EKF (базовая ц.14321,68*1,02/1,2/6,6)</t>
  </si>
  <si>
    <t>прайс 156</t>
  </si>
  <si>
    <t>Кабельный органайзер 1U, 5 колец ITACO5 EKF (базовая ц.410,51*1,02/1,2/6,6)</t>
  </si>
  <si>
    <t>Кольцо кабельного органайзера ITACOR EKF (базовая ц.393,55/4*1,02/1,2/6,6)</t>
  </si>
  <si>
    <t>Кросс оптический стоечный 1U-24 (планка глухая) ITACR24B EKF (базовая ц.1598,62*1,02/1,2/6,6)</t>
  </si>
  <si>
    <t>Полка перфор.грузоподъёмностью 100 кг (глубина 620) ITASP620 EKF (базовая ц.1418,24*1,02/1,2/6,6)</t>
  </si>
  <si>
    <t>Полка перфор.консольная 2U (глубина 200) ITA2SPC200 EKF (базовая ц.607,24*1,02/1,2/6,6)</t>
  </si>
  <si>
    <t>Фальшпанель 2U ITAFP2 (базовая ц.254,39*1,02/1,2/6,6)</t>
  </si>
  <si>
    <t>3 квартал 2019 года3,97</t>
  </si>
  <si>
    <t>3 квартал 2019 года 18,786,7718,788,71</t>
  </si>
  <si>
    <t>3 квартал 2019 года 18,783,0118,788,06</t>
  </si>
  <si>
    <t>3 квартал 2019 года 18,783,2218,7811,98</t>
  </si>
  <si>
    <t>3 квартал 2019 года 18,787,1618,7818,84</t>
  </si>
  <si>
    <t>3 квартал 2019 года 18,787,1518,7810,21</t>
  </si>
  <si>
    <t>3 квартал 2019 года 18,784,6318,785,88</t>
  </si>
  <si>
    <t>3 квартал 2019 года 18,786,8718,785,64</t>
  </si>
  <si>
    <t>3 квартал 2019 года 3,97%=0%=0</t>
  </si>
  <si>
    <t>3 квартал 2019 года 8,7118,786,7718,78%=95%=65</t>
  </si>
  <si>
    <t>3 квартал 2019 года 8,0618,783,0118,78%=100%=65</t>
  </si>
  <si>
    <t>3 квартал 2019 года 11,9818,783,2218,78%=100%=65</t>
  </si>
  <si>
    <t>3 квартал 2019 года 18,8418,787,1618,78%=92%=65</t>
  </si>
  <si>
    <t>3 квартал 2019 года 10,2118,787,1518,78%=95%=65</t>
  </si>
  <si>
    <t>3 квартал 2019 года 5,8818,784,6318,78%=80%=60</t>
  </si>
  <si>
    <t>3 квартал 2019 года 5,6418,786,8718,78%=80%=60</t>
  </si>
  <si>
    <t>Раздел 1. Наружное электроснабжение 0,4 кВ</t>
  </si>
  <si>
    <t>ТЕР01-01-009-08
Приказ Минстроя России от 05.05.15 №337/пр</t>
  </si>
  <si>
    <t>Разработка грунта в траншеях экскаватором &lt;обратная лопата&gt; с ковшом вместимостью 0,65 (0,5-1) м3, группа грунтов 2</t>
  </si>
  <si>
    <t xml:space="preserve">
0,4075</t>
  </si>
  <si>
    <t>Разработка грунта вручную в траншеях глубиной до 2 м без креплений с откосами, группа грунтов 2                                     
(Поправка: Прил. 1.12, п.3.187.  Наименование: Доработка вручную, зачистка дна и стенок с выкидкой грунта в котлованах и траншеях, разработанных механизированным способом Поправка: Прил. 1.12, п.3.187. ОЗП=1,2; ТЗ=1,2)</t>
  </si>
  <si>
    <t>ТЕР01-01-022-08
Приказ Минстроя России от 05.05.15 №337/пр</t>
  </si>
  <si>
    <t xml:space="preserve">
0,2437</t>
  </si>
  <si>
    <t>ТССЦпг-03-21-01-010
Приказ Минстроя России от 05.05.15 №337/пр</t>
  </si>
  <si>
    <t>Перевозка грузов автомобилями-самосвалами грузоподъемностью 10 т, работающих вне карьера, на расстояние: до 10 км I класс груза</t>
  </si>
  <si>
    <t>ТЕРм08-02-142-01
Приказ Минстроя России от 05.05.15 №337/пр</t>
  </si>
  <si>
    <t>Устройство постели при одном кабеле в траншее</t>
  </si>
  <si>
    <t>100 м кабеля</t>
  </si>
  <si>
    <t>ТЕРм08-02-142-02
Приказ Минстроя России от 05.05.15 №337/пр</t>
  </si>
  <si>
    <t>На каждый последующий кабель добавлять к расценке 08-02-142-01</t>
  </si>
  <si>
    <t>ТССЦ-408-0122
Приказ Минстроя России от 05.05.15 №337/пр</t>
  </si>
  <si>
    <t>Песок природный для строительных работ средний</t>
  </si>
  <si>
    <t>Засыпка траншей и котлованов с перемещением грунта до 5 м бульдозерами мощностью 59 кВт (80 л.с.), группа грунтов 2</t>
  </si>
  <si>
    <t xml:space="preserve">
0,1293</t>
  </si>
  <si>
    <t>Засыпка вручную траншей, пазух котлованов и ям, группа грунтов 2</t>
  </si>
  <si>
    <t>ТЕРм08-02-141-02
Приказ Минстроя России от 05.05.15 №337/пр</t>
  </si>
  <si>
    <t>Кабель до 35 кВ в готовых траншеях без покрытий, масса 1 м до 2 кг</t>
  </si>
  <si>
    <t>19,728
0,81</t>
  </si>
  <si>
    <t>ТЕРм08-02-143-01
Приказ Минстроя России от 05.05.15 №337/пр</t>
  </si>
  <si>
    <t>Покрытие кабеля, проложенного в траншее кирпичом одного кабеля</t>
  </si>
  <si>
    <t>4,689
1,557</t>
  </si>
  <si>
    <t>ТЕРм08-02-143-02
Приказ Минстроя России от 05.05.15 №337/пр</t>
  </si>
  <si>
    <t>Покрытие кабеля, проложенного в траншее кирпичом каждого последующего</t>
  </si>
  <si>
    <t>2,448
0,819</t>
  </si>
  <si>
    <t>ТЕРм08-02-148-02
Приказ Минстроя России от 05.05.15 №337/пр</t>
  </si>
  <si>
    <t>Кабель до 35 кВ в проложенных трубах, блоках и коробах, масса 1 м кабеля до 2 кг</t>
  </si>
  <si>
    <t>2,0496
0,028</t>
  </si>
  <si>
    <t>ТЕР34-02-003-01
Приказ Минстроя России от 05.05.15 №337/пр</t>
  </si>
  <si>
    <t>Устройство трубопроводов из полиэтиленовых труб до 2 отверстий</t>
  </si>
  <si>
    <t>1 канало-километр трубопровода</t>
  </si>
  <si>
    <t>ТЕРм08-02-146-03
Приказ Минстроя России от 05.05.15 №337/пр</t>
  </si>
  <si>
    <t>Кабель до 35 кВ с креплением накладными скобами, масса 1 м кабеля до 2 кг (в подвале)</t>
  </si>
  <si>
    <t>7,1024
2,3</t>
  </si>
  <si>
    <t>прайс 4</t>
  </si>
  <si>
    <t>Силовой кабель АПвБбШв 4х50 (базовая ц.193,00*1,02/1,2/6,6)</t>
  </si>
  <si>
    <t>ТЕРм08-02-144-05
Приказ Минстроя России от 05.05.15 №337/пр</t>
  </si>
  <si>
    <t>Присоединение к зажимам жил проводов или кабелей сечением до 70 мм2</t>
  </si>
  <si>
    <t>ТЕРм08-02-163-02
Приказ Минстроя России от 05.05.15 №337/пр</t>
  </si>
  <si>
    <t>Заделка концевая с термоусаживающимися полиэтиленовыми перчатками для 3-4-жильного кабеля с бумажной изоляцией напряжением до 1 кВ, сечение одной жилы до 120 мм2</t>
  </si>
  <si>
    <t>прайс 5</t>
  </si>
  <si>
    <t>Муфта концевая термоусаживаемая ПКтпб 4 - 35/50 (базовая ц.1902,16*1,02/1,2/6,6)</t>
  </si>
  <si>
    <t>ТССЦ-509-1508
Приказ Минстроя России от 05.05.15 №337/пр</t>
  </si>
  <si>
    <t>Наконечники кабельные алюминиевые ТА 50-10-9</t>
  </si>
  <si>
    <t>1,21,2</t>
  </si>
  <si>
    <t>3 квартал 2019 года8,6</t>
  </si>
  <si>
    <t>3 квартал 2019 года 18,788,4218,7818,84</t>
  </si>
  <si>
    <t>3 квартал 2019 года 18,788,4218,7818,67</t>
  </si>
  <si>
    <t>3 квартал 2019 года8,24</t>
  </si>
  <si>
    <t>3 квартал 2019 года 18,786,7918,785,82</t>
  </si>
  <si>
    <t>3 квартал 2019 года 18,787,1518,7818,71</t>
  </si>
  <si>
    <t>3 квартал 2019 года 18,787,1518,7818,73</t>
  </si>
  <si>
    <t>3 квартал 2019 года 18,786,2718,787,44</t>
  </si>
  <si>
    <t>3 квартал 2019 года 18,784,76</t>
  </si>
  <si>
    <t>3 квартал 2019 года 18,785,4218,785,57</t>
  </si>
  <si>
    <t>3 квартал 2019 года 18,7818,77</t>
  </si>
  <si>
    <t>3 квартал 2019 года 18,788,92</t>
  </si>
  <si>
    <t>3 квартал 2019 года1,19</t>
  </si>
  <si>
    <t>1,2
1,2</t>
  </si>
  <si>
    <t>3 квартал 2019 года8,6%=0%=0</t>
  </si>
  <si>
    <t>3 квартал 2019 года 18,8418,788,4218,78%=95%=65</t>
  </si>
  <si>
    <t>3 квартал 2019 года 18,6718,788,4218,78%=95%=65</t>
  </si>
  <si>
    <t>3 квартал 2019 года 8,24%=0%=0</t>
  </si>
  <si>
    <t>3 квартал 2019 года 5,8218,786,7918,78%=95%=65</t>
  </si>
  <si>
    <t>3 квартал 2019 года 18,7118,787,1518,78%=95%=65</t>
  </si>
  <si>
    <t>3 квартал 2019 года 18,7318,787,1518,78%=95%=65</t>
  </si>
  <si>
    <t>3 квартал 2019 года 7,4418,786,2718,78%=95%=65</t>
  </si>
  <si>
    <t>3 квартал 2019 года 4,7618,78%=100%=65</t>
  </si>
  <si>
    <t>3 квартал 2019 года 5,5718,785,4218,78%=95%=65</t>
  </si>
  <si>
    <t>3 квартал 2019 года 18,7718,78%=95%=65</t>
  </si>
  <si>
    <t>3 квартал 2019 года 8,9218,78%=95%=65</t>
  </si>
  <si>
    <t>3 квартал 2019 года 1,19%=0%=0</t>
  </si>
  <si>
    <t>Раздел 1. Монтажные работы</t>
  </si>
  <si>
    <t>Разработка грунта вручную в траншеях глубиной до 2 м без креплений с откосами, группа грунтов: 2</t>
  </si>
  <si>
    <t>Засыпка вручную траншей, пазух котлованов и ям, группа грунтов: 1</t>
  </si>
  <si>
    <t>ТЕР01-01-111-05
Приказ Минстроя России от 05.05.15 №337/пр</t>
  </si>
  <si>
    <t>Планировка вручную: гребня и откосов дамб и земляных подушек, группа грунтов 1</t>
  </si>
  <si>
    <t>1000 м2 спланированной поверхности</t>
  </si>
  <si>
    <t>ТЕР34-02-005-04
Приказ Минстроя России от 05.05.15 №337/пр</t>
  </si>
  <si>
    <t>Устройство колодцев железобетонных сборных типовых, собранных на трассе, устанавливаемых: на пешеходной части ККС-2</t>
  </si>
  <si>
    <t>1 колодец</t>
  </si>
  <si>
    <t>30,12
2,56</t>
  </si>
  <si>
    <t>ТССЦ-403-8201
Приказ Минстроя России от 05.05.15 №337/пр</t>
  </si>
  <si>
    <t>Колодцы канализационной связи марки ККС-2-10-В /бетон В15 (М200), объем 0,28 м3, расход ар-ры 15,60кг/ (альбом типовых чертежей Т-282-1-82)</t>
  </si>
  <si>
    <t>ТССЦ-403-8202
Приказ Минстроя России от 05.05.15 №337/пр</t>
  </si>
  <si>
    <t>Колодцы канализационной связи марки ККС-2-10-н /бетон В15 (М200), объем 0,30 м3, расход ар-ры 16,91кг/ (альбом типовых чертежей Т-282-1-82)</t>
  </si>
  <si>
    <t>ТССЦ-403-3420
Приказ Минстроя России от 05.05.15 №337/пр</t>
  </si>
  <si>
    <t>Кольца железобетонные горловин смотровых колодцев (КО-1 объем бетона 0,046 м3)</t>
  </si>
  <si>
    <t>ТССЦ-202-0002
Приказ Минстроя России от 05.05.15 №337/пр</t>
  </si>
  <si>
    <t>Крышки герметические, марка стали С 255</t>
  </si>
  <si>
    <t>ТССЦ-110-0083
Приказ Минстроя России от 05.05.15 №337/пр</t>
  </si>
  <si>
    <t>Консоли для кабельных колодцев и шахт связи ККч-2</t>
  </si>
  <si>
    <t>ТССЦ-408-0124
Приказ Минстроя России от 05.05.15 №337/пр</t>
  </si>
  <si>
    <t>Песок природный для строительных работ мелкий</t>
  </si>
  <si>
    <t>Устройство трубопроводов из полиэтиленовых труб: до 2 отверстий</t>
  </si>
  <si>
    <t>ТССЦ-507-0546
Приказ Минстроя России от 05.05.15 №337/пр</t>
  </si>
  <si>
    <t>Трубы полиэтиленовые низкого давления (ПНД) с наружным диаметром 110 мм</t>
  </si>
  <si>
    <t>ТССЦ-509-6411
Приказ Минстроя России от 05.05.15 №337/пр</t>
  </si>
  <si>
    <t>Трубы гибкие гофрированные двустенные "DKC" диаметром 75 мм</t>
  </si>
  <si>
    <t>ТЕРм10-06-048-08
Приказ Минстроя России от 05.05.15 №337/пр</t>
  </si>
  <si>
    <t>Прокладка волоконно-оптических кабелей в канализации: в полиэтиленовой трубе по свободному каналу трубопровода</t>
  </si>
  <si>
    <t>18
3,54</t>
  </si>
  <si>
    <t>ТЕРм10-06-048-05
Приказ Минстроя России от 05.05.15 №337/пр</t>
  </si>
  <si>
    <t>Прокладка волоконно-оптических кабелей в траншее</t>
  </si>
  <si>
    <t>1 км кабеля</t>
  </si>
  <si>
    <t>1,84
0,7232</t>
  </si>
  <si>
    <t>прайс №122</t>
  </si>
  <si>
    <t>Кабель волоконно-оптический Cabeus CLT-A-9-01X08-J-PE-D-OUT-40 (базовая ц.47,04*1,02/1,2/6,6)</t>
  </si>
  <si>
    <t>ТЕР24-02-030-01
Приказ Минстроя России от 05.05.15 №337/пр</t>
  </si>
  <si>
    <t>Укладка в траншею изолированных стальных газопроводов условным диаметром: до 50 мм</t>
  </si>
  <si>
    <t>0,201
0,0625</t>
  </si>
  <si>
    <t>ТЕРм10-06-034-27
Приказ Минстроя России от 05.05.15 №337/пр</t>
  </si>
  <si>
    <t>Герметизация канала кабельной канализации: свободного</t>
  </si>
  <si>
    <t>1 канал</t>
  </si>
  <si>
    <t>ТЕРм10-01-051-34
Приказ Минстроя России от 05.05.15 №337/пр</t>
  </si>
  <si>
    <t>Разделка и включение провода одножильного при пайке и отпайке</t>
  </si>
  <si>
    <t>100 концов жил</t>
  </si>
  <si>
    <t>ТЕРм10-01-052-07
Приказ Минстроя России от 05.05.15 №337/пр</t>
  </si>
  <si>
    <t>Кроссировка в шкафу</t>
  </si>
  <si>
    <t>10 шт. (кроссировок)</t>
  </si>
  <si>
    <t>ТЕРм10-06-060-01
Приказ Минстроя России от 05.05.15 №337/пр</t>
  </si>
  <si>
    <t>Монтаж оптического кросса с учетом измерений на волоконно-оптическом кабеле с числом волокон: 4</t>
  </si>
  <si>
    <t>1 оптический кросс</t>
  </si>
  <si>
    <t>прайс №123</t>
  </si>
  <si>
    <t>Кросс ШКОН -П -8 -SC ~8 -SC/SM ~8 -SC/UPC ССД  (базовая ц.1488,07*1,02/1,2/6,6)</t>
  </si>
  <si>
    <t>3 квартал 2019 года 18,787,3118,784,09</t>
  </si>
  <si>
    <t>3 квартал 2019 года10,08</t>
  </si>
  <si>
    <t>3 квартал 2019 года5,7</t>
  </si>
  <si>
    <t>3 квартал 2019 года6,12</t>
  </si>
  <si>
    <t>3 квартал 2019 года8,72</t>
  </si>
  <si>
    <t>3 квартал 2019 года4,76</t>
  </si>
  <si>
    <t>3 квартал 2019 года5,05</t>
  </si>
  <si>
    <t>3 квартал 2019 года 18,786,718,785,49</t>
  </si>
  <si>
    <t>3 квартал 2019 года 18,784,9418,7818,8</t>
  </si>
  <si>
    <t>3 квартал 2019 года 18,787,2618,785,73</t>
  </si>
  <si>
    <t>3 квартал 2019 года 18,783,41</t>
  </si>
  <si>
    <t>3 квартал 2019 года 18,789,54</t>
  </si>
  <si>
    <t>3 квартал 2019 года 18,7810,34</t>
  </si>
  <si>
    <t>3 квартал 2019 года 18,781,9918,786,59</t>
  </si>
  <si>
    <t>3 квартал 2019 года18,78%=95%=50</t>
  </si>
  <si>
    <t>3 квартал 2019 года 4,0918,787,3118,78%=100%=65</t>
  </si>
  <si>
    <t>3 квартал 2019 года 10,08%=0%=0</t>
  </si>
  <si>
    <t>3 квартал 2019 года 5,7%=0%=0</t>
  </si>
  <si>
    <t>3 квартал 2019 года 6,12%=0%=0</t>
  </si>
  <si>
    <t>3 квартал 2019 года 8,72%=0%=0</t>
  </si>
  <si>
    <t>3 квартал 2019 года 4,76%=0%=0</t>
  </si>
  <si>
    <t>3 квартал 2019 года 5,05%=0%=0</t>
  </si>
  <si>
    <t>3 квартал 2019 года 5,4918,786,718,78%=100%=65</t>
  </si>
  <si>
    <t>3 квартал 2019 года 18,818,784,9418,78%=100%=65</t>
  </si>
  <si>
    <t>3 квартал 2019 года 5,7318,787,2618,78%=130%=89</t>
  </si>
  <si>
    <t>3 квартал 2019 года 3,4118,78%=100%=65</t>
  </si>
  <si>
    <t>3 квартал 2019 года 9,5418,78%=80%=60</t>
  </si>
  <si>
    <t>3 квартал 2019 года 10,3418,78%=80%=60</t>
  </si>
  <si>
    <t>3 квартал 2019 года 6,5918,781,9918,78%=100%=65</t>
  </si>
  <si>
    <t xml:space="preserve">
3,8739</t>
  </si>
  <si>
    <t xml:space="preserve">
0,331</t>
  </si>
  <si>
    <t>Засыпка вручную траншей, пазух котлованов и ям, группа грунтов 1 (засыпка песком пазух и труб на высоту 0,3 м над верхом трубы)</t>
  </si>
  <si>
    <t>ТЕР23-01-001-01
Приказ Минстроя России от 05.05.15 №337/пр</t>
  </si>
  <si>
    <t>Устройство основания под трубопроводы песчаного</t>
  </si>
  <si>
    <t>10 м3 основания</t>
  </si>
  <si>
    <t>1,53
0,0525</t>
  </si>
  <si>
    <t xml:space="preserve">
1,2294</t>
  </si>
  <si>
    <t>Уплотнение грунта пневматическими трамбовками, группа грунтов 1-2</t>
  </si>
  <si>
    <t>19,2962
4,6816</t>
  </si>
  <si>
    <t>Раздел 2. Прокладка трубопровода</t>
  </si>
  <si>
    <t>ТЕР22-01-021-03
Приказ Минстроя России от 05.05.15 №337/пр</t>
  </si>
  <si>
    <t>Укладка трубопроводов из полиэтиленовых труб диаметром 100 мм</t>
  </si>
  <si>
    <t>1 км трубопровода</t>
  </si>
  <si>
    <t>2,0254
0,2725</t>
  </si>
  <si>
    <t>ТССЦ-507-0595
Приказ Минстроя России от 05.05.15 №337/пр</t>
  </si>
  <si>
    <t>Трубы напорные из полиэтилена низкого давления среднего типа, наружным диаметром 110 мм</t>
  </si>
  <si>
    <t>ТССЦ-507-3668
Приказ Минстроя России от 05.05.15 №337/пр</t>
  </si>
  <si>
    <t>Труба напорная из полиэтилена PE 100 питьевая ПЭ100 SDR13,6, размером 110х8,1 мм (ГОСТ 18599-2001, ГОСТ Р 52134-2003)</t>
  </si>
  <si>
    <t>ТЕР22-01-021-01
Приказ Минстроя России от 05.05.15 №337/пр</t>
  </si>
  <si>
    <t>Укладка трубопроводов из полиэтиленовых труб диаметром 50 мм</t>
  </si>
  <si>
    <t>3,0102
0,3195</t>
  </si>
  <si>
    <t>ТССЦ-507-0591
Приказ Минстроя России от 05.05.15 №337/пр</t>
  </si>
  <si>
    <t>Трубы напорные из полиэтилена низкого давления среднего типа, наружным диаметром 50 мм</t>
  </si>
  <si>
    <t>ТССЦ-507-3664
Приказ Минстроя России от 05.05.15 №337/пр</t>
  </si>
  <si>
    <t>Труба напорная из полиэтилена PE 100 питьевая ПЭ100 SDR13,6, размером 50х3,7 мм (ГОСТ 18599-2001, ГОСТ Р 52134-2003)</t>
  </si>
  <si>
    <t>ТЕР22-06-001-03
Приказ Минстроя России от 05.05.15 №337/пр</t>
  </si>
  <si>
    <t>Промывка с дезинфекцией трубопроводов диаметром 100 мм</t>
  </si>
  <si>
    <t>ТЕР22-06-001-01
Приказ Минстроя России от 05.05.15 №337/пр</t>
  </si>
  <si>
    <t>Промывка с дезинфекцией трубопроводов диаметром 50-65 мм</t>
  </si>
  <si>
    <t>ТЕР22-03-014-03
Приказ Минстроя России от 05.05.15 №337/пр</t>
  </si>
  <si>
    <t>Приварка фланцев к стальным трубопроводам диаметром 100 мм</t>
  </si>
  <si>
    <t>1 фланец</t>
  </si>
  <si>
    <t>0,7
0,39</t>
  </si>
  <si>
    <t>ТЕР22-03-014-01
Приказ Минстроя России от 05.05.15 №337/пр</t>
  </si>
  <si>
    <t>Приварка фланцев к стальным трубопроводам диаметром 50 мм</t>
  </si>
  <si>
    <t>0,37
0,25</t>
  </si>
  <si>
    <t>ТССЦ-507-0981
Приказ Минстроя России от 05.05.15 №337/пр</t>
  </si>
  <si>
    <t>Фланцы стальные плоские приварные из стали ВСт3сп2, ВСт3сп3, давлением 1,0 МПа (10 кгс/см2), диаметром 32 мм</t>
  </si>
  <si>
    <t>ТЕР22-01-011-06
Приказ Минстроя России от 05.05.15 №337/пр</t>
  </si>
  <si>
    <t>Укладка стальных водопроводных труб с гидравлическим испытанием диаметром 200 мм (гильзы)</t>
  </si>
  <si>
    <t>0,0978
0,0243</t>
  </si>
  <si>
    <t>ТЕР22-01-011-05
Приказ Минстроя России от 05.05.15 №337/пр</t>
  </si>
  <si>
    <t>Укладка стальных водопроводных труб с гидравлическим испытанием диаметром 150 мм (гильзы)</t>
  </si>
  <si>
    <t>0,0936
0,0145</t>
  </si>
  <si>
    <t>ТЕР22-01-011-07
Приказ Минстроя России от 05.05.15 №337/пр</t>
  </si>
  <si>
    <t>Укладка стальных водопроводных труб с гидравлическим испытанием диаметром 250 мм</t>
  </si>
  <si>
    <t>1,5872
0,4091</t>
  </si>
  <si>
    <t>ТЕР22-02-003-07
Приказ Минстроя России от 05.05.15 №337/пр</t>
  </si>
  <si>
    <t>Нанесение весьма усиленной антикоррозионной битумно-резиновой или битумно-полимерной изоляции на стальные трубопроводы диаметром 250 мм</t>
  </si>
  <si>
    <t>1,1005
0,0883</t>
  </si>
  <si>
    <t>ТССЦ-101-2378
Приказ Минстроя России от 05.05.15 №337/пр</t>
  </si>
  <si>
    <t>Мастика битумно-резиновая изоляционная</t>
  </si>
  <si>
    <t>ТЕР16-07-006-02
Приказ Минстроя России от 05.05.15 №337/пр</t>
  </si>
  <si>
    <t>Заделка сальников при проходе труб через фундаменты или стены подвала диаметром до 200 мм</t>
  </si>
  <si>
    <t>ТЕР22-06-005-04
Приказ Минстроя России от 05.05.15 №337/пр</t>
  </si>
  <si>
    <t>Врезка в существующие сети из стальных труб стальных штуцеров (патрубков) диаметром 150 мм</t>
  </si>
  <si>
    <t>1 врезка</t>
  </si>
  <si>
    <t>6,36
2,34</t>
  </si>
  <si>
    <t>3 квартал 2019 года 18,787,1418,788,24</t>
  </si>
  <si>
    <t>3 квартал 2019 года 18,786,6618,783,49</t>
  </si>
  <si>
    <t>3 квартал 2019 года2,02</t>
  </si>
  <si>
    <t>3 квартал 2019 года 18,786,6518,783,06</t>
  </si>
  <si>
    <t>3 квартал 2019 года3,06</t>
  </si>
  <si>
    <t>3 квартал 2019 года 18,784,83</t>
  </si>
  <si>
    <t>3 квартал 2019 года 18,786,318,785,87</t>
  </si>
  <si>
    <t>3 квартал 2019 года 18,786,318,785,89</t>
  </si>
  <si>
    <t>3 квартал 2019 года 18,786,2518,785,16</t>
  </si>
  <si>
    <t>3 квартал 2019 года 18,786,2718,786,92</t>
  </si>
  <si>
    <t>3 квартал 2019 года 18,784,7918,782,66</t>
  </si>
  <si>
    <t>3 квартал 2019 года4,32</t>
  </si>
  <si>
    <t>3 квартал 2019 года 18,784,81</t>
  </si>
  <si>
    <t>3 квартал 2019 года 18,786,5818,785,18</t>
  </si>
  <si>
    <t>3 квартал 2019 года 8,2418,787,1418,78%=130%=89</t>
  </si>
  <si>
    <t>3 квартал 2019 года 3,4918,786,6618,78%=130%=89</t>
  </si>
  <si>
    <t>3 квартал 2019 года 2,02%=0%=0</t>
  </si>
  <si>
    <t>3 квартал 2019 года 3,0618,786,6518,78%=130%=89</t>
  </si>
  <si>
    <t>3 квартал 2019 года 3,06%=0%=0</t>
  </si>
  <si>
    <t>3 квартал 2019 года 4,8318,78%=130%=89</t>
  </si>
  <si>
    <t>3 квартал 2019 года 5,8718,786,318,78%=130%=89</t>
  </si>
  <si>
    <t>3 квартал 2019 года 5,8918,786,318,78%=130%=89</t>
  </si>
  <si>
    <t>3 квартал 2019 года 5,1618,786,2518,78%=130%=89</t>
  </si>
  <si>
    <t>3 квартал 2019 года 6,9218,786,2718,78%=130%=89</t>
  </si>
  <si>
    <t>3 квартал 2019 года 2,6618,784,7918,78%=130%=89</t>
  </si>
  <si>
    <t>3 квартал 2019 года 4,32%=0%=0</t>
  </si>
  <si>
    <t>3 квартал 2019 года 4,8118,78%=128%=83</t>
  </si>
  <si>
    <t>3 квартал 2019 года 5,1818,786,5818,78%=130%=89</t>
  </si>
  <si>
    <t xml:space="preserve">
6,0875</t>
  </si>
  <si>
    <t xml:space="preserve">
0,4814</t>
  </si>
  <si>
    <t>2,346
0,0805</t>
  </si>
  <si>
    <t xml:space="preserve">
1,9319</t>
  </si>
  <si>
    <t>30,3226
7,3568</t>
  </si>
  <si>
    <t>ТЕР23-01-030-01
Приказ Минстроя России от 05.05.15 №337/пр</t>
  </si>
  <si>
    <t>Укладка безнапорных трубопроводов из полиэтиленовых труб диаметром 200 мм</t>
  </si>
  <si>
    <t>100 м трубопроводов</t>
  </si>
  <si>
    <t>11,3949
4,6233</t>
  </si>
  <si>
    <t>ТССЦ-103-2308
Приказ Минстроя России от 05.05.15 №337/пр</t>
  </si>
  <si>
    <t>Трубы из непластифицированного поливинилхлорида (НПВХ) для наружных систем канализации зданий (ТУ 2248-003-75245920-2005), SN4, размером 110х3,2х3000 мм</t>
  </si>
  <si>
    <t>ТЕР23-04-008-02
Приказ Минстроя России от 05.05.15 №337/пр</t>
  </si>
  <si>
    <t>Присоединение канализационных трубопроводов к существующей сети в грунтах мокрых</t>
  </si>
  <si>
    <t>ТССЦ-507-0777
Приказ Минстроя России от 05.05.15 №337/пр</t>
  </si>
  <si>
    <t>Соединительная арматура трубопроводов, переход диаметром 140х110 мм (прим 220х110)</t>
  </si>
  <si>
    <t>3 квартал 2019 года 18,785,1218,784,79</t>
  </si>
  <si>
    <t>3 квартал 2019 года6,29</t>
  </si>
  <si>
    <t>3 квартал 2019 года 18,785,18</t>
  </si>
  <si>
    <t>3 квартал 2019 года 4,7918,785,1218,78%=130%=89</t>
  </si>
  <si>
    <t>3 квартал 2019 года 6,29%=0%=0</t>
  </si>
  <si>
    <t>3 квартал 2019 года 5,1818,78%=130%=89</t>
  </si>
  <si>
    <t xml:space="preserve">
2,9431</t>
  </si>
  <si>
    <t xml:space="preserve">
0,2407</t>
  </si>
  <si>
    <t>1,224
0,042</t>
  </si>
  <si>
    <t xml:space="preserve">
0,934</t>
  </si>
  <si>
    <t>14,6601
3,5568</t>
  </si>
  <si>
    <t>5,5248
2,2416</t>
  </si>
  <si>
    <t>ТЕР22-03-002-01
Приказ Минстроя России от 05.05.15 №337/пр</t>
  </si>
  <si>
    <t>Установка полиэтиленовых фасонных частей отводов, колен, патрубков, переходов</t>
  </si>
  <si>
    <t>10 фасонных частей</t>
  </si>
  <si>
    <t>0,48
0,261</t>
  </si>
  <si>
    <t>ТССЦ-507-0775
Приказ Минстроя России от 05.05.15 №337/пр</t>
  </si>
  <si>
    <t>Соединительная арматура трубопроводов, переход диаметром 90х75 мм</t>
  </si>
  <si>
    <t>Соединительная арматура трубопроводов, переход диаметром 140х110 мм</t>
  </si>
  <si>
    <t>Раздел 3. Дренаж</t>
  </si>
  <si>
    <t>1,836
0,063</t>
  </si>
  <si>
    <t>ТЕР23-01-001-02
Приказ Минстроя России от 05.05.15 №337/пр</t>
  </si>
  <si>
    <t>Устройство основания под трубопроводы щебеночного</t>
  </si>
  <si>
    <t>0,816
0,0408</t>
  </si>
  <si>
    <t>ТЕР23-04-001-02
Приказ Минстроя России от 05.05.15 №337/пр</t>
  </si>
  <si>
    <t>Устройство фильтрующего основания под иловые площадки и поля фильтрации щебеночного</t>
  </si>
  <si>
    <t>100 м3 фильтрующего основания</t>
  </si>
  <si>
    <t>285,6594
32,2006</t>
  </si>
  <si>
    <t>ТЕР08-01-002-02
Приказ Минстроя России от 05.05.15 №337/пр</t>
  </si>
  <si>
    <t>Устройство основания под фундаменты щебеночного</t>
  </si>
  <si>
    <t>1152
259,2</t>
  </si>
  <si>
    <t>ТЕР27-04-016-04
Приказ Минстроя России от 05.05.15 №337/пр</t>
  </si>
  <si>
    <t>Устройство прослойки из нетканого синтетического материала (НСМ) в земляном полотне сплошной</t>
  </si>
  <si>
    <t>1000 м2 поверхности</t>
  </si>
  <si>
    <t>51,045
7,3206</t>
  </si>
  <si>
    <t>ТССЦ-101-0792
Приказ Минстроя России от 05.05.15 №337/пр</t>
  </si>
  <si>
    <t>Полотно иглопробивное для дорожного строительства &lt;Дорнит-2&gt;</t>
  </si>
  <si>
    <t>10 м2</t>
  </si>
  <si>
    <t>59,7369
24,2373</t>
  </si>
  <si>
    <t>Труба дренажная двухслойная Перфокор d200 PR-2 тип II SN8 (базовая ц.816,48*1,02/1,2/6,6)</t>
  </si>
  <si>
    <t>Трубы гофрированные полипропиленовые  с двойной стенкой, класса SN 10 200/174 (базовая ц.804,17*1,02/1,2/6,6)</t>
  </si>
  <si>
    <t>ТЕР01-01-004-05
Приказ Минстроя России от 05.05.15 №337/пр</t>
  </si>
  <si>
    <t>Разработка грунта в отвал экскаваторами &lt;драглайн&gt; или &lt;обратная лопата&gt; с ковшом вместимостью 0,25 м3, группа грунтов 2</t>
  </si>
  <si>
    <t>0,1723
0,7874</t>
  </si>
  <si>
    <t>ТЕР01-01-014-05
Приказ Минстроя России от 05.05.15 №337/пр</t>
  </si>
  <si>
    <t>Разработка грунта с погрузкой на автомобили-самосвалы экскаваторами с ковшом вместимостью 0,25 м3, группа грунтов 2</t>
  </si>
  <si>
    <t>0,4353
1,2523</t>
  </si>
  <si>
    <t>Работа на отвале, группа грунтов 2-3</t>
  </si>
  <si>
    <t>0,0589
0,064</t>
  </si>
  <si>
    <t>ТЕР23-03-001-04
Приказ Минстроя России от 05.05.15 №337/пр</t>
  </si>
  <si>
    <t>Устройство круглых сборных железобетонных канализационных колодцев диаметром 1 м в мокрых грунтах (0.18*4+0.16*5+13*0.24+0.10*4+0.02*13+0.05*4)</t>
  </si>
  <si>
    <t>10 м3 железобетонных и бетонных конструкций колодца</t>
  </si>
  <si>
    <t>87,274
10,7855</t>
  </si>
  <si>
    <t>ТССЦ-403-3120
Приказ Минстроя России от 05.05.15 №337/пр</t>
  </si>
  <si>
    <t>Плиты железобетонные покрытий, перекрытий и днищ</t>
  </si>
  <si>
    <t>ТССЦ-403-0119
Приказ Минстроя России от 05.05.15 №337/пр</t>
  </si>
  <si>
    <t>Кольца для колодцев сборные железобетонные диаметром 1000 мм, высотой 0,59 м</t>
  </si>
  <si>
    <t>ТССЦ-403-8241
Приказ Минстроя России от 05.05.15 №337/пр</t>
  </si>
  <si>
    <t>Плита днища ПН10 /бетон В15 (М200), объем 0,18 м3, расход ар-ры 15,14 кг / (серия 3.900.1-14)</t>
  </si>
  <si>
    <t>ТССЦ-403-8271
Приказ Минстроя России от 05.05.15 №337/пр</t>
  </si>
  <si>
    <t>Кольцо стеновое смотровых колодцев КС10.6 /бетон В15 (М200), объем 0,16 м3, расход арматуры 3,95 кг/ (серия 3.900.1-14)</t>
  </si>
  <si>
    <t>ТССЦ-403-8272
Приказ Минстроя России от 05.05.15 №337/пр</t>
  </si>
  <si>
    <t>Кольцо стеновое смотровых колодцев КС10.9 /бетон В15 (М200), объем 0,24 м3, расход арматуры 5,66 кг/ (серия 3.900.1-14)</t>
  </si>
  <si>
    <t>ТССЦ-403-8227
Приказ Минстроя России от 05.05.15 №337/пр</t>
  </si>
  <si>
    <t>Плита перекрытия ПП10-1 /бетон В15 (М200), объем 0,10 м3, расход ар-ры 8,38 кг/ (серия 3.900.1-14)</t>
  </si>
  <si>
    <t>ТССЦ-403-8296
Приказ Минстроя России от 05.05.15 №337/пр</t>
  </si>
  <si>
    <t>Кольцо опорное КО-6 /бетон В15 (М200), объем 0,02 м3, расход ар-ры 1,10 кг / (серия 3.900.1-14)</t>
  </si>
  <si>
    <t>ТССЦ-403-8268
Приказ Минстроя России от 05.05.15 №337/пр</t>
  </si>
  <si>
    <t>Кольцо стеновое смотровых колодцев КС7.3 /бетон В15 (М200), объем 0,05 м3, расход арматуры 1,64 кг/ (серия 3.900.1-14)</t>
  </si>
  <si>
    <t>прайс 38</t>
  </si>
  <si>
    <t>Люк чугунный средний С (В125)-2-60 с запорным устройством (базовая ц.5800,00*1,02/1,2/6,6)</t>
  </si>
  <si>
    <t>Ограждения лестничных проемов, лестничные марши, пожарные лестницы (42,11*2+38,9+35,7)=158,82 кг</t>
  </si>
  <si>
    <t>3 квартал 2019 года 18,786,9418,783,45</t>
  </si>
  <si>
    <t>3 квартал 2019 года 18,787,1418,783,98</t>
  </si>
  <si>
    <t>3 квартал 2019 года 18,786,718,783,98</t>
  </si>
  <si>
    <t>3 квартал 2019 года 18,787,618,783,97</t>
  </si>
  <si>
    <t>3 квартал 2019 года 18,787,2518,785,6</t>
  </si>
  <si>
    <t>3 квартал 2019 года2,26</t>
  </si>
  <si>
    <t>3 квартал 2019 года 18,788,4118,78</t>
  </si>
  <si>
    <t>3 квартал 2019 года 18,787,9918,788,59</t>
  </si>
  <si>
    <t>3 квартал 2019 года 18,787,4518,785,9</t>
  </si>
  <si>
    <t>3 квартал 2019 года9,86</t>
  </si>
  <si>
    <t>3 квартал 2019 года16,01</t>
  </si>
  <si>
    <t>3 квартал 2019 года6,13</t>
  </si>
  <si>
    <t>3 квартал 2019 года16,1</t>
  </si>
  <si>
    <t>3 квартал 2019 года10,1</t>
  </si>
  <si>
    <t>3 квартал 2019 года 3,4518,786,9418,78%=130%=89</t>
  </si>
  <si>
    <t>3 квартал 2019 года 3,9818,787,1418,78%=130%=89</t>
  </si>
  <si>
    <t>3 квартал 2019 года 3,9818,786,718,78%=130%=89</t>
  </si>
  <si>
    <t>3 квартал 2019 года 3,9718,787,618,78%=122%=80</t>
  </si>
  <si>
    <t>3 квартал 2019 года 5,618,787,2518,78%=142%=95</t>
  </si>
  <si>
    <t>3 квартал 2019 года 2,26%=0%=0</t>
  </si>
  <si>
    <t>3 квартал 2019 года18,788,4118,78%=95%=50</t>
  </si>
  <si>
    <t>3 квартал 2019 года 8,5918,787,9918,78%=95%=50</t>
  </si>
  <si>
    <t>3 квартал 2019 года 5,918,787,4518,78%=130%=89</t>
  </si>
  <si>
    <t>3 квартал 2019 года 9,86%=0%=0</t>
  </si>
  <si>
    <t>3 квартал 2019 года 16,01%=0%=0</t>
  </si>
  <si>
    <t>3 квартал 2019 года 6,13%=0%=0</t>
  </si>
  <si>
    <t>3 квартал 2019 года 16,1%=0%=0</t>
  </si>
  <si>
    <t>3 квартал 2019 года 10,1%=0%=0</t>
  </si>
  <si>
    <t>ТЕР01-01-013-08
Приказ Минстроя России от 05.05.15 №337/пр</t>
  </si>
  <si>
    <t>Разработка грунта с погрузкой на автомобили-самосвалы экскаваторами с ковшом вместимостью: 0,65 (0,5-1) м3, группа грунтов 2</t>
  </si>
  <si>
    <t>0,3525
1,0222</t>
  </si>
  <si>
    <t>ТССЦпг-03-21-01-005
Приказ Минстроя России от 05.05.15 №337/пр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</si>
  <si>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</si>
  <si>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0,1127
0,1226</t>
  </si>
  <si>
    <t>ТЕР01-01-003-14
Приказ Минстроя России от 05.05.15 №337/пр</t>
  </si>
  <si>
    <t>Разработка грунта в отвал экскаваторами «драглайн» или «обратная лопата» с ковшом вместимостью: 0,5 (0,5-0,63) м3, группа грунтов 2</t>
  </si>
  <si>
    <t>1,5853
3,4463</t>
  </si>
  <si>
    <t>Устройство основания под трубопроводы: песчаного</t>
  </si>
  <si>
    <t>8,5751
0,2942</t>
  </si>
  <si>
    <t>Засыпка вручную траншей, пазух котлованов и ям, группа грунтов: 1  (засыпка песком труб на высоту трубы+200 мм над верхом трубы)</t>
  </si>
  <si>
    <t>ТЕР01-01-034-02
Приказ Минстроя России от 05.05.15 №337/пр</t>
  </si>
  <si>
    <t>Засыпка траншей и котлованов с перемещением грунта до 5 м бульдозерами мощностью: 96 кВт (130 л.с.), группа грунтов 2</t>
  </si>
  <si>
    <t xml:space="preserve">
0,8081</t>
  </si>
  <si>
    <t>Раздел 2. Наружный газопровод</t>
  </si>
  <si>
    <t>ТЕР24-02-031-01
Приказ Минстроя России от 05.05.15 №337/пр</t>
  </si>
  <si>
    <t>Укладка газопроводов из полиэтиленовых труб в траншею со стационарно установленного барабана, диаметр газопровода: 63 мм (за вычетом труб, проложенных в футляре)</t>
  </si>
  <si>
    <t>100 м укладки</t>
  </si>
  <si>
    <t>ТССЦ-507-0592
Приказ Минстроя России от 05.05.15 №337/пр</t>
  </si>
  <si>
    <t>Трубы напорные из полиэтилена низкого давления среднего типа, наружным диаметром 63 мм</t>
  </si>
  <si>
    <t>ТССЦ-507-3726
Приказ Минстроя России от 05.05.15 №337/пр</t>
  </si>
  <si>
    <t>Труба напорная из полиэтилена PE 100 для газопроводов ПЭ100 SDR11, размером 63х5,8 мм (ГОСТ Р 50838-95)</t>
  </si>
  <si>
    <t>ТЕР24-02-004-01
Приказ Минстроя России от 05.05.15 №337/пр</t>
  </si>
  <si>
    <t>Механическая резка полиэтиленовых труб , диаметр труб: до 63 мм</t>
  </si>
  <si>
    <t>1 конец</t>
  </si>
  <si>
    <t>ТЕР24-02-003-01
Приказ Минстроя России от 05.05.15 №337/пр</t>
  </si>
  <si>
    <t>Выравнивание концов полиэтиленовых труб , диаметр труб: до 63 мм</t>
  </si>
  <si>
    <t>ТЕР24-02-005-02
Приказ Минстроя России от 05.05.15 №337/пр</t>
  </si>
  <si>
    <t>Установка отвода на газопроводе из полиэтиленовых труб в горизонтальной плоскости, диаметр отвода: 63 мм</t>
  </si>
  <si>
    <t>1 отвод</t>
  </si>
  <si>
    <t>ТССЦ-507-0817
Приказ Минстроя России от 05.05.15 №337/пр</t>
  </si>
  <si>
    <t>Отвод литой 90° из полиэтилена с закладными электронагревателями, диаметр 63 мм</t>
  </si>
  <si>
    <t>выход полиэтиленовой трубы из земли, футляр ст. 159х4 L-580 мм</t>
  </si>
  <si>
    <t>Укладка стальных водопроводных труб с гидравлическим испытанием диаметром: 150 мм</t>
  </si>
  <si>
    <t>0,2714
0,042</t>
  </si>
  <si>
    <t>ТЕР22-02-003-05
Приказ Минстроя России от 05.05.15 №337/пр</t>
  </si>
  <si>
    <t>Нанесение весьма усиленной антикоррозионной битумно-резиновой или битумно-полимерной изоляции на стальные трубопроводы диаметром: 150 мм</t>
  </si>
  <si>
    <t>0,163
0,013</t>
  </si>
  <si>
    <t>ТССЦ-101-1763
Приказ Минстроя России от 05.05.15 №337/пр</t>
  </si>
  <si>
    <t>Мастика битумно-полимерная</t>
  </si>
  <si>
    <t>ТЕР24-02-061-01
Приказ Минстроя России от 05.05.15 №337/пр</t>
  </si>
  <si>
    <t>Устройство цокольного ввода газопровода из полиэтиленовых труб в здание, диаметр газопровода: до 63 мм</t>
  </si>
  <si>
    <t>10 вводов</t>
  </si>
  <si>
    <t>ТССЦ-507-2382
Приказ Минстроя России от 05.05.15 №337/пр</t>
  </si>
  <si>
    <t>Заглушки эллиптические на Ру 10 МПа (100 кгс/см2) из стали 20, диаметром условного прохода 50 мм, наружным диаметром 57 мм, толщиной стенки 3,0 мм</t>
  </si>
  <si>
    <t>ТЕР24-02-051-01
Приказ Минстроя России от 05.05.15 №337/пр</t>
  </si>
  <si>
    <t>Монтаж задвижки стальной фланцевой для надземной установки на газопроводах из труб условным диаметром: 50 мм</t>
  </si>
  <si>
    <t>1 задвижка</t>
  </si>
  <si>
    <t>ТССЦ-507-0966
Приказ Минстроя России от 05.05.15 №337/пр</t>
  </si>
  <si>
    <t>Фланцы стальные плоские приварные из стали ВСт3сп2, ВСт3сп3, давлением 0,6 МПа (6 кгс/см2), диаметром 50 мм</t>
  </si>
  <si>
    <t>ТССЦ-507-1000
Приказ Минстроя России от 05.05.15 №337/пр</t>
  </si>
  <si>
    <t>Фланцы стальные плоские приварные из стали ВСт3сп2, ВСт3сп3, давлением 1,6 МПа (16 кгс/см2), диаметром 50 мм</t>
  </si>
  <si>
    <t>ТССЦ-302-1356
Приказ Минстроя России от 05.05.15 №337/пр</t>
  </si>
  <si>
    <t>Краны стальные газовые шаровые фланцевые давлением 1,6 МПа (16 кгс/см2) 11с41п, диаметром 50 мм</t>
  </si>
  <si>
    <t>ТЕР24-02-040-09
Приказ Минстроя России от 05.05.15 №337/пр</t>
  </si>
  <si>
    <t>Монтаж металлических опор для надземной прокладки стальных газопроводов высотой: 2,2 м, условный диаметр 50 мм</t>
  </si>
  <si>
    <t>100 м газопровода</t>
  </si>
  <si>
    <t>0,8205
0,2215</t>
  </si>
  <si>
    <t>ТССЦ-103-0139
Приказ Минстроя России от 05.05.15 №337/пр</t>
  </si>
  <si>
    <t>Трубы стальные электросварные прямошовные со снятой фаской из стали марок БСт2кп-БСт4кп и БСт2пс-БСт4пс наружный диаметр 57 мм, толщина стенки 3,5 мм</t>
  </si>
  <si>
    <t>ТЕР24-02-041-01
Приказ Минстроя России от 05.05.15 №337/пр</t>
  </si>
  <si>
    <t>Надземная прокладка стальных газопроводов на металлических опорах, условный диаметр газопровода: 50 мм</t>
  </si>
  <si>
    <t>0,2666
0,1555</t>
  </si>
  <si>
    <t>ТССЦ-103-0136
Приказ Минстроя России от 05.05.15 №337/пр</t>
  </si>
  <si>
    <t>Трубы стальные электросварные прямошовные со снятой фаской из стали марок БСт2кп-БСт4кп и БСт2пс-БСт4пс наружный диаметр 48 мм, толщина стенки 3,0 мм</t>
  </si>
  <si>
    <t>ТССЦ-103-0129
Приказ Минстроя России от 05.05.15 №337/пр</t>
  </si>
  <si>
    <t>Трубы стальные электросварные прямошовные со снятой фаской из стали марок БСт2кп-БСт4кп и БСт2пс-БСт4пс наружный диаметр 20 мм, толщина стенки 2 мм</t>
  </si>
  <si>
    <t>ТЕРм13-10-019-01
Приказ Минстроя России от 05.05.15 №337/пр</t>
  </si>
  <si>
    <t>Врезка штуцера из коррозионностойкой стали в трубопроводы, толщина стенки трубопровода: 2-7 мм, диаметр штуцера 14-32 мм</t>
  </si>
  <si>
    <t>6,1
0,04</t>
  </si>
  <si>
    <t>футляр из ПЭ трубы 110х10 L-5,5 м с контрольной трубкой 32х3,2</t>
  </si>
  <si>
    <t>ТЕР24-02-034-01
Приказ Минстроя России от 05.05.15 №337/пр</t>
  </si>
  <si>
    <t>Укладка газопроводов из одиночных полиэтиленовых труб в траншею, диаметр газопровода: до 110 мм</t>
  </si>
  <si>
    <t>ТССЦ-507-3729
Приказ Минстроя России от 05.05.15 №337/пр</t>
  </si>
  <si>
    <t>Труба напорная из полиэтилена PE 100 для газопроводов ПЭ100 SDR11, размером 110х10,0 мм (ГОСТ Р 50838-95)</t>
  </si>
  <si>
    <t>ТЕР22-05-003-01
Приказ Минстроя России от 05.05.15 №337/пр</t>
  </si>
  <si>
    <t>Протаскивание в футляр стальных труб диаметром: 100 мм</t>
  </si>
  <si>
    <t>100 м трубы, уложенной в футляр</t>
  </si>
  <si>
    <t>ТЕР22-05-004-01
Приказ Минстроя России от 05.05.15 №337/пр</t>
  </si>
  <si>
    <t>Заделка битумом и прядью концов футляра диаметром: 100 мм                                     
(ПЗ=0,25 (ОЗП=0,25; ЭМ=0,25 к расх.; ЗПМ=0,25; МАТ=0,25 к расх.; ТЗ=0,25; ТЗМ=0,25))</t>
  </si>
  <si>
    <t>1 футляр</t>
  </si>
  <si>
    <t>ТЕР24-02-007-02
Приказ Минстроя России от 05.05.15 №337/пр</t>
  </si>
  <si>
    <t>Установка седелок крановых полиэтиленовых с закладными нагревателями на газопроводе из полиэтиленовых труб , диаметры соединяемых труб: 110х32, 110х63 мм</t>
  </si>
  <si>
    <t>ТССЦ-507-0856
Приказ Минстроя России от 05.05.15 №337/пр</t>
  </si>
  <si>
    <t>Седелка полиэтиленовая с ответной нижней частью Д=110х63 мм</t>
  </si>
  <si>
    <t>ТЕР24-02-002-02
Приказ Минстроя России от 05.05.15 №337/пр</t>
  </si>
  <si>
    <t>Сварка полиэтиленовых труб при помощи соединительных деталей с закладными нагревателями, диаметр труб: 63 мм</t>
  </si>
  <si>
    <t>ТССЦ-507-2625
Приказ Минстроя России от 05.05.15 №337/пр</t>
  </si>
  <si>
    <t>Муфты полиэтиленовые с закладными электронагревателями для труб диаметром 63 мм</t>
  </si>
  <si>
    <t>ТССЦ-507-0742
Приказ Минстроя России от 05.05.15 №337/пр</t>
  </si>
  <si>
    <t>Муфта полиэтиленовая редукционная с закладными электронагревателями, Д=63х32 мм</t>
  </si>
  <si>
    <t>ТЕР24-02-005-01
Приказ Минстроя России от 05.05.15 №337/пр</t>
  </si>
  <si>
    <t>Установка отвода на газопроводе из полиэтиленовых труб в горизонтальной плоскости, диаметр отвода: 32 мм</t>
  </si>
  <si>
    <t>ТССЦ-507-0759
Приказ Минстроя России от 05.05.15 №337/пр</t>
  </si>
  <si>
    <t>Неразъемное соединение «полиэтилен-сталь» SDR 11 32х3,0/СТ32 (ТУ2248-025-00203536-96)</t>
  </si>
  <si>
    <t>ТЕР24-02-081-01
Приказ Минстроя России от 05.05.15 №337/пр</t>
  </si>
  <si>
    <t>Устройство контрольной трубки на кожухе перехода газопровода</t>
  </si>
  <si>
    <t>1 установка</t>
  </si>
  <si>
    <t>1,54
0,25</t>
  </si>
  <si>
    <t>ТССЦ-301-3281
Приказ Минстроя России от 05.05.15 №337/пр</t>
  </si>
  <si>
    <t>Трубка контрольная</t>
  </si>
  <si>
    <t>ТССЦ-103-0016
Приказ Минстроя России от 05.05.15 №337/пр</t>
  </si>
  <si>
    <t>Трубы стальные сварные водогазопроводные с резьбой черные обыкновенные (неоцинкованные), диаметр условного прохода 32 мм, толщина стенки 3,2 мм</t>
  </si>
  <si>
    <t>ТССЦ-507-2381
Приказ Минстроя России от 05.05.15 №337/пр</t>
  </si>
  <si>
    <t>Заглушки эллиптические на Ру 10 МПа (100 кгс/см2) из стали 20, диаметром условного прохода 40 мм, наружным диаметром 45 мм, толщиной стенки 4,0 мм</t>
  </si>
  <si>
    <t>ТЕР22-02-003-01
Приказ Минстроя России от 05.05.15 №337/пр</t>
  </si>
  <si>
    <t>Нанесение весьма усиленной антикоррозионной битумно-резиновой или битумно-полимерной изоляции на стальные трубопроводы диаметром: 50 мм</t>
  </si>
  <si>
    <t>0,223
0,0001</t>
  </si>
  <si>
    <t>Отмостка вокруг ковера контрольной трубки - 2,2 м2</t>
  </si>
  <si>
    <t>0,506
0,0638</t>
  </si>
  <si>
    <t>Устройство основания под фундаменты: щебеночного</t>
  </si>
  <si>
    <t>0,528
0,1188</t>
  </si>
  <si>
    <t>ТЕР27-06-026-01
Приказ Минстроя России от 05.05.15 №337/пр</t>
  </si>
  <si>
    <t>Розлив вяжущих материалов</t>
  </si>
  <si>
    <t xml:space="preserve">
0,018</t>
  </si>
  <si>
    <t>футляр из ПЭ трубы 160х14,6 L-22,2/19,2 м с контрольной трубкой 32х3,2</t>
  </si>
  <si>
    <t>ТЕР24-02-034-02
Приказ Минстроя России от 05.05.15 №337/пр</t>
  </si>
  <si>
    <t>Укладка газопроводов из одиночных полиэтиленовых труб в траншею, диаметр газопровода: до 225 мм</t>
  </si>
  <si>
    <t>0,9439
0,3064</t>
  </si>
  <si>
    <t>ТССЦ-507-0604
Приказ Минстроя России от 05.05.15 №337/пр</t>
  </si>
  <si>
    <t>Трубы напорные из полиэтилена низкого давления среднего типа, наружным диаметром 225 мм</t>
  </si>
  <si>
    <t>ТССЦ-507-3732
Приказ Минстроя России от 05.05.15 №337/пр</t>
  </si>
  <si>
    <t>Труба напорная из полиэтилена PE 100 для газопроводов ПЭ100 SDR11, размером 160х14,6 мм (ГОСТ Р 50838-95)</t>
  </si>
  <si>
    <t>Заделка битумом и прядью концов футляра диаметром: 400 мм</t>
  </si>
  <si>
    <t>ТЕР24-02-007-03
Приказ Минстроя России от 05.05.15 №337/пр</t>
  </si>
  <si>
    <t>Установка седелок крановых полиэтиленовых с закладными нагревателями на газопроводе из полиэтиленовых труб , диаметры соединяемых труб: 160х32, 160х63 мм</t>
  </si>
  <si>
    <t>ТССЦ-507-0858
Приказ Минстроя России от 05.05.15 №337/пр</t>
  </si>
  <si>
    <t>Седелка полиэтиленовая с ответной нижней частью Д=160х63 мм</t>
  </si>
  <si>
    <t>КИП</t>
  </si>
  <si>
    <t>ТЕРм10-06-048-05
применительно
Приказ Минстроя России от 05.05.15 №337/пр</t>
  </si>
  <si>
    <t>Прокладка волоконно-оптических кабелей в траншее                                     
(ПЗ=0,3 (ОЗП=0,3; ЭМ=0,3 к расх.; ЗПМ=0,3; МАТ=0,3 к расх.; ТЗ=0,3; ТЗМ=0,3))</t>
  </si>
  <si>
    <t>0,8287
0,3257</t>
  </si>
  <si>
    <t>ТССЦ-507-3538
Приказ Минстроя России от 05.05.15 №337/пр</t>
  </si>
  <si>
    <t>Лента сигнальная "Газ" ЛСГ 200</t>
  </si>
  <si>
    <t>ТССЦ-502-0499
Приказ Минстроя России от 05.05.15 №337/пр</t>
  </si>
  <si>
    <t>Провода силовые для электрических установок на напряжение до 450 В с медной жилой марки ПВ1, сечением 4 мм2</t>
  </si>
  <si>
    <t>ТЕР24-02-110-01
Приказ Минстроя России от 05.05.15 №337/пр</t>
  </si>
  <si>
    <t>Установка и монтаж контрольно-измерительного пункта, электрода сравнения и датчика потенциала на газопроводах городов и поселков</t>
  </si>
  <si>
    <t>1 контрольно-измерительный пункт</t>
  </si>
  <si>
    <t>испытание</t>
  </si>
  <si>
    <t>ТЕР24-02-121-02
Приказ Минстроя России от 05.05.15 №337/пр</t>
  </si>
  <si>
    <t>Монтаж инвентарного узла для очистки и испытания газопровода, условный диаметр газопровода: до 100 мм</t>
  </si>
  <si>
    <t>ТЕР24-02-120-02
Приказ Минстроя России от 05.05.15 №337/пр</t>
  </si>
  <si>
    <t>Очистка полости трубопровода продувкой воздухом, условный диаметр газопровода: до 100 мм</t>
  </si>
  <si>
    <t>0,4924
0,2402</t>
  </si>
  <si>
    <t>ТЕР24-02-124-01
Приказ Минстроя России от 05.05.15 №337/пр</t>
  </si>
  <si>
    <t>Выдержка под давлением до 0,6 МПа при испытании на прочность и герметичность газопроводов условным диаметром: 50-300 мм</t>
  </si>
  <si>
    <t>1 участок испытания газопровода</t>
  </si>
  <si>
    <t>14
7</t>
  </si>
  <si>
    <t>ТЕР24-02-122-02
Приказ Минстроя России от 05.05.15 №337/пр</t>
  </si>
  <si>
    <t>Подъем давления при испытании воздухом газопроводов низкого и среднего давления (до 0,3 МПа) условным диаметром: до 100 мм</t>
  </si>
  <si>
    <t>0,1441
0,0721</t>
  </si>
  <si>
    <t>кабель в разборном ПНД футляре 110 L-4,5 м</t>
  </si>
  <si>
    <t>прайс №125</t>
  </si>
  <si>
    <t>Труба разборная d110 мм (базовая ц.1138,44*1,02/1,2/6,6)</t>
  </si>
  <si>
    <t>Заделка битумом и прядью концов футляра диаметром: 110 мм                                     
(ПЗ=0,275 (ОЗП=0,275; ЭМ=0,275 к расх.; ЗПМ=0,275; МАТ=0,275 к расх.; ТЗ=0,275; ТЗМ=0,275))</t>
  </si>
  <si>
    <t>0,675
0,1328</t>
  </si>
  <si>
    <t>задвижка стальная клиновая 110 с ПЭ патрубками</t>
  </si>
  <si>
    <t>ТЕР24-02-051-03
Приказ Минстроя России от 05.05.15 №337/пр</t>
  </si>
  <si>
    <t>Монтаж задвижки стальной фланцевой для надземной установки на газопроводах из труб условным диаметром: 100 мм</t>
  </si>
  <si>
    <t>10,72
0,23</t>
  </si>
  <si>
    <t>прайс №124</t>
  </si>
  <si>
    <t>Задвижка AVK с полиэтиленовыми концами 100 мм (базовая ц.50570*1,02/1,2/6,6)</t>
  </si>
  <si>
    <t>Раздел 3. Газопровод низкого давления Г1 к термоблоку ТГУ-НОРД 350М (на территории  детсада)</t>
  </si>
  <si>
    <t>Монтаж термоблока ТГУ-НОРД 350М</t>
  </si>
  <si>
    <t>ТЕРм37-01-001-09
Приказ Минстроя России от 05.05.15 №337/пр</t>
  </si>
  <si>
    <t>Монтаж оборудования без механизмов на открытой площадке, масса оборудования: 5 т</t>
  </si>
  <si>
    <t>100
7,54</t>
  </si>
  <si>
    <t>прайс №126 (ТКП № 297 от 14.06.2019)</t>
  </si>
  <si>
    <t>Термоблоки газовые уличные ТГУ-НОРД 350М (базовая ц.2880000,00*1,012/1,2/3,67)</t>
  </si>
  <si>
    <t>Монтаж УГРШ-50Н-2У1</t>
  </si>
  <si>
    <t>ТЕР19-01-004-01
Приказ Минстроя России от 05.05.15 №337/пр</t>
  </si>
  <si>
    <t>Устройство установки для редуцирования давления газа</t>
  </si>
  <si>
    <t>13,5
0,07</t>
  </si>
  <si>
    <t>3 квартал 2019 года 18,786,618,788,59</t>
  </si>
  <si>
    <t>3 квартал 2019 года 18,785,7618,78</t>
  </si>
  <si>
    <t>3 квартал 2019 года 18,786,0418,78</t>
  </si>
  <si>
    <t>3 квартал 2019 года 18,782,0118,783,17</t>
  </si>
  <si>
    <t>3 квартал 2019 года3,17</t>
  </si>
  <si>
    <t>3 квартал 2019 года 18,782,0318,78</t>
  </si>
  <si>
    <t>3 квартал 2019 года 18,782,0418,78</t>
  </si>
  <si>
    <t>3 квартал 2019 года 18,782,3218,782,42</t>
  </si>
  <si>
    <t>3 квартал 2019 года2,74</t>
  </si>
  <si>
    <t>3 квартал 2019 года 18,784,8218,782,7</t>
  </si>
  <si>
    <t>3 квартал 2019 года18,12</t>
  </si>
  <si>
    <t>3 квартал 2019 года 18,783,3918,782,65</t>
  </si>
  <si>
    <t>3 квартал 2019 года 18,787,0518,783,58</t>
  </si>
  <si>
    <t>3 квартал 2019 года3,31</t>
  </si>
  <si>
    <t>3 квартал 2019 года6,14</t>
  </si>
  <si>
    <t>3 квартал 2019 года 18,787,0618,784,89</t>
  </si>
  <si>
    <t>3 квартал 2019 года4,6</t>
  </si>
  <si>
    <t>3 квартал 2019 года 18,785,7418,784,98</t>
  </si>
  <si>
    <t>3 квартал 2019 года5,02</t>
  </si>
  <si>
    <t>3 квартал 2019 года 18,784,0518,784,95</t>
  </si>
  <si>
    <t>3 квартал 2019 года 18,783,49</t>
  </si>
  <si>
    <t>3 квартал 2019 года 18,786,5718,784,18</t>
  </si>
  <si>
    <t>0,250,250,250,250,250,250,25</t>
  </si>
  <si>
    <t>3 квартал 2019 года 18,785,0918,784,01</t>
  </si>
  <si>
    <t>3 квартал 2019 года 18,782,4418,785,11</t>
  </si>
  <si>
    <t>3 квартал 2019 года2,57</t>
  </si>
  <si>
    <t>3 квартал 2019 года 18,782,2918,782,37</t>
  </si>
  <si>
    <t>3 квартал 2019 года2,24</t>
  </si>
  <si>
    <t>3 квартал 2019 года2,3</t>
  </si>
  <si>
    <t>3 квартал 2019 года 18,782,3418,782,56</t>
  </si>
  <si>
    <t>3 квартал 2019 года 18,787,6118,786,45</t>
  </si>
  <si>
    <t>3 квартал 2019 года3,68</t>
  </si>
  <si>
    <t>3 квартал 2019 года2,47</t>
  </si>
  <si>
    <t>3 квартал 2019 года 18,783,9518,782,8</t>
  </si>
  <si>
    <t>3 квартал 2019 года 18,788,3818,787,59</t>
  </si>
  <si>
    <t>3 квартал 2019 года 18,785,6818,783,65</t>
  </si>
  <si>
    <t>3 квартал 2019 года3,65</t>
  </si>
  <si>
    <t>3 квартал 2019 года3,27</t>
  </si>
  <si>
    <t>0,30,30,30,30,30,30,3</t>
  </si>
  <si>
    <t>3 квартал 2019 года4,58</t>
  </si>
  <si>
    <t>3 квартал 2019 года5,54</t>
  </si>
  <si>
    <t>3 квартал 2019 года 18,787,7418,787,88</t>
  </si>
  <si>
    <t>3 квартал 2019 года 18,787,0318,784,38</t>
  </si>
  <si>
    <t>3 квартал 2019 года 18,789,1418,78</t>
  </si>
  <si>
    <t>3 квартал 2019 года 18,786,7218,78</t>
  </si>
  <si>
    <t>3 квартал 2019 года 18,786,918,78</t>
  </si>
  <si>
    <t>0,2750,2750,2750,2750,2750,2750,275</t>
  </si>
  <si>
    <t>3 квартал 2019 года 18,787,0418,784,37</t>
  </si>
  <si>
    <t>3 квартал 2019 года 18,786,3418,783,81</t>
  </si>
  <si>
    <t>3 квартал 2019 года 18,787,1818,784,44</t>
  </si>
  <si>
    <t>3 квартал 2019 года 8,5918,786,618,78%=95%=50</t>
  </si>
  <si>
    <t>3 квартал 2019 года18,785,7618,78%=95%=50</t>
  </si>
  <si>
    <t>3 квартал 2019 года18,786,0418,78%=95%=50</t>
  </si>
  <si>
    <t>3 квартал 2019 года 3,1718,782,0118,78%=130%=89</t>
  </si>
  <si>
    <t>3 квартал 2019 года 3,17%=0%=0</t>
  </si>
  <si>
    <t>3 квартал 2019 года18,782,0318,78%=130%=89</t>
  </si>
  <si>
    <t>3 квартал 2019 года18,782,0418,78%=130%=89</t>
  </si>
  <si>
    <t>3 квартал 2019 года 2,4218,782,3218,78%=130%=89</t>
  </si>
  <si>
    <t>3 квартал 2019 года 2,74%=0%=0</t>
  </si>
  <si>
    <t>3 квартал 2019 года 2,718,784,8218,78%=130%=89</t>
  </si>
  <si>
    <t>3 квартал 2019 года 18,12%=0%=0</t>
  </si>
  <si>
    <t>3 квартал 2019 года 2,6518,783,3918,78%=130%=89</t>
  </si>
  <si>
    <t>3 квартал 2019 года 3,5818,787,0518,78%=130%=89</t>
  </si>
  <si>
    <t>3 квартал 2019 года 3,31%=0%=0</t>
  </si>
  <si>
    <t>3 квартал 2019 года 6,14%=0%=0</t>
  </si>
  <si>
    <t>3 квартал 2019 года 4,8918,787,0618,78%=130%=89</t>
  </si>
  <si>
    <t>3 квартал 2019 года 4,6%=0%=0</t>
  </si>
  <si>
    <t>3 квартал 2019 года 4,9818,785,7418,78%=130%=89</t>
  </si>
  <si>
    <t>3 квартал 2019 года 5,02%=0%=0</t>
  </si>
  <si>
    <t>3 квартал 2019 года 4,9518,784,0518,78%=101%=60</t>
  </si>
  <si>
    <t>3 квартал 2019 года 3,4918,78%=130%=89</t>
  </si>
  <si>
    <t>3 квартал 2019 года 4,1818,786,5718,78%=130%=89</t>
  </si>
  <si>
    <t>0,250,250,250,250,25
0,250,25</t>
  </si>
  <si>
    <t>3 квартал 2019 года 4,0118,785,0918,78%=130%=89</t>
  </si>
  <si>
    <t>3 квартал 2019 года 5,1118,782,4418,78%=130%=89</t>
  </si>
  <si>
    <t>3 квартал 2019 года 2,57%=0%=0</t>
  </si>
  <si>
    <t>3 квартал 2019 года 2,3718,782,2918,78%=130%=89</t>
  </si>
  <si>
    <t>3 квартал 2019 года 2,24%=0%=0</t>
  </si>
  <si>
    <t>3 квартал 2019 года 2,3%=0%=0</t>
  </si>
  <si>
    <t>3 квартал 2019 года 2,5618,782,3418,78%=130%=89</t>
  </si>
  <si>
    <t>3 квартал 2019 года 6,4518,787,6118,78%=130%=89</t>
  </si>
  <si>
    <t>3 квартал 2019 года 3,68%=0%=0</t>
  </si>
  <si>
    <t>3 квартал 2019 года 2,47%=0%=0</t>
  </si>
  <si>
    <t>3 квартал 2019 года 2,818,783,9518,78%=130%=89</t>
  </si>
  <si>
    <t>3 квартал 2019 года 7,5918,788,3818,78%=142%=95</t>
  </si>
  <si>
    <t>3 квартал 2019 года 3,6518,785,6818,78%=130%=89</t>
  </si>
  <si>
    <t>3 квартал 2019 года 3,65%=0%=0</t>
  </si>
  <si>
    <t>3 квартал 2019 года 3,27%=0%=0</t>
  </si>
  <si>
    <t>0,30,30,30,30,3
0,30,3</t>
  </si>
  <si>
    <t>3 квартал 2019 года 4,58%=0%=0</t>
  </si>
  <si>
    <t>3 квартал 2019 года 5,54%=0%=0</t>
  </si>
  <si>
    <t>3 квартал 2019 года 7,8818,787,7418,78%=130%=89</t>
  </si>
  <si>
    <t>3 квартал 2019 года 4,3818,787,0318,78%=130%=89</t>
  </si>
  <si>
    <t>3 квартал 2019 года18,789,1418,78%=130%=89</t>
  </si>
  <si>
    <t>3 квартал 2019 года18,786,7218,78%=130%=89</t>
  </si>
  <si>
    <t>3 квартал 2019 года18,786,918,78%=130%=89</t>
  </si>
  <si>
    <t>0,2750,2750,2750,2750,275
0,2750,275</t>
  </si>
  <si>
    <t>3 квартал 2019 года 4,3718,787,0418,78%=130%=89</t>
  </si>
  <si>
    <t>3 квартал 2019 года 3,8118,786,3418,78%=80%=60</t>
  </si>
  <si>
    <t>3 квартал 2019 года 4,4418,787,1818,78%=128%=83</t>
  </si>
  <si>
    <t>Раздел 1. Подземная прокладка тепловой сети</t>
  </si>
  <si>
    <t>0,8951
1,9458</t>
  </si>
  <si>
    <t xml:space="preserve">
0,456</t>
  </si>
  <si>
    <t>6,4417
1,5629</t>
  </si>
  <si>
    <t>6,804
0,6804</t>
  </si>
  <si>
    <t>ТЕР06-01-046-07
Приказ Минстроя России от 05.05.15 №337/пр</t>
  </si>
  <si>
    <t>Устройство стен и днищ тоннелей и проходных каналов при отношении высоты к ширине: до 1 и толщине стен до 300 мм</t>
  </si>
  <si>
    <t>66,2933
5,6922</t>
  </si>
  <si>
    <t>ТССЦ-204-0020
Приказ Минстроя России от 05.05.15 №337/пр</t>
  </si>
  <si>
    <t>Горячекатаная арматурная сталь периодического профиля класса А-III, диаметром 8 мм</t>
  </si>
  <si>
    <t>ТССЦ-204-0021
Приказ Минстроя России от 05.05.15 №337/пр</t>
  </si>
  <si>
    <t>Горячекатаная арматурная сталь периодического профиля класса А-III, диаметром 10 мм</t>
  </si>
  <si>
    <t>ТССЦ-204-0022
Приказ Минстроя России от 05.05.15 №337/пр</t>
  </si>
  <si>
    <t>Горячекатаная арматурная сталь периодического профиля класса А-III, диаметром 12 мм</t>
  </si>
  <si>
    <t>ТССЦ-204-0003
Приказ Минстроя России от 05.05.15 №337/пр</t>
  </si>
  <si>
    <t>Горячекатаная арматурная сталь гладкая класса А-I, диаметром 10 мм</t>
  </si>
  <si>
    <t>ТЕР07-06-002-07
Приказ Минстроя России от 05.05.15 №337/пр</t>
  </si>
  <si>
    <t>Устройство плит перекрытий каналов площадью: до 5 м2</t>
  </si>
  <si>
    <t>14,3808
6,9912</t>
  </si>
  <si>
    <t>ТССЦ-403-8249
Приказ Минстроя России от 05.05.15 №337/пр</t>
  </si>
  <si>
    <t>Плиты перекрытия плоские прямоугольные длиной от 3 до 12 м, массой до 5 т, шириной до 1,4 м из бетона В22,5 (М300) с расходом арматуры 100 кг/м3 (П12-12 объем 0,71 м3)</t>
  </si>
  <si>
    <t>ТССЦ-403-8430
Приказ Минстроя России от 05.05.15 №337/пр</t>
  </si>
  <si>
    <t>Плита перекрытия П12д-12 /бетон В25 (М350), объем 0,18 м3, расход ар-ры 7,6 кг/ (серия 3.006.1-2.87 вып.2)</t>
  </si>
  <si>
    <t>Засыпка вручную траншей, пазух котлованов и ям, группа грунтов: 1 (песком)</t>
  </si>
  <si>
    <t>ТЕР24-01-008-01
Приказ Минстроя России от 05.05.15 №337/пр</t>
  </si>
  <si>
    <t>Прокладка трубопроводов в непроходном канале в изоляции из пенополиуретана (ППУ) при условном давлении 1,6 МПа, температуре 150°С, диаметр труб: 50 мм</t>
  </si>
  <si>
    <t>51,605
6,2357</t>
  </si>
  <si>
    <t>ТССЦ-103-0971
Приказ Минстроя России от 05.05.15 №337/пр</t>
  </si>
  <si>
    <t>Трубы стальные в пенополиуретановой изоляции при условном давлении 1,6 МПа t 150 С наружный диаметр 57 мм толщина стенки 3,5 мм</t>
  </si>
  <si>
    <t>ТССЦ-104-0211
Приказ Минстроя России от 05.05.15 №337/пр</t>
  </si>
  <si>
    <t>Скорлупы из пенополиуретана для изоляции стыков труб диаметром 50 (57) мм</t>
  </si>
  <si>
    <t>ТССЦ-103-2384
Приказ Минстроя России от 05.05.15 №337/пр</t>
  </si>
  <si>
    <t>Трубы "Изопрофлекс-115А", давлением 1 МПа (10 кгс/см2), диаметром 63/110 мм</t>
  </si>
  <si>
    <t>ТССЦ-103-2375
Приказ Минстроя России от 05.05.15 №337/пр</t>
  </si>
  <si>
    <t>Трубы "Изопрофлекс-А", давлением 1 МПа (10 кгс/см2), диаметром 50/90 мм</t>
  </si>
  <si>
    <t>ТССЦ-103-2374
Приказ Минстроя России от 05.05.15 №337/пр</t>
  </si>
  <si>
    <t>Трубы "Изопрофлекс-А", давлением 1 МПа (10 кгс/см2), диаметром 40/75 мм</t>
  </si>
  <si>
    <t>прайс №127</t>
  </si>
  <si>
    <t>Фитинг КАСАФЛЕКС под сварку 66 КТЗ_x000D_
Белтрубпласт (базовая ц.10314*1,02/6,6)</t>
  </si>
  <si>
    <t>Пресс-фитинг под сварку 50 (Т) КТЗ_x000D_
Белтрубпласт (базовая ц.2856*1,02/6,6)</t>
  </si>
  <si>
    <t>Пресс-фитинг под сварку 40 (Т) КТЗ_x000D_
Белтрубпласт (базовая ц.2076*1,02/6,6)</t>
  </si>
  <si>
    <t>Комплект концевой изоляции CSF 110-160 (базовая ц.3139*1,02/6,6)</t>
  </si>
  <si>
    <t>Предохранитель концевой DHEC2200 40/75, 40/90, 50/90 (базовая ц.2311*1,02/6,6)</t>
  </si>
  <si>
    <t>Заделка сальников при проходе труб через фундаменты или стены подвала диаметром: до 200 мм</t>
  </si>
  <si>
    <t>ТССЦ-101-0596
Приказ Минстроя России от 05.05.15 №337/пр</t>
  </si>
  <si>
    <t>Мастика битумно-кукерсольная холодная</t>
  </si>
  <si>
    <t>ТССЦ-101-1705
Приказ Минстроя России от 05.05.15 №337/пр</t>
  </si>
  <si>
    <t>Пакля пропитанная</t>
  </si>
  <si>
    <t>Заделка сальников при проходе труб через фундаменты или стены подвала диаметром: до 100 мм</t>
  </si>
  <si>
    <t>Уплотнитель стеновой 125 (базовая ц.544*1,02/6,6)</t>
  </si>
  <si>
    <t>Уплотнитель стеновой 90 (базовая ц.511*1,02/6,6)</t>
  </si>
  <si>
    <t>Уплотнитель стеновой 75 (базовая ц.436*1,02/6,6)</t>
  </si>
  <si>
    <t>Раздел 2. Сбросной колодец 1 шт</t>
  </si>
  <si>
    <t>0,1974
0,4292</t>
  </si>
  <si>
    <t xml:space="preserve">
0,1032</t>
  </si>
  <si>
    <t>1,4585
0,3539</t>
  </si>
  <si>
    <t>Устройство круглых сборных железобетонных канализационных колодцев диаметром: 1 м в мокрых грунтах</t>
  </si>
  <si>
    <t>20,9458
2,5885</t>
  </si>
  <si>
    <t>Кольца для колодцев сборные железобетонные диаметром 1000 мм</t>
  </si>
  <si>
    <t>ТССЦ-101-2535
Приказ Минстроя России от 05.05.15 №337/пр</t>
  </si>
  <si>
    <t>Люки чугунные легкие</t>
  </si>
  <si>
    <t>ТССЦ-201-0775
Приказ Минстроя России от 05.05.15 №337/пр</t>
  </si>
  <si>
    <t>Конструктивные элементы вспомогательного назначения с преобладанием профильного проката без отверстий и сборосварочных операций</t>
  </si>
  <si>
    <t>ТЕР22-01-001-01
Приказ Минстроя России от 05.05.15 №337/пр</t>
  </si>
  <si>
    <t>Укладка хризотилцементных водопроводных труб с соединением при помощи хризотилцементных муфт диаметром: 100 мм</t>
  </si>
  <si>
    <t>3,2627
0,0187</t>
  </si>
  <si>
    <t>клапан типа "Захлопка" в сбросном колодце 3 шт</t>
  </si>
  <si>
    <t>6,0694
0,0083</t>
  </si>
  <si>
    <t>ТССЦ-201-0778
Приказ Минстроя России от 05.05.15 №337/пр</t>
  </si>
  <si>
    <t>Прочие индивидуальные сварные конструкции, масса сборочной единицы до 0,1 т</t>
  </si>
  <si>
    <t>ТЕР15-04-040-06
Приказ Минстроя России от 05.05.15 №337/пр</t>
  </si>
  <si>
    <t>Окраска по металлу за 1 раз кузбасским лаком: заполнений оконных проемов и решеток</t>
  </si>
  <si>
    <t>0,7851
0,0002</t>
  </si>
  <si>
    <t>ТССЦ-101-6835
Приказ Минстроя России от 05.05.15 №337/пр</t>
  </si>
  <si>
    <t>Пластины резиновые технические ТМКЩ, толщина от 2 до 40 мм</t>
  </si>
  <si>
    <t>Раздел 3. Тепловая камера УТ-1</t>
  </si>
  <si>
    <t>1,0267
2,232</t>
  </si>
  <si>
    <t xml:space="preserve">
0,2753</t>
  </si>
  <si>
    <t>3,8893
0,9436</t>
  </si>
  <si>
    <t>2,829
0,3567</t>
  </si>
  <si>
    <t>ТЕР07-06-002-01
Приказ Минстроя России от 05.05.15 №337/пр</t>
  </si>
  <si>
    <t>Устройство камер со стенками: из бетонных блоков</t>
  </si>
  <si>
    <t>100 м3 бетонных и железобетонных конструкций</t>
  </si>
  <si>
    <t>124,1106
10,4462</t>
  </si>
  <si>
    <t>ТССЦ-401-0088
Приказ Минстроя России от 05.05.15 №337/пр</t>
  </si>
  <si>
    <t>Бетон тяжелый, крупность заполнителя 10 мм, класс В22,5 (М300)</t>
  </si>
  <si>
    <t>ТССЦ-401-0086
Приказ Минстроя России от 05.05.15 №337/пр</t>
  </si>
  <si>
    <t>Бетон тяжелый, крупность заполнителя 10 мм, класс В15 (М200)</t>
  </si>
  <si>
    <t>ТССЦ-403-8322
Приказ Минстроя России от 05.05.15 №337/пр</t>
  </si>
  <si>
    <t>Блоки бетонные стен подвалов сплошные (ГОСТ13579-78) ФБС 9-4-6-П /бетон В7,5 (М100), объем 0,195 м3, расход арматуры 0,76 кг/</t>
  </si>
  <si>
    <t>ТССЦ-204-0030
Приказ Минстроя России от 05.05.15 №337/пр</t>
  </si>
  <si>
    <t>Проволока арматурная из низкоуглеродистой стали Вр-I, диаметром 5 мм</t>
  </si>
  <si>
    <t>ТССЦ-204-0023
Приказ Минстроя России от 05.05.15 №337/пр</t>
  </si>
  <si>
    <t>Горячекатаная арматурная сталь периодического профиля класса А-III, диаметром 14 мм</t>
  </si>
  <si>
    <t>ТССЦ-204-0038
Приказ Минстроя России от 05.05.15 №337/пр</t>
  </si>
  <si>
    <t>Надбавки к ценам заготовок за сборку и сварку каркасов и сеток плоских, диаметром 14 мм</t>
  </si>
  <si>
    <t>ТЕР07-01-044-04
Приказ Минстроя России от 05.05.15 №337/пр</t>
  </si>
  <si>
    <t>Установка монтажных изделий массой: более 20 кг</t>
  </si>
  <si>
    <t>1,3776
0,0079</t>
  </si>
  <si>
    <t>3 квартал 2019 года 18,786,8218,786,3</t>
  </si>
  <si>
    <t>3 квартал 2019 года5,38</t>
  </si>
  <si>
    <t>3 квартал 2019 года5,72</t>
  </si>
  <si>
    <t>3 квартал 2019 года 18,786,8818,786,72</t>
  </si>
  <si>
    <t>3 квартал 2019 года12,01</t>
  </si>
  <si>
    <t>3 квартал 2019 года 18,786,1818,783,88</t>
  </si>
  <si>
    <t>3 квартал 2019 года3,9</t>
  </si>
  <si>
    <t>3 квартал 2019 года4,54</t>
  </si>
  <si>
    <t>3 квартал 2019 года4,42</t>
  </si>
  <si>
    <t>3 квартал 2019 года4,61</t>
  </si>
  <si>
    <t>3 квартал 2019 года5,5</t>
  </si>
  <si>
    <t>3 квартал 2019 года 18,784,8718,7810,2</t>
  </si>
  <si>
    <t>3 квартал 2019 года 18,788,6518,784,15</t>
  </si>
  <si>
    <t>3 квартал 2019 года 18,786,5618,786,33</t>
  </si>
  <si>
    <t>3 квартал 2019 года6,4</t>
  </si>
  <si>
    <t>3 квартал 2019 года 18,786,6618,785,91</t>
  </si>
  <si>
    <t>3 квартал 2019 года 6,318,786,8218,78%=105%=65</t>
  </si>
  <si>
    <t>3 квартал 2019 года 5,38%=0%=0</t>
  </si>
  <si>
    <t>3 квартал 2019 года 5,72%=0%=0</t>
  </si>
  <si>
    <t>3 квартал 2019 года 6,7218,786,8818,78%=130%=85</t>
  </si>
  <si>
    <t>3 квартал 2019 года 6,61%=130%=85</t>
  </si>
  <si>
    <t>3 квартал 2019 года 12,01%=0%=0</t>
  </si>
  <si>
    <t>3 квартал 2019 года 3,8818,786,1818,78%=130%=89</t>
  </si>
  <si>
    <t>3 квартал 2019 года 3,9%=0%=0</t>
  </si>
  <si>
    <t>3 квартал 2019 года 6,78%=0%=0</t>
  </si>
  <si>
    <t>3 квартал 2019 года 4,54%=0%=0</t>
  </si>
  <si>
    <t>3 квартал 2019 года 4,42%=0%=0</t>
  </si>
  <si>
    <t>3 квартал 2019 года 4,61%=0%=0</t>
  </si>
  <si>
    <t>3 квартал 2019 года 5,18%=130%=89</t>
  </si>
  <si>
    <t>3 квартал 2019 года 9,86%=130%=89</t>
  </si>
  <si>
    <t>3 квартал 2019 года 16,1%=130%=89</t>
  </si>
  <si>
    <t>3 квартал 2019 года 8,15%=130%=89</t>
  </si>
  <si>
    <t>3 квартал 2019 года 6,13%=130%=89</t>
  </si>
  <si>
    <t>3 квартал 2019 года 16,01%=130%=89</t>
  </si>
  <si>
    <t>3 квартал 2019 года 6,42%=130%=89</t>
  </si>
  <si>
    <t>3 квартал 2019 года 5,5%=130%=89</t>
  </si>
  <si>
    <t>3 квартал 2019 года 10,218,784,8718,78%=130%=89</t>
  </si>
  <si>
    <t>3 квартал 2019 года 5,96%=90%=85</t>
  </si>
  <si>
    <t>3 квартал 2019 года 4,1518,788,6518,78%=105%=55</t>
  </si>
  <si>
    <t>3 квартал 2019 года 3,52%=105%=55</t>
  </si>
  <si>
    <t>3 квартал 2019 года 6,3318,786,5618,78%=130%=85</t>
  </si>
  <si>
    <t>3 квартал 2019 года 6,42%=130%=85</t>
  </si>
  <si>
    <t>3 квартал 2019 года 6,23%=130%=85</t>
  </si>
  <si>
    <t>3 квартал 2019 года 6,4%=130%=85</t>
  </si>
  <si>
    <t>3 квартал 2019 года 6,43%=130%=85</t>
  </si>
  <si>
    <t>3 квартал 2019 года 5,38%=130%=85</t>
  </si>
  <si>
    <t>3 квартал 2019 года 4,94%=130%=85</t>
  </si>
  <si>
    <t>3 квартал 2019 года 10,12%=130%=85</t>
  </si>
  <si>
    <t>3 квартал 2019 года 5,42%=130%=85</t>
  </si>
  <si>
    <t>3 квартал 2019 года 7,3%=130%=85</t>
  </si>
  <si>
    <t>3 квартал 2019 года 5,5%=130%=85</t>
  </si>
  <si>
    <t>3 квартал 2019 года 5,9118,786,6618,78%=130%=85</t>
  </si>
  <si>
    <t>Раздел 1. Вертикальная планировка</t>
  </si>
  <si>
    <t>ТЕР01-01-030-05
Приказ Минстроя России от 05.05.15 №337/пр</t>
  </si>
  <si>
    <t>Разработка грунта с перемещением до 10 м бульдозерами мощностью: 79 кВт (108 л.с.), группа грунтов 1</t>
  </si>
  <si>
    <t xml:space="preserve">
14,1933</t>
  </si>
  <si>
    <t>ТЕР01-01-030-13
Приказ Минстроя России от 05.05.15 №337/пр</t>
  </si>
  <si>
    <t>При перемещении грунта на каждые последующие 10 м добавлять: к расценке 01-01-030-05 (до 30 м)                                     
(ПЗ=2 (ОЗП=2; ЭМ=2 к расх.; ЗПМ=2; МАТ=2 к расх.; ТЗ=2; ТЗМ=2))</t>
  </si>
  <si>
    <t xml:space="preserve">
24,5861</t>
  </si>
  <si>
    <t>ТЕР01-01-013-01
Приказ Минстроя России от 05.05.15 №337/пр</t>
  </si>
  <si>
    <t>Разработка грунта с погрузкой на автомобили-самосвалы экскаваторами с ковшом вместимостью: 1 (1-1,2) м3, группа грунтов 1</t>
  </si>
  <si>
    <t>14,0736
40,8134</t>
  </si>
  <si>
    <t>ТЕР01-01-013-02
Приказ Минстроя России от 05.05.15 №337/пр</t>
  </si>
  <si>
    <t>Разработка грунта с погрузкой на автомобили-самосвалы экскаваторами с ковшом вместимостью: 1 (1-1,2) м3, группа грунтов 2</t>
  </si>
  <si>
    <t>12,312
35,7048</t>
  </si>
  <si>
    <t>ТЕР01-01-030-06
Приказ Минстроя России от 05.05.15 №337/пр</t>
  </si>
  <si>
    <t>Разработка грунта с перемещением до 10 м бульдозерами мощностью: 79 кВт (108 л.с.), группа грунтов 2</t>
  </si>
  <si>
    <t xml:space="preserve">
3,8124</t>
  </si>
  <si>
    <t>3,2576
9,447</t>
  </si>
  <si>
    <t>ТЕР01-01-016-01
Приказ Минстроя России от 05.05.15 №337/пр</t>
  </si>
  <si>
    <t>Работа на отвале, группа грунтов: 1</t>
  </si>
  <si>
    <t>12,6985
13,8452</t>
  </si>
  <si>
    <t>3 квартал 2019 года 18,787,5818,78</t>
  </si>
  <si>
    <t>3 квартал 2019 года 18,786,5218,788,6</t>
  </si>
  <si>
    <t>3 квартал 2019 года 18,786,5218,788,59</t>
  </si>
  <si>
    <t>3 квартал 2019 года18,787,5818,78%=95%=50</t>
  </si>
  <si>
    <t>3 квартал 2019 года 8,618,786,5218,78%=95%=50</t>
  </si>
  <si>
    <t>3 квартал 2019 года 8,5918,786,5218,78%=95%=50</t>
  </si>
  <si>
    <t>Раздел 1. Озеленение</t>
  </si>
  <si>
    <t>ТЕР47-01-004-16
Приказ Минстроя России от 05.05.15 №337/пр</t>
  </si>
  <si>
    <t>Подготовка стандартных посадочных мест для деревьев и кустарников с круглым комом земли механизированным способом размером: 0,8x0,6 м в естественном грунте</t>
  </si>
  <si>
    <t>10 ям</t>
  </si>
  <si>
    <t>6,284
0,256</t>
  </si>
  <si>
    <t>ТЕР47-01-009-06
Приказ Минстроя России от 05.05.15 №337/пр</t>
  </si>
  <si>
    <t>Посадка деревьев и кустарников с комом земли размером: 0,8x0,8x0,5 м</t>
  </si>
  <si>
    <t>10 деревьев или кустарников</t>
  </si>
  <si>
    <t>16,252
0,988</t>
  </si>
  <si>
    <t>ТССЦ-414-0067
Приказ Минстроя России от 05.05.15 №337/пр</t>
  </si>
  <si>
    <t>Береза пушистая, пирамидальная, высота 1,8-2,0 м</t>
  </si>
  <si>
    <t>ТССЦ-414-0052
Приказ Минстроя России от 05.05.15 №337/пр</t>
  </si>
  <si>
    <t>Рябина обыкновенная, высота 3,0-3,5 м</t>
  </si>
  <si>
    <t>ТССЦ-414-0323
Приказ Минстроя России от 05.05.15 №337/пр</t>
  </si>
  <si>
    <t>Ель колючая, высота 1,0-1,5 м</t>
  </si>
  <si>
    <t>ТЕР47-01-031-11
Приказ Минстроя России от 05.05.15 №337/пр</t>
  </si>
  <si>
    <t>Подготовка стандартных посадочных мест для однорядной живой изгороди вручную: в естественном грунте</t>
  </si>
  <si>
    <t>10 м траншей</t>
  </si>
  <si>
    <t>ТЕР47-01-033-01
Приказ Минстроя России от 05.05.15 №337/пр</t>
  </si>
  <si>
    <t>Посадка кустарников-саженцев в живую изгородь: однорядную и вьющихся растений</t>
  </si>
  <si>
    <t>10 м живой изгороди</t>
  </si>
  <si>
    <t>109,718
4,046</t>
  </si>
  <si>
    <t>ТССЦ-414-0226
Приказ Минстроя России от 05.05.15 №337/пр</t>
  </si>
  <si>
    <t>Спирея (разные виды), высота 1,25-1,5 м</t>
  </si>
  <si>
    <t>ТССЦ-414-0250
Приказ Минстроя России от 05.05.15 №337/пр</t>
  </si>
  <si>
    <t>Чубушник</t>
  </si>
  <si>
    <t>ТССЦ-414-0284
Приказ Минстроя России от 05.05.15 №337/пр</t>
  </si>
  <si>
    <t>Сирень кустовая, высота 0,3-0,4 м</t>
  </si>
  <si>
    <t>ТЕР47-01-046-04
Приказ Минстроя России от 05.05.15 №337/пр</t>
  </si>
  <si>
    <t>Подготовка почвы для устройства партерного и обыкновенного газона с внесением растительной земли слоем 15 см: вручную</t>
  </si>
  <si>
    <t>ТССЦ-407-0013
Приказ Минстроя России от 05.05.15 №337/пр</t>
  </si>
  <si>
    <t>Земля растительная механизированной заготовки</t>
  </si>
  <si>
    <t>ТССЦ-407-0021
Приказ Минстроя России от 05.05.15 №337/пр</t>
  </si>
  <si>
    <t>Торф</t>
  </si>
  <si>
    <t>ТЕР47-01-046-06
Приказ Минстроя России от 05.05.15 №337/пр</t>
  </si>
  <si>
    <t>Посев газонов партерных, мавританских и обыкновенных вручную</t>
  </si>
  <si>
    <t>13,6572
6,2472</t>
  </si>
  <si>
    <t>3 квартал 2019 года 18,787,2718,782,05</t>
  </si>
  <si>
    <t>3 квартал 2019 года1,97</t>
  </si>
  <si>
    <t>3 квартал 2019 года0,79</t>
  </si>
  <si>
    <t>3 квартал 2019 года1,11</t>
  </si>
  <si>
    <t>3 квартал 2019 года 18,787,2118,784,78</t>
  </si>
  <si>
    <t>3 квартал 2019 года30,88</t>
  </si>
  <si>
    <t>3 квартал 2019 года22,49</t>
  </si>
  <si>
    <t>3 квартал 2019 года18,69</t>
  </si>
  <si>
    <t>3 квартал 2019 года 18,783,3</t>
  </si>
  <si>
    <t>3 квартал 2019 года12,14</t>
  </si>
  <si>
    <t>3 квартал 2019 года 18,787,2118,781,3</t>
  </si>
  <si>
    <t>3 квартал 2019 года18,788,4118,78%=115%=90</t>
  </si>
  <si>
    <t>3 квартал 2019 года 2,0518,787,2718,78%=115%=90</t>
  </si>
  <si>
    <t>3 квартал 2019 года 1,97%=0%=0</t>
  </si>
  <si>
    <t>3 квартал 2019 года 0,79%=0%=0</t>
  </si>
  <si>
    <t>3 квартал 2019 года 1,11%=0%=0</t>
  </si>
  <si>
    <t>3 квартал 2019 года18,78%=115%=90</t>
  </si>
  <si>
    <t>3 квартал 2019 года 4,7818,787,2118,78%=115%=90</t>
  </si>
  <si>
    <t>3 квартал 2019 года 30,88%=0%=0</t>
  </si>
  <si>
    <t>3 квартал 2019 года 22,49%=0%=0</t>
  </si>
  <si>
    <t>3 квартал 2019 года 18,69%=0%=0</t>
  </si>
  <si>
    <t>3 квартал 2019 года 3,318,78%=115%=90</t>
  </si>
  <si>
    <t>3 квартал 2019 года 12,14%=0%=0</t>
  </si>
  <si>
    <t>3 квартал 2019 года 1,318,787,2118,78%=115%=90</t>
  </si>
  <si>
    <t>Раздел 1. Малые архитектурные формы и переносные изделия</t>
  </si>
  <si>
    <t>групповые площадки для детей</t>
  </si>
  <si>
    <t>ТЕРм37-01-001-06
Приказ Минстроя России от 05.05.15 №337/пр</t>
  </si>
  <si>
    <t>Монтаж оборудования без механизмов на открытой площадке, масса оборудования: 1,5 т</t>
  </si>
  <si>
    <t>190,5
7,95</t>
  </si>
  <si>
    <t>прайс №138</t>
  </si>
  <si>
    <t>Теневой навес Romana 301.41.00 (вес 1,4 т)  (базовая ц.385162*1,02/1,2/6,6)</t>
  </si>
  <si>
    <t>ТЕР09-06-001-03
Приказ Минстроя России от 05.05.15 №337/пр</t>
  </si>
  <si>
    <t>Монтаж: стеллажей и других конструкций, закрепляемых на фундаментах внутри зданий</t>
  </si>
  <si>
    <t>138,2392
0,2136</t>
  </si>
  <si>
    <t>Стол со скамьями (детский) Romana 302.13.00 (вес 68 кг)  (базовая ц.20842,00*1,02/1,2/6,6)</t>
  </si>
  <si>
    <t>Песочница с раздвижными  крышками (принт) Romana 109.35.00 (вес 25 кг)  (базовая ц.24182,00*1,02/1,2/6,6)</t>
  </si>
  <si>
    <t>Песочница "Машинка" Romana 111.03.00 (вес 25 кг)  (базовая ц.16856,00*1,02/1,2/6,6)</t>
  </si>
  <si>
    <t>Горка "Цветок"  h950 Romana 110.02.00-01 (вес 80 кг)  (базовая ц.26438,00*1,02/1,2/6,6)</t>
  </si>
  <si>
    <t>Качалка-балансир Romana 108.01.00 (вес 30 кг)  (базовая ц.10386,00*1,02/1,2/6,6)</t>
  </si>
  <si>
    <t>Карусель Romana 108.27.02 (вес 80 кг)  (базовая ц.35100,00*1,02/1,2/6,6)</t>
  </si>
  <si>
    <t>Качели двойные со спинкой Romana 108.18.00-01 (вес 70 кг)  (базовая ц.26880,00*1,02/1,2/6,6)</t>
  </si>
  <si>
    <t>Лаз "Самолет" Romana 112.10.00 (вес 40 кг)  (базовая ц.29648,00*1,02/1,2/6,6)</t>
  </si>
  <si>
    <t>Скамья Romana 302.15.00 (вес 15 кг)  (базовая ц.4067,00*1,02/1,2/6,6)</t>
  </si>
  <si>
    <t>Скамья Romana 302.09.00 (вес 15 кг)  (базовая ц.6423,00*1,02/1,2/6,6)</t>
  </si>
  <si>
    <t>ТЕР09-08-001-01
Приказ Минстроя России от 05.05.15 №337/пр</t>
  </si>
  <si>
    <t>Установка металлических столбов высотой до 4 м: с погружением в бетонное основание</t>
  </si>
  <si>
    <t>100 столбов</t>
  </si>
  <si>
    <t>9,6228
5,8509</t>
  </si>
  <si>
    <t>ТССЦ-116-0093
Приказ Минстроя России от 05.05.15 №337/пр</t>
  </si>
  <si>
    <t>Урна металлическая опрокидывающаяся</t>
  </si>
  <si>
    <t>прайс №131</t>
  </si>
  <si>
    <t>Место для хранения игрушек  (базовая ц.8500*1,02/1,2/6,6)</t>
  </si>
  <si>
    <t>прайс №136</t>
  </si>
  <si>
    <t>Спортивный комплекс  Romana 204.30.00  (базовая ц.11716*1,02/1,2/6,6)</t>
  </si>
  <si>
    <t>прайс №129</t>
  </si>
  <si>
    <t>Лабиринт  Romana 206.08.00 (базовая ц.14291*1,02/1,2/6,6)</t>
  </si>
  <si>
    <t>прайс №135</t>
  </si>
  <si>
    <t>Спортивный комплекс  Romana 204.13.00  (базовая ц.14990*1,02/1,2/6,6)</t>
  </si>
  <si>
    <t>2,5888
0,004</t>
  </si>
  <si>
    <t>прайс №130</t>
  </si>
  <si>
    <t>Лаз машины  Romana 112.13.00 (вес 25 кг)  (базовая ц.31200*1,02/1,2/6,6)</t>
  </si>
  <si>
    <t>37,7784
22,9702</t>
  </si>
  <si>
    <t>ТССЦ-401-0003
Приказ Минстроя России от 05.05.15 №337/пр</t>
  </si>
  <si>
    <t>Бетон тяжелый, класс В7,5 (М100)</t>
  </si>
  <si>
    <t>ТЕР09-08-002-05
Приказ Минстроя России от 05.05.15 №337/пр</t>
  </si>
  <si>
    <t>Устройство заграждений из готовых металлических решетчатых панелей: высотой до 2 м</t>
  </si>
  <si>
    <t>10 панелей</t>
  </si>
  <si>
    <t>75,366
6,042</t>
  </si>
  <si>
    <t>прайс №134</t>
  </si>
  <si>
    <t>Ограждение металлическое МФ-1.3.30.00 (размером 2х2,5 м)  (базовая ц.11730*1,02/1,2/6,6)</t>
  </si>
  <si>
    <t>ТЕР07-01-055-01
Приказ Минстроя России от 05.05.15 №337/пр</t>
  </si>
  <si>
    <t>Устройство ворот распашных с установкой столбов: металлических</t>
  </si>
  <si>
    <t>38,804
2,1774</t>
  </si>
  <si>
    <t>ТССЦ-203-0576
Приказ Минстроя России от 05.05.15 №337/пр</t>
  </si>
  <si>
    <t>Щиты забора решетчатые</t>
  </si>
  <si>
    <t>ТССЦ-201-0763
Приказ Минстроя России от 05.05.15 №337/пр</t>
  </si>
  <si>
    <t>Отдельные конструктивные элементы зданий и сооружений с преобладанием гнутосварных профилей и круглых труб, средняя масса сборочной единицы до 0,1 т</t>
  </si>
  <si>
    <t>ТЕР09-08-002-07
Приказ Минстроя России от 05.05.15 №337/пр</t>
  </si>
  <si>
    <t>Устройство калиток из готовых металлических решетчатых панелей</t>
  </si>
  <si>
    <t>10 калиток</t>
  </si>
  <si>
    <t>0,331
0,028</t>
  </si>
  <si>
    <t>ТССЦ-203-0585
Приказ Минстроя России от 05.05.15 №337/пр</t>
  </si>
  <si>
    <t>Полотна калиток решетчатые</t>
  </si>
  <si>
    <t>площадка для сушки белья ПС и чистки ковров ВЧ</t>
  </si>
  <si>
    <t>2,8512
1,7336</t>
  </si>
  <si>
    <t>Коврочистка Romana 305.03.00  (базовая ц.12033,00*1,02/1,2/6,6)</t>
  </si>
  <si>
    <t>Сушилка для белья Romana 305.01.00  (базовая ц.5747,00*1,02/1,2/6,6)</t>
  </si>
  <si>
    <t>ТССЦ-301-7567
Приказ Минстроя России от 05.05.15 №337/пр</t>
  </si>
  <si>
    <t>Контейнер мусоросборный К-1 для мусоропровода</t>
  </si>
  <si>
    <t>прайс №132</t>
  </si>
  <si>
    <t>Навес для мусорных контейнеров МФ-1.45.1 (цена с учетом доставки и монтажа)  (базовая ц.37623/1,2/6,6)</t>
  </si>
  <si>
    <t>ТЕР09-08-001-04
Приказ Минстроя России от 05.05.15 №337/пр</t>
  </si>
  <si>
    <t>Установка металлических столбов высотой более 4 м: с погружением в бетонное основание</t>
  </si>
  <si>
    <t>7,5602
4,6936</t>
  </si>
  <si>
    <t>13,8645
1,1115</t>
  </si>
  <si>
    <t>прайс №133</t>
  </si>
  <si>
    <t>Ограждение котельной МФ-1.3.08.00 (размером 0,5х2 м)  (базовая ц.2120*1,02/1,2/6,6)</t>
  </si>
  <si>
    <t>3 квартал 2019 года 18,786,3918,783,73</t>
  </si>
  <si>
    <t>3 квартал 2019 года 18,787,9818,785,2</t>
  </si>
  <si>
    <t>3 квартал 2019 года 18,786,2418,785,43</t>
  </si>
  <si>
    <t>3 квартал 2019 года 18,7810,6918,78</t>
  </si>
  <si>
    <t>3 квартал 2019 года 18,787,3618,786,39</t>
  </si>
  <si>
    <t>3 квартал 2019 года9,84</t>
  </si>
  <si>
    <t>3 квартал 2019 года7,07</t>
  </si>
  <si>
    <t>3 квартал 2019 года 18,789,8918,78</t>
  </si>
  <si>
    <t>3 квартал 2019 года7,13</t>
  </si>
  <si>
    <t>3 квартал 2019 года4,44</t>
  </si>
  <si>
    <t>3 квартал 2019 года 18,786,2818,785,43</t>
  </si>
  <si>
    <t>3 квартал 2019 года 3,7318,786,3918,78%=80%=60</t>
  </si>
  <si>
    <t>3 квартал 2019 года 5,218,787,9818,78%=90%=85</t>
  </si>
  <si>
    <t>3 квартал 2019 года 5,4318,786,2418,78%=90%=85</t>
  </si>
  <si>
    <t>3 квартал 2019 года18,7810,6918,78%=90%=85</t>
  </si>
  <si>
    <t>3 квартал 2019 года 6,3918,787,3618,78%=130%=85</t>
  </si>
  <si>
    <t>3 квартал 2019 года 9,84%=0%=0</t>
  </si>
  <si>
    <t>3 квартал 2019 года 7,07%=0%=0</t>
  </si>
  <si>
    <t>3 квартал 2019 года18,789,8918,78%=90%=85</t>
  </si>
  <si>
    <t>3 квартал 2019 года 7,13%=0%=0</t>
  </si>
  <si>
    <t>3 квартал 2019 года 4,44%=0%=0</t>
  </si>
  <si>
    <t>3 квартал 2019 года 5,4318,786,2818,78%=90%=85</t>
  </si>
  <si>
    <t>Раздел 1. Устройство проездов, тротуаров, дорожек, площадок</t>
  </si>
  <si>
    <t>асфальтобетонное покрытие проезда (тип 1) 171 м2</t>
  </si>
  <si>
    <t>ТЕР27-04-001-01
Приказ Минстроя России от 05.05.15 №337/пр</t>
  </si>
  <si>
    <t>Устройство подстилающих и выравнивающих слоев оснований: из песка</t>
  </si>
  <si>
    <t>100 м3 материала основания (в плотном теле)</t>
  </si>
  <si>
    <t>6,7203
5,9337</t>
  </si>
  <si>
    <t>ТЕР27-06-017-01
Приказ Минстроя России от 05.05.15 №337/пр</t>
  </si>
  <si>
    <t>Устройство оснований городских проездов толщиной слоя 16 см</t>
  </si>
  <si>
    <t>1000 м2 основания</t>
  </si>
  <si>
    <t>51,5924
2,6608</t>
  </si>
  <si>
    <t>ТССЦ-401-0110
Приказ Минстроя России от 05.05.15 №337/пр</t>
  </si>
  <si>
    <t>Бетон дорожный, класс В27,5 (М350)</t>
  </si>
  <si>
    <t>ТССЦ-401-0109
Приказ Минстроя России от 05.05.15 №337/пр</t>
  </si>
  <si>
    <t>Бетон дорожный, класс В25 (М350)</t>
  </si>
  <si>
    <t>ТЕР27-06-017-02
Приказ Минстроя России от 05.05.15 №337/пр</t>
  </si>
  <si>
    <t>На каждый 1 см изменения толщины слоя добавлять к расценке 27-06-017-01 (до толщины 18 см)                                     
(ПЗ=2 (ОЗП=2; ЭМ=2 к расх.; ЗПМ=2; МАТ=2 к расх.; ТЗ=2; ТЗМ=2))</t>
  </si>
  <si>
    <t>1,9289
0,0068</t>
  </si>
  <si>
    <t>ТЕР27-06-009-01
Приказ Минстроя России от 05.05.15 №337/пр</t>
  </si>
  <si>
    <t>Укладка металлической сетки в цементобетонное дорожное покрытие</t>
  </si>
  <si>
    <t>1000 м2 покрытия</t>
  </si>
  <si>
    <t>2,1255
0,012</t>
  </si>
  <si>
    <t>ТЕР27-06-020-01
Приказ Минстроя России от 05.05.15 №337/пр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</si>
  <si>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</t>
  </si>
  <si>
    <t>6,5493
3,2627</t>
  </si>
  <si>
    <t>ТССЦ-410-0005
Приказ Минстроя России от 05.05.15 №337/пр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</si>
  <si>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А</t>
  </si>
  <si>
    <t>ТССЦ-410-0007
Приказ Минстроя России от 05.05.15 №337/пр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</si>
  <si>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В</t>
  </si>
  <si>
    <t>ТЕР27-06-021-01
Приказ Минстроя России от 05.05.15 №337/пр</t>
  </si>
  <si>
    <t>На каждые 0,5 см изменения толщины покрытия добавлять или исключать: к расценке 27-06-020-01 (до толщины 5 см)                                     
(ПЗ=2 (ОЗП=2; ЭМ=2 к расх.; ЗПМ=2; МАТ=2 к расх.; ТЗ=2; ТЗМ=2))</t>
  </si>
  <si>
    <t>ТЕР27-02-010-02
Приказ Минстроя России от 05.05.15 №337/пр</t>
  </si>
  <si>
    <t>Установка бортовых камней бетонных: при других видах покрытий</t>
  </si>
  <si>
    <t>100 м бортового камня</t>
  </si>
  <si>
    <t>34,236
0,306</t>
  </si>
  <si>
    <t>ТССЦ-403-8021
Приказ Минстроя России от 05.05.15 №337/пр</t>
  </si>
  <si>
    <t>Камни бортовые БР 100.30.15 /бетон В30 (М400), объем 0,043 м3/ (ГОСТ 6665-91)</t>
  </si>
  <si>
    <t>асфальтобетонное покрытие тротуаров и площадок (тип 2) 427 м2</t>
  </si>
  <si>
    <t>10,0687
8,8901</t>
  </si>
  <si>
    <t>ТЕР27-07-002-01
Приказ Минстроя России от 05.05.15 №337/пр</t>
  </si>
  <si>
    <t>Устройство оснований толщиной 12 см под тротуары из кирпичного или известнякового щебня</t>
  </si>
  <si>
    <t>100 м2 дорожек и тротуаров</t>
  </si>
  <si>
    <t>112,0448
13,5359</t>
  </si>
  <si>
    <t>ТЕР27-07-002-02
Приказ Минстроя России от 05.05.15 №337/пр</t>
  </si>
  <si>
    <t>На каждый 1 см изменения толщины оснований добавлять или исключать к расценке 27-07-002-01 (до толщины 15 см)                                     
(ПЗ=3 (ОЗП=3; ЭМ=3 к расх.; ЗПМ=3; МАТ=3 к расх.; ТЗ=3; ТЗМ=3))</t>
  </si>
  <si>
    <t>6,9174
1,281</t>
  </si>
  <si>
    <t xml:space="preserve">
0,1409</t>
  </si>
  <si>
    <t>ТЕР27-07-001-01
Приказ Минстроя России от 05.05.15 №337/пр</t>
  </si>
  <si>
    <t>Устройство асфальтобетонных покрытий дорожек и тротуаров однослойных из литой мелкозернистой асфальтобетонной смеси толщиной 3 см</t>
  </si>
  <si>
    <t>64,5624
0,2135</t>
  </si>
  <si>
    <t>ТЕР27-07-001-02
Приказ Минстроя России от 05.05.15 №337/пр</t>
  </si>
  <si>
    <t>На каждые 0,5 см изменения толщины покрытия добавлять к расценке 27-07-001-01 (до толщины 5 см)                                     
(ПЗ=4 (ОЗП=4; ЭМ=4 к расх.; ЗПМ=4; МАТ=4 к расх.; ТЗ=4; ТЗМ=4))</t>
  </si>
  <si>
    <t>159,0072
1,4212</t>
  </si>
  <si>
    <t>ТССЦ-401-0006
Приказ Минстроя России от 05.05.15 №337/пр</t>
  </si>
  <si>
    <t>Бетон тяжелый, класс В15 (М200)</t>
  </si>
  <si>
    <t>ТССЦ-402-0004
Приказ Минстроя России от 05.05.15 №337/пр</t>
  </si>
  <si>
    <t>Раствор готовый кладочный цементный марки 100</t>
  </si>
  <si>
    <t>ТССЦ-403-8023
Приказ Минстроя России от 05.05.15 №337/пр</t>
  </si>
  <si>
    <t>Камни бортовые БР 100.20.8 /бетон В22,5 (М300), объем 0,016 м3/ (ГОСТ 6665-91)</t>
  </si>
  <si>
    <t>тротуары (плиточное покрытие) (тип 3) 172 м2</t>
  </si>
  <si>
    <t>2,7038
2,3874</t>
  </si>
  <si>
    <t>1,0815
0,9549</t>
  </si>
  <si>
    <t>ТССЦ-407-0027
Приказ Минстроя России от 05.05.15 №337/пр</t>
  </si>
  <si>
    <t>Смесь пескоцементная с содержанием цемента до 67 %</t>
  </si>
  <si>
    <t>ТЕР27-07-003-02
Приказ Минстроя России от 05.05.15 №337/пр</t>
  </si>
  <si>
    <t>Устройство бетонных плитных тротуаров с заполнением швов: песком</t>
  </si>
  <si>
    <t>100 м2 тротуара</t>
  </si>
  <si>
    <t>72,928
0,7224</t>
  </si>
  <si>
    <t>ТССЦ-403-0106
Приказ Минстроя России от 05.05.15 №337/пр</t>
  </si>
  <si>
    <t>Плиты бетонные и цементно-песчаные для тротуаров, полов и облицовки, марки 300, толщина 50 мм</t>
  </si>
  <si>
    <t>216,828
1,938</t>
  </si>
  <si>
    <t>площадка под ТГУ (тип 1) 21 м2</t>
  </si>
  <si>
    <t>0,8253
0,7287</t>
  </si>
  <si>
    <t>6,3359
0,3268</t>
  </si>
  <si>
    <t>0,2369
0,0008</t>
  </si>
  <si>
    <t>0,261
0,0015</t>
  </si>
  <si>
    <t>0,8043
0,4007</t>
  </si>
  <si>
    <t>отмостка (тип 4) 161 м2</t>
  </si>
  <si>
    <t>42,2464
5,1037</t>
  </si>
  <si>
    <t>На каждый 1 см изменения толщины оснований добавлять или исключать к расценке 27-07-002-01 (до толщины 10 см)                                     
(ПЗ=2 (ОЗП=2; ЭМ=2 к расх.; ЗПМ=2; МАТ=2 к расх.; ТЗ=2; ТЗМ=2))</t>
  </si>
  <si>
    <t>-1,7388
-0,322</t>
  </si>
  <si>
    <t>24,3432
0,0805</t>
  </si>
  <si>
    <t>На каждые 0,5 см изменения толщины покрытия добавлять к расценке 27-07-001-01 (до толщины 4 см)                                     
(ПЗ=2 (ОЗП=2; ЭМ=2 к расх.; ЗПМ=2; МАТ=2 к расх.; ТЗ=2; ТЗМ=2))</t>
  </si>
  <si>
    <t>92,8176
0,8296</t>
  </si>
  <si>
    <t>газонное покрытие (тип 5) 693 м2</t>
  </si>
  <si>
    <t>5,447
4,8094</t>
  </si>
  <si>
    <t>41,5107
18,9882</t>
  </si>
  <si>
    <t>ТССЦ-414-0137
Приказ Минстроя России от 05.05.15 №337/пр</t>
  </si>
  <si>
    <t>Семена газонных трав (смесь)</t>
  </si>
  <si>
    <t>ТССЦ-414-0312
Приказ Минстроя России от 05.05.15 №337/пр</t>
  </si>
  <si>
    <t>Овсяница</t>
  </si>
  <si>
    <t>ТССЦ-414-0315
Приказ Минстроя России от 05.05.15 №337/пр</t>
  </si>
  <si>
    <t>Райграс</t>
  </si>
  <si>
    <t>ТССЦ-414-0306
Приказ Минстроя России от 05.05.15 №337/пр</t>
  </si>
  <si>
    <t>Клевер</t>
  </si>
  <si>
    <t>улучшенное грунтовое покрытие (тип 6) 146 м2</t>
  </si>
  <si>
    <t>2,2951
2,0265</t>
  </si>
  <si>
    <t>ТССЦ-407-0003
Приказ Минстроя России от 05.05.15 №337/пр</t>
  </si>
  <si>
    <t>Глина комовая</t>
  </si>
  <si>
    <t>1,1476
1,0132</t>
  </si>
  <si>
    <t>43,3656
0,3876</t>
  </si>
  <si>
    <t>тактильная плитка 10 м2</t>
  </si>
  <si>
    <t>ТЕР27-06-008-01
Приказ Минстроя России от 05.05.15 №337/пр</t>
  </si>
  <si>
    <t>Устройство шва-стыка в асфальтобетонном покрытии</t>
  </si>
  <si>
    <t>100 м шва</t>
  </si>
  <si>
    <t>2,4079
0,4939</t>
  </si>
  <si>
    <t>1,06
0,0105</t>
  </si>
  <si>
    <t>прайс №137</t>
  </si>
  <si>
    <t>Тактильная плитка ТПТ500х500х50 конус  (базовая ц.220*1,02/1,2/6,6)</t>
  </si>
  <si>
    <t>полоса для проезда пожарных машин (тип 7) 38 м2</t>
  </si>
  <si>
    <t>ТЕР27-04-001-04
Приказ Минстроя России от 05.05.15 №337/пр</t>
  </si>
  <si>
    <t>Устройство подстилающих и выравнивающих слоев оснований: из щебня</t>
  </si>
  <si>
    <t>1,8384
1,5656</t>
  </si>
  <si>
    <t>ТССЦ-408-0016
Приказ Минстроя России от 05.05.15 №337/пр</t>
  </si>
  <si>
    <t>Щебень из природного камня для строительных работ марка 800, фракция 40-70 мм</t>
  </si>
  <si>
    <t>ТЕР47-01-046-05
Приказ Минстроя России от 05.05.15 №337/пр</t>
  </si>
  <si>
    <t>На каждые 5 см изменения толщины слоя добавлять или исключать к расценкам с 47-01-046-01 по 47-01-046-04 (до толщины 10 см)</t>
  </si>
  <si>
    <t>2,2762
1,0412</t>
  </si>
  <si>
    <t>3 квартал 2019 года 18,786,0818,784,79</t>
  </si>
  <si>
    <t>3 квартал 2019 года 18,786,3418,786,52</t>
  </si>
  <si>
    <t>3 квартал 2019 года6,5</t>
  </si>
  <si>
    <t>3 квартал 2019 года6,51</t>
  </si>
  <si>
    <t>3 квартал 2019 года 18,787,8918,786,51</t>
  </si>
  <si>
    <t>3 квартал 2019 года 18,787,8518,78</t>
  </si>
  <si>
    <t>3 квартал 2019 года 18,787,2818,789,58</t>
  </si>
  <si>
    <t>3 квартал 2019 года9,6</t>
  </si>
  <si>
    <t>3 квартал 2019 года 18,7870,618,789,6</t>
  </si>
  <si>
    <t>3 квартал 2019 года 18,787,3518,785,8</t>
  </si>
  <si>
    <t>3 квартал 2019 года7,96</t>
  </si>
  <si>
    <t>3 квартал 2019 года 18,787,518,789,34</t>
  </si>
  <si>
    <t>3 квартал 2019 года 18,787,1418,789,35</t>
  </si>
  <si>
    <t>3 квартал 2019 года 18,784,618,789,68</t>
  </si>
  <si>
    <t>3 квартал 2019 года 18,784,2418,789,76</t>
  </si>
  <si>
    <t>3 квартал 2019 года9,4</t>
  </si>
  <si>
    <t>3 квартал 2019 года 18,785,0818,785,31</t>
  </si>
  <si>
    <t>3 квартал 2019 года5,58</t>
  </si>
  <si>
    <t>3 квартал 2019 года1,01</t>
  </si>
  <si>
    <t>3 квартал 2019 года1,43</t>
  </si>
  <si>
    <t>3 квартал 2019 года1,46</t>
  </si>
  <si>
    <t>3 квартал 2019 года1,5</t>
  </si>
  <si>
    <t>3 квартал 2019 года8,4</t>
  </si>
  <si>
    <t>3 квартал 2019 года 18,785,4818,788,84</t>
  </si>
  <si>
    <t>3 квартал 2019 года 18,786,0218,784,79</t>
  </si>
  <si>
    <t>3 квартал 2019 года9,04</t>
  </si>
  <si>
    <t>3 квартал 2019 года 4,7918,786,0818,78%=142%=95</t>
  </si>
  <si>
    <t>3 квартал 2019 года 6,5218,786,3418,78%=142%=95</t>
  </si>
  <si>
    <t>3 квартал 2019 года 6,5%=0%=0</t>
  </si>
  <si>
    <t>3 квартал 2019 года 6,51%=0%=0</t>
  </si>
  <si>
    <t>3 квартал 2019 года 6,5118,787,8918,78%=142%=95</t>
  </si>
  <si>
    <t>3 квартал 2019 года18,787,8518,78%=142%=95</t>
  </si>
  <si>
    <t>3 квартал 2019 года 9,5818,787,2818,78%=142%=95</t>
  </si>
  <si>
    <t>3 квартал 2019 года 9,6%=0%=0</t>
  </si>
  <si>
    <t>3 квартал 2019 года 9,618,7870,618,78%=142%=95</t>
  </si>
  <si>
    <t>3 квартал 2019 года 5,818,787,3518,78%=142%=95</t>
  </si>
  <si>
    <t>3 квартал 2019 года 7,96%=0%=0</t>
  </si>
  <si>
    <t>3 квартал 2019 года 9,3418,787,518,78%=142%=95</t>
  </si>
  <si>
    <t>33333
33</t>
  </si>
  <si>
    <t>3 квартал 2019 года 9,3518,787,1418,78%=142%=95</t>
  </si>
  <si>
    <t>3 квартал 2019 года 9,6818,784,618,78%=142%=95</t>
  </si>
  <si>
    <t>44444
44</t>
  </si>
  <si>
    <t>3 квартал 2019 года 9,7618,784,2418,78%=142%=95</t>
  </si>
  <si>
    <t>3 квартал 2019 года 9,4%=0%=0</t>
  </si>
  <si>
    <t>3 квартал 2019 года 5,3118,785,0818,78%=142%=95</t>
  </si>
  <si>
    <t>3 квартал 2019 года 5,58%=0%=0</t>
  </si>
  <si>
    <t>3 квартал 2019 года 8,24%=142%=95</t>
  </si>
  <si>
    <t>3 квартал 2019 года 6,5%=142%=95</t>
  </si>
  <si>
    <t>3 квартал 2019 года 9,6%=142%=95</t>
  </si>
  <si>
    <t>3 квартал 2019 года 3,3%=115%=90</t>
  </si>
  <si>
    <t>3 квартал 2019 года 1,01%=115%=90</t>
  </si>
  <si>
    <t>3 квартал 2019 года 1,43%=0%=0</t>
  </si>
  <si>
    <t>3 квартал 2019 года 1,46%=0%=0</t>
  </si>
  <si>
    <t>3 квартал 2019 года 1,5%=0%=0</t>
  </si>
  <si>
    <t>3 квартал 2019 года 8,4%=0%=0</t>
  </si>
  <si>
    <t>3 квартал 2019 года 8,8418,785,4818,78%=142%=95</t>
  </si>
  <si>
    <t>3 квартал 2019 года 4,7918,786,0218,78%=142%=95</t>
  </si>
  <si>
    <t>3 квартал 2019 года 9,04%=142%=95</t>
  </si>
  <si>
    <t>Раздел 1. Наружное электроосвещение</t>
  </si>
  <si>
    <t>ТЕРм08-03-571-04
Приказ Минстроя России от 05.05.15 №337/пр</t>
  </si>
  <si>
    <t>Щит заводского изготовления однорядный или двухрядный шкафного исполнения, глубина до 600 мм</t>
  </si>
  <si>
    <t>1 м ширины по фронту</t>
  </si>
  <si>
    <t>4,696
0,672</t>
  </si>
  <si>
    <t>ТССЦ-509-2577
Приказ Минстроя России от 05.05.15 №337/пр</t>
  </si>
  <si>
    <t>Щиток учета панели ЩО-70-1-96 (прим. шкаф для расположения оборудования исполнительного пункта)</t>
  </si>
  <si>
    <t>ТЕРм08-03-600-02
Приказ Минстроя России от 05.05.15 №337/пр</t>
  </si>
  <si>
    <t>Счетчики, устанавливаемые на готовом основании трехфазные</t>
  </si>
  <si>
    <t>0,7
0,01</t>
  </si>
  <si>
    <t>ТССЦ-509-8201
Приказ Минстроя России от 05.05.15 №337/пр</t>
  </si>
  <si>
    <t>Счетчик электрической энергии электронный, трехфазный Меркурий 230АRT-02 Р(Q) С(R) SIN, 10(100)А (многотарифный)</t>
  </si>
  <si>
    <t>Приборы, устанавливаемые на металлоконструкциях, щитах и пультах, масса до 5 кг</t>
  </si>
  <si>
    <t>прайс 7</t>
  </si>
  <si>
    <t>Блок управления реле БУР-16 (базовая ц.51844,00*1,02/1,2/6,6)</t>
  </si>
  <si>
    <t>ТЕРм08-03-521-15
Приказ Минстроя России от 05.05.15 №337/пр</t>
  </si>
  <si>
    <t>Рубильник на плите с центральной или боковой рукояткой или управлением штангой, устанавливаемый на металлическом основании, трехполюсный на ток до 250 А</t>
  </si>
  <si>
    <t>прайс 8</t>
  </si>
  <si>
    <t>Рубильник РПС-1 100А (базовая ц.2100,00*1,02/1,2/6,6)</t>
  </si>
  <si>
    <t>ТЕР06-01-005-01
Приказ Минстроя России от 05.05.15 №337/пр</t>
  </si>
  <si>
    <t>Устройство бетонных фундаментов общего назначения объемом до 5 м3 (0,3*0,3*2*7-0,04*7)</t>
  </si>
  <si>
    <t>100 м3 бетона и железобетона в деле</t>
  </si>
  <si>
    <t>4,3245
0,3389</t>
  </si>
  <si>
    <t>Устройство бетонной подготовки (0,3*0,3*0,1*7)</t>
  </si>
  <si>
    <t>0,1134
0,0113</t>
  </si>
  <si>
    <t>ТЕР06-01-015-09
Приказ Минстроя России от 05.05.15 №337/пр</t>
  </si>
  <si>
    <t>Установка закладных деталей весом более 20 кг (40*7)</t>
  </si>
  <si>
    <t>6,104
0,042</t>
  </si>
  <si>
    <t>ТССЦ-204-0064
Приказ Минстроя России от 05.05.15 №337/пр</t>
  </si>
  <si>
    <t>Детали закладные и накладные изготовленные с применением сварки, гнутья, сверления (пробивки) отверстий (при наличии одной из этих операций или всего перечня в любых сочетаниях) поставляемые отдельно</t>
  </si>
  <si>
    <t>прайс 9</t>
  </si>
  <si>
    <t>Фундамент ФМ-0,159-2,0 (базовая ц.4570,00*1,02/1,2/6,6)</t>
  </si>
  <si>
    <t>ТЕР33-01-016-01
Приказ Минстроя России от 05.05.15 №337/пр</t>
  </si>
  <si>
    <t>Установка стальных опор промежуточных свободностоящих, одностоечных массой до 2 т (65*7)</t>
  </si>
  <si>
    <t>1 т опор</t>
  </si>
  <si>
    <t>13,2496
3,8448</t>
  </si>
  <si>
    <t>ТССЦ-201-0813
Приказ Минстроя России от 05.05.15 №337/пр</t>
  </si>
  <si>
    <t>Опоры стальные</t>
  </si>
  <si>
    <t>ТССЦ-101-0094
Приказ Минстроя России от 05.05.15 №337/пр</t>
  </si>
  <si>
    <t>Болты с шестигранной головкой диаметром резьбы 24 мм</t>
  </si>
  <si>
    <t>ТССЦ-201-8365
Приказ Минстроя России от 05.05.15 №337/пр</t>
  </si>
  <si>
    <t>Опора несиловая фланцевая граненая, марка НФГ-7,0-02-ц (ТАНС.12.034.000)</t>
  </si>
  <si>
    <t>ТЕР33-04-014-02
Приказ Минстроя России от 05.05.15 №337/пр</t>
  </si>
  <si>
    <t>Установка светильников с лампами люминесцентными</t>
  </si>
  <si>
    <t>1 светильник</t>
  </si>
  <si>
    <t>22,9
8</t>
  </si>
  <si>
    <t>ТССЦ-201-1413
Приказ Минстроя России от 05.05.15 №337/пр</t>
  </si>
  <si>
    <t>Кронштейн для консольных и подвесных светильников, серия 1 (Стандарт), марка 1.К1-2,5-2,0-О1-ц (ТАНС.41.224.000)</t>
  </si>
  <si>
    <t>ТССЦ-201-1349
Приказ Минстроя России от 05.05.15 №337/пр</t>
  </si>
  <si>
    <t>Кронштейн для консольных и подвесных светильников, серия 1 (Стандарт), марка 1.К2-2,5 -2,0-30/180-О2-ц (ТАНС.41.097.000)</t>
  </si>
  <si>
    <t>ТССЦ-509-5489
Приказ Минстроя России от 05.05.15 №337/пр</t>
  </si>
  <si>
    <t>Светильник под натриевую лампу ДНаТ для наружного освещения консольный ЖКУ 16-150-001, с алюминиевым полированным отражателем и защитным стеклом из светостабилизированного поликарбоната</t>
  </si>
  <si>
    <t>ТССЦ-509-0676
Приказ Минстроя России от 05.05.15 №337/пр</t>
  </si>
  <si>
    <t>Лампы газоразрядные высокого давления типа ДНаТ 100</t>
  </si>
  <si>
    <t>ТЕРм08-02-370-02
Приказ Минстроя России от 05.05.15 №337/пр</t>
  </si>
  <si>
    <t>Щиток до трех групп, устанавливаемый в нише цоколя</t>
  </si>
  <si>
    <t>9
1</t>
  </si>
  <si>
    <t>ТССЦ-504-0542
Приказ Минстроя России от 05.05.15 №337/пр</t>
  </si>
  <si>
    <t>Ящик протяжной стальной К-656</t>
  </si>
  <si>
    <t>ТЕРм08-03-526-01
Приказ Минстроя России от 05.05.15 №337/пр</t>
  </si>
  <si>
    <t>Автомат одно-, двух-, трехполюсный, устанавливаемый на конструкции на стене или колонне, на ток до 25 А                                     
(ОЗП=0,8; ЭМ=0,8 к расх.; ЗПМ=0,8; ТЗ=0,8; ТЗМ=0,8)</t>
  </si>
  <si>
    <t>ТССЦ-509-2227
Приказ Минстроя России от 05.05.15 №337/пр</t>
  </si>
  <si>
    <t>Выключатели автоматические &lt;IEK&gt; ВА47-29 1Р 10А, характеристика С</t>
  </si>
  <si>
    <t>ТЕРм08-02-148-01
Приказ Минстроя России от 05.05.15 №337/пр</t>
  </si>
  <si>
    <t>Кабель до 35 кВ в проложенных трубах, блоках и коробах, масса 1 м кабеля до 1 кг</t>
  </si>
  <si>
    <t>2,976
0,06</t>
  </si>
  <si>
    <t>ТССЦ-501-8190
Приказ Минстроя России от 05.05.15 №337/пр</t>
  </si>
  <si>
    <t>Кабель силовой с медными жилами с поливинилхлоридной изоляцией в поливинилхлоридной оболочке без защитного покрова ВВГ, напряжением 0,66 Кв, число жил - 3 и сечением 1,5 мм2</t>
  </si>
  <si>
    <t>6,632
0,112</t>
  </si>
  <si>
    <t xml:space="preserve">
0,7546</t>
  </si>
  <si>
    <t xml:space="preserve">
0,4514</t>
  </si>
  <si>
    <t xml:space="preserve">
0,2395</t>
  </si>
  <si>
    <t>25,8656
1,062</t>
  </si>
  <si>
    <t>13,025
4,325</t>
  </si>
  <si>
    <t>ТЕРм08-02-155-01
Приказ Минстроя России от 05.05.15 №337/пр</t>
  </si>
  <si>
    <t>Герметизация проходов при вводе кабелей во взрывоопасные помещения уплотнительной массой</t>
  </si>
  <si>
    <t>1 проход кабеля</t>
  </si>
  <si>
    <t>Кабель АВБбШв 4х25 (базовая ц.192,73*1,02/1,2/6,6)</t>
  </si>
  <si>
    <t>ТЕРм08-02-144-04
Приказ Минстроя России от 05.05.15 №337/пр</t>
  </si>
  <si>
    <t>Присоединение к зажимам жил проводов или кабелей сечением до 35 мм2</t>
  </si>
  <si>
    <t>ТЕРм08-02-163-01
Приказ Минстроя России от 05.05.15 №337/пр</t>
  </si>
  <si>
    <t>Заделка концевая с термоусаживающимися полиэтиленовыми перчатками для 3-4-жильного кабеля с бумажной изоляцией напряжением до 1 кВ, сечение одной жилы до 35 мм2</t>
  </si>
  <si>
    <t>Перчатка термоусаживаемая ПТк 5х16-35 (базовая ц.222,56*1,02/1,2/6,6)</t>
  </si>
  <si>
    <t>ТССЦ-509-1506
Приказ Минстроя России от 05.05.15 №337/пр</t>
  </si>
  <si>
    <t>Наконечники кабельные алюминиевые ТА 25-8-7</t>
  </si>
  <si>
    <t>3 квартал 2019 года 18,787,0218,786,48</t>
  </si>
  <si>
    <t>3 квартал 2019 года3,32</t>
  </si>
  <si>
    <t>3 квартал 2019 года 18,787,1618,787,62</t>
  </si>
  <si>
    <t>3 квартал 2019 года8,76</t>
  </si>
  <si>
    <t>3 квартал 2019 года 18,783,1418,784,55</t>
  </si>
  <si>
    <t>3 квартал 2019 года 18,786,9218,786,48</t>
  </si>
  <si>
    <t>3 квартал 2019 года5,41</t>
  </si>
  <si>
    <t>3 квартал 2019 года 18,786,0118,784,71</t>
  </si>
  <si>
    <t>3 квартал 2019 года5,75</t>
  </si>
  <si>
    <t>3 квартал 2019 года 18,787,2618,787,69</t>
  </si>
  <si>
    <t>3 квартал 2019 года5,53</t>
  </si>
  <si>
    <t>3 квартал 2019 года1,91</t>
  </si>
  <si>
    <t>3 квартал 2019 года 18,787,1518,785,86</t>
  </si>
  <si>
    <t>3 квартал 2019 года4,92</t>
  </si>
  <si>
    <t>0,80,80,80,80,8</t>
  </si>
  <si>
    <t>3 квартал 2019 года 18,785,4518,786,17</t>
  </si>
  <si>
    <t>3 квартал 2019 года 18,786,4818,787,19</t>
  </si>
  <si>
    <t>3 квартал 2019 года7,98</t>
  </si>
  <si>
    <t>3 квартал 2019 года 18,784,79</t>
  </si>
  <si>
    <t>3 квартал 2019 года 18,7818,78</t>
  </si>
  <si>
    <t>3 квартал 2019 года 18,788,8</t>
  </si>
  <si>
    <t>3 квартал 2019 года 6,4818,787,0218,78%=95%=65</t>
  </si>
  <si>
    <t>3 квартал 2019 года 3,32%=0%=0</t>
  </si>
  <si>
    <t>3 квартал 2019 года 7,6218,787,1618,78%=95%=65</t>
  </si>
  <si>
    <t>3 квартал 2019 года 8,76%=0%=0</t>
  </si>
  <si>
    <t>3 квартал 2019 года 4,5518,783,1418,78%=95%=65</t>
  </si>
  <si>
    <t>3 квартал 2019 года 6,4818,786,9218,78%=105%=65</t>
  </si>
  <si>
    <t>3 квартал 2019 года 5,41%=0%=0</t>
  </si>
  <si>
    <t>3 квартал 2019 года 4,7118,786,0118,78%=105%=60</t>
  </si>
  <si>
    <t>3 квартал 2019 года 5,75%=0%=0</t>
  </si>
  <si>
    <t>3 квартал 2019 года 7,6918,787,2618,78%=105%=60</t>
  </si>
  <si>
    <t>3 квартал 2019 года 5,53%=0%=0</t>
  </si>
  <si>
    <t>3 квартал 2019 года 1,91%=0%=0</t>
  </si>
  <si>
    <t>3 квартал 2019 года 5,8618,787,1518,78%=95%=65</t>
  </si>
  <si>
    <t>3 квартал 2019 года 4,92%=0%=0</t>
  </si>
  <si>
    <t>0,80,80,8
0,80,8</t>
  </si>
  <si>
    <t>3 квартал 2019 года 6,1718,785,4518,78%=95%=65</t>
  </si>
  <si>
    <t>3 квартал 2019 года 7,1918,786,4818,78%=95%=65</t>
  </si>
  <si>
    <t>3 квартал 2019 года 7,98%=0%=0</t>
  </si>
  <si>
    <t>3 квартал 2019 года 4,7918,78%=95%=65</t>
  </si>
  <si>
    <t>3 квартал 2019 года 18,7818,78%=95%=65</t>
  </si>
  <si>
    <t>3 квартал 2019 года 8,818,78%=95%=65</t>
  </si>
  <si>
    <t>Раздел 1. Пусконаладочные работы на лифт</t>
  </si>
  <si>
    <t>ТЕРп01-14-025-01
Приказ Минстроя России от 05.05.15 №337/пр</t>
  </si>
  <si>
    <t>Лифт пассажирский для жилых домов на 10 остановок, грузоподъемность до 630 кг, скорость движения кабины: 1 м/с, с микропроцессорными устройствами</t>
  </si>
  <si>
    <t>ТЕРп01-14-025-04
Приказ Минстроя России от 05.05.15 №337/пр</t>
  </si>
  <si>
    <t>При изменении количества остановок уменьшать или добавлять: к расценке 01-14-025-01</t>
  </si>
  <si>
    <t>3 квартал 2019 года18,78%=65%=40</t>
  </si>
  <si>
    <t>Проект сметы контракта</t>
  </si>
  <si>
    <t xml:space="preserve">Наименование конструктивных решений (элементов), комплексов (видов) работ </t>
  </si>
  <si>
    <t>Единица измере-ния</t>
  </si>
  <si>
    <t>Количест-во (объем работ)</t>
  </si>
  <si>
    <t xml:space="preserve">На единицу измерения </t>
  </si>
  <si>
    <t>Всего</t>
  </si>
  <si>
    <t>комплекс</t>
  </si>
  <si>
    <t>Итого:</t>
  </si>
  <si>
    <t>Начальная (максимальная) цена контракта без НДС*</t>
  </si>
  <si>
    <t>НДС 20%</t>
  </si>
  <si>
    <t>Начальная (максимальная) цена контракта с НДС*</t>
  </si>
  <si>
    <t>*Значения в строке «Начальная (максимальная) цена контракта с НДС» не указываются в случае заключения контракта с лицами, не являющимися в соответствии с законодательством Российской Федерации о налогах и сборах плательщиком НДС.</t>
  </si>
  <si>
    <t>Стоимость без учета НДС</t>
  </si>
  <si>
    <t>Расчет начальной (максимальной) цены контракта</t>
  </si>
  <si>
    <t>при осуществление закупок на выполнение подрядных работ по строительству объекта</t>
  </si>
  <si>
    <t xml:space="preserve">    Основания для расчета:</t>
  </si>
  <si>
    <t>Наменование работ и затрат</t>
  </si>
  <si>
    <t xml:space="preserve">Индекс фактической инфляции
</t>
  </si>
  <si>
    <t xml:space="preserve">Индекс прогнозный инфляции на период выполнения работ
к ценам на дату утверждения
</t>
  </si>
  <si>
    <t>Начальная (максимальная) цена контракта с учетом индекса прогнозной инфляции на период выполнения работ</t>
  </si>
  <si>
    <t>Строитено-монтажные работы</t>
  </si>
  <si>
    <t>Стоимость оборудования</t>
  </si>
  <si>
    <t>Прочие работы и затраты</t>
  </si>
  <si>
    <t>в том числе ПИР</t>
  </si>
  <si>
    <t>НДС (20%)</t>
  </si>
  <si>
    <t>Уровень цен утвержденой сметы</t>
  </si>
  <si>
    <t>Дата формирования НМЦК</t>
  </si>
  <si>
    <t xml:space="preserve">В соответствии с ч.2 ст. 72 Бюджетного кодекса от 31.07.1998 № 145-ФЗ,  в связи с установленными лимитами бюджетных обязательств, начальная (максимальная) цена с учетом всех обязательных платежей и налогов составляет </t>
  </si>
  <si>
    <t>рублей</t>
  </si>
  <si>
    <t xml:space="preserve">коэффициент лимитов бюджетных обязательств </t>
  </si>
  <si>
    <t xml:space="preserve">Составила и проверила:                                                                                                     </t>
  </si>
  <si>
    <t>Локальная смета</t>
  </si>
  <si>
    <t>Стоимость с учетом НДС</t>
  </si>
  <si>
    <t>1. Расчет индекса фактической инфляции с использованием ИПЦ Росстата:</t>
  </si>
  <si>
    <t>2. Расчет прогнозного индекса инфляции (прогноз индексов дефляторов и индексов цен производителей по видам экономической деятельности до 2024 г. по письму Минэкономразвития России от 26.09.2019 г. №Д14и-32899, отрасль "Инвестиции в основной капитал")</t>
  </si>
  <si>
    <t>Рассчитывается ежемесячный прогнозный индекс:</t>
  </si>
  <si>
    <t xml:space="preserve">Итого среднеарифметическое значение индекса-дефлятора на весь период строительства составит </t>
  </si>
  <si>
    <t xml:space="preserve">    2.  Утвержденный  сводный  сметный  расчет</t>
  </si>
  <si>
    <t>Стоимость работ в ценах на дату формирования начальной (максимальной) цены контракта  июнь 2020</t>
  </si>
  <si>
    <t xml:space="preserve">Стоимость работ в ценах на дату утверждения сметной документации 1 квартал 2020
</t>
  </si>
  <si>
    <t>**Стоимость (без НДС) с учетом непредвиденных затрат (2%) 98,184 тыс.руб.</t>
  </si>
  <si>
    <t>Цена, тыс. руб.</t>
  </si>
  <si>
    <r>
      <t>"Место дл</t>
    </r>
    <r>
      <rPr>
        <sz val="11"/>
        <rFont val="Cambria Math"/>
        <family val="1"/>
        <charset val="204"/>
      </rPr>
      <t>я формулы."</t>
    </r>
  </si>
  <si>
    <r>
      <t>К</t>
    </r>
    <r>
      <rPr>
        <sz val="5"/>
        <rFont val="Times New Roman"/>
        <family val="1"/>
        <charset val="204"/>
      </rPr>
      <t>1</t>
    </r>
    <r>
      <rPr>
        <sz val="11"/>
        <rFont val="Times New Roman"/>
        <family val="1"/>
        <charset val="204"/>
      </rPr>
      <t>=1,024287</t>
    </r>
  </si>
  <si>
    <r>
      <t>К</t>
    </r>
    <r>
      <rPr>
        <sz val="5"/>
        <rFont val="Times New Roman"/>
        <family val="1"/>
        <charset val="204"/>
      </rPr>
      <t>2</t>
    </r>
    <r>
      <rPr>
        <sz val="11"/>
        <rFont val="Times New Roman"/>
        <family val="1"/>
        <charset val="204"/>
      </rPr>
      <t>=1,006880</t>
    </r>
  </si>
  <si>
    <t>Итого индекс фактической инфляции:</t>
  </si>
  <si>
    <r>
      <t>К</t>
    </r>
    <r>
      <rPr>
        <sz val="8"/>
        <rFont val="Times New Roman"/>
        <family val="1"/>
        <charset val="204"/>
      </rPr>
      <t>инфл</t>
    </r>
    <r>
      <rPr>
        <sz val="11"/>
        <rFont val="Times New Roman"/>
        <family val="1"/>
        <charset val="204"/>
      </rPr>
      <t xml:space="preserve"> = (1,0242872+1,00688)/2=</t>
    </r>
  </si>
  <si>
    <t>январь 2021г.</t>
  </si>
  <si>
    <t>ежемесячный индекс прогноз на 2021</t>
  </si>
  <si>
    <t>январь 2021/январь 2020= 105,19</t>
  </si>
  <si>
    <t>индексы прогнозной инфляции на 2021 год  104,2%</t>
  </si>
  <si>
    <t>Индекс-дефлятор на начало строительства (август 2021 г.) рассчитывается как 1,003434 в седьмой степени, т.е. от февраля 2021 к августу 2021</t>
  </si>
  <si>
    <t>Индексы-дефляторы  1,0519 (ИПЦ Росстата) и 1,015584(по письму Минэкономразвития России от 26.09.2019 г. №Д14и-32899, отрасль "Инвестиции в основной капитал")</t>
  </si>
  <si>
    <t>Начальная (максимальная) цена контракта, в соответствии с ч.2 ст. 72 Бюджетного кодекса от 31.07.1998 № 145-ФЗ,  в связи с установленными лимитами бюджетных обязательств,  с учетом всех обязательных платежей и налогов (коэффициент лимитов бюджетных обязательств 0,936072948 )</t>
  </si>
  <si>
    <t>март 2021г.</t>
  </si>
  <si>
    <t xml:space="preserve">Утверждаю
и.о. директора  АУ «Спортивная школа №1» 
УФКиС администрации г. Чебоксары»
______________ Л.В. Яшманова
</t>
  </si>
  <si>
    <t xml:space="preserve">Капитальный ремонт помещений здания автономного учреждения "Спортивной школы №1" г.Чебоксары, Чувашской Республики по адресу: Чувашская Республика, г.Чебоксары, ул.Кадыкова, дом 16а
</t>
  </si>
  <si>
    <r>
      <t xml:space="preserve">    1. Заключение государственной экспертизы № 21-1-0008-20  от 13.01.2020 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>(достоверность определения сметной стоимости)</t>
    </r>
  </si>
  <si>
    <t xml:space="preserve"> - Начало строительства: с момента заключения контракта.</t>
  </si>
  <si>
    <t xml:space="preserve"> - Окончание строительства: с момента заключения контрата до 25 августа 2021 года</t>
  </si>
  <si>
    <t>Утверждаю
и.о. директора  АУ «Спортивная школа №1» 
УФКиС администрации г. Чебоксары»
______________ Л.В. Яшманова</t>
  </si>
  <si>
    <t>Индекс-дефлятор на окончание строительства (август 2021 г.) рассчитывается как 1,003434 второй степени, т.е. от марта 2021 к августа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</si>
</sst>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00000"/>
    <numFmt numFmtId="166" formatCode="0.0000"/>
    <numFmt numFmtId="167" formatCode="0.00000"/>
    <numFmt numFmtId="168" formatCode="0.000000"/>
    <numFmt numFmtId="169" formatCode="#,##0.000000"/>
  </numFmts>
  <fonts count="3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10"/>
      <name val="Arial Cyr"/>
      <charset val="204"/>
    </font>
    <font>
      <sz val="8"/>
      <color indexed="81"/>
      <name val="Tahoma"/>
      <family val="2"/>
      <charset val="204"/>
    </font>
    <font>
      <b/>
      <sz val="13"/>
      <color theme="3"/>
      <name val="Calibri"/>
      <family val="2"/>
      <charset val="204"/>
      <scheme val="minor"/>
    </font>
    <font>
      <i/>
      <sz val="10"/>
      <name val="Arial Cyr"/>
      <charset val="204"/>
    </font>
    <font>
      <b/>
      <sz val="11"/>
      <name val="Arial Cyr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5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Cambria Math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 tint="0.4999847407452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8">
    <xf numFmtId="0" fontId="0" fillId="0" borderId="0"/>
    <xf numFmtId="0" fontId="3" fillId="0" borderId="1">
      <alignment horizontal="center"/>
    </xf>
    <xf numFmtId="0" fontId="2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3" fillId="0" borderId="0">
      <alignment horizontal="right" vertical="top" wrapText="1"/>
    </xf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1">
      <alignment horizontal="center" wrapText="1"/>
    </xf>
    <xf numFmtId="0" fontId="2" fillId="0" borderId="0">
      <alignment vertical="top"/>
    </xf>
    <xf numFmtId="0" fontId="2" fillId="0" borderId="0"/>
    <xf numFmtId="0" fontId="2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3" fillId="0" borderId="1">
      <alignment horizontal="center" wrapText="1"/>
    </xf>
    <xf numFmtId="0" fontId="2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3" fillId="0" borderId="0"/>
    <xf numFmtId="0" fontId="7" fillId="0" borderId="3" applyNumberFormat="0" applyFill="0" applyAlignment="0" applyProtection="0"/>
    <xf numFmtId="0" fontId="5" fillId="0" borderId="0"/>
    <xf numFmtId="0" fontId="5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10" fillId="0" borderId="0"/>
    <xf numFmtId="0" fontId="13" fillId="0" borderId="0" applyNumberFormat="0" applyFill="0" applyBorder="0" applyAlignment="0" applyProtection="0"/>
    <xf numFmtId="0" fontId="16" fillId="0" borderId="0"/>
    <xf numFmtId="0" fontId="26" fillId="0" borderId="0"/>
  </cellStyleXfs>
  <cellXfs count="112">
    <xf numFmtId="0" fontId="0" fillId="0" borderId="0" xfId="0"/>
    <xf numFmtId="0" fontId="0" fillId="0" borderId="0" xfId="0" applyAlignment="1">
      <alignment horizontal="righ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top" wrapText="1"/>
    </xf>
    <xf numFmtId="0" fontId="3" fillId="0" borderId="2" xfId="20" applyBorder="1">
      <alignment horizontal="center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/>
    <xf numFmtId="0" fontId="8" fillId="0" borderId="1" xfId="0" applyFont="1" applyBorder="1" applyAlignment="1">
      <alignment horizontal="righ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9" fontId="8" fillId="0" borderId="1" xfId="0" applyNumberFormat="1" applyFont="1" applyBorder="1" applyAlignment="1">
      <alignment horizontal="center" vertical="top" wrapText="1"/>
    </xf>
    <xf numFmtId="0" fontId="8" fillId="0" borderId="1" xfId="0" applyFont="1" applyBorder="1"/>
    <xf numFmtId="0" fontId="8" fillId="0" borderId="2" xfId="0" applyFont="1" applyBorder="1" applyAlignment="1">
      <alignment horizontal="righ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/>
    <xf numFmtId="0" fontId="0" fillId="0" borderId="2" xfId="0" applyBorder="1" applyAlignment="1">
      <alignment horizontal="right" vertical="top" wrapText="1"/>
    </xf>
    <xf numFmtId="0" fontId="0" fillId="0" borderId="2" xfId="0" applyBorder="1" applyAlignment="1">
      <alignment horizontal="left" vertical="top" wrapText="1"/>
    </xf>
    <xf numFmtId="0" fontId="0" fillId="0" borderId="2" xfId="0" applyBorder="1" applyAlignment="1">
      <alignment horizontal="center" vertical="top" wrapText="1"/>
    </xf>
    <xf numFmtId="0" fontId="0" fillId="0" borderId="2" xfId="0" applyBorder="1"/>
    <xf numFmtId="0" fontId="3" fillId="0" borderId="2" xfId="14" applyBorder="1">
      <alignment horizontal="center" wrapText="1"/>
    </xf>
    <xf numFmtId="0" fontId="0" fillId="0" borderId="1" xfId="0" applyBorder="1" applyAlignment="1">
      <alignment wrapText="1"/>
    </xf>
    <xf numFmtId="9" fontId="8" fillId="0" borderId="1" xfId="0" applyNumberFormat="1" applyFont="1" applyBorder="1"/>
    <xf numFmtId="0" fontId="0" fillId="0" borderId="2" xfId="0" applyBorder="1" applyAlignment="1">
      <alignment wrapText="1"/>
    </xf>
    <xf numFmtId="0" fontId="10" fillId="0" borderId="0" xfId="44"/>
    <xf numFmtId="2" fontId="10" fillId="0" borderId="0" xfId="44" applyNumberFormat="1"/>
    <xf numFmtId="0" fontId="15" fillId="0" borderId="0" xfId="44" applyFont="1"/>
    <xf numFmtId="164" fontId="10" fillId="0" borderId="0" xfId="44" applyNumberFormat="1"/>
    <xf numFmtId="0" fontId="15" fillId="0" borderId="1" xfId="44" applyFont="1" applyBorder="1" applyAlignment="1">
      <alignment horizontal="center" vertical="center" wrapText="1"/>
    </xf>
    <xf numFmtId="0" fontId="15" fillId="0" borderId="0" xfId="44" applyFont="1" applyAlignment="1">
      <alignment horizontal="right" vertical="center"/>
    </xf>
    <xf numFmtId="0" fontId="10" fillId="0" borderId="0" xfId="44" applyFont="1"/>
    <xf numFmtId="0" fontId="18" fillId="0" borderId="0" xfId="44" applyFont="1" applyAlignment="1">
      <alignment horizontal="center" vertical="center"/>
    </xf>
    <xf numFmtId="0" fontId="17" fillId="0" borderId="1" xfId="44" applyFont="1" applyBorder="1" applyAlignment="1">
      <alignment horizontal="justify" vertical="center" wrapText="1"/>
    </xf>
    <xf numFmtId="0" fontId="17" fillId="0" borderId="1" xfId="44" applyFont="1" applyBorder="1" applyAlignment="1">
      <alignment horizontal="left" vertical="center" wrapText="1"/>
    </xf>
    <xf numFmtId="0" fontId="10" fillId="0" borderId="0" xfId="44" applyFill="1"/>
    <xf numFmtId="4" fontId="10" fillId="0" borderId="0" xfId="44" applyNumberFormat="1"/>
    <xf numFmtId="0" fontId="11" fillId="0" borderId="1" xfId="0" applyFont="1" applyFill="1" applyBorder="1" applyAlignment="1">
      <alignment horizontal="justify" vertical="center"/>
    </xf>
    <xf numFmtId="0" fontId="17" fillId="0" borderId="1" xfId="0" applyFont="1" applyFill="1" applyBorder="1" applyAlignment="1">
      <alignment wrapText="1"/>
    </xf>
    <xf numFmtId="0" fontId="17" fillId="0" borderId="1" xfId="0" applyFont="1" applyFill="1" applyBorder="1" applyAlignment="1">
      <alignment horizontal="center"/>
    </xf>
    <xf numFmtId="0" fontId="20" fillId="0" borderId="0" xfId="0" applyFont="1"/>
    <xf numFmtId="0" fontId="20" fillId="0" borderId="0" xfId="0" applyFont="1" applyAlignment="1">
      <alignment wrapText="1"/>
    </xf>
    <xf numFmtId="0" fontId="19" fillId="0" borderId="0" xfId="0" applyFont="1"/>
    <xf numFmtId="0" fontId="22" fillId="0" borderId="0" xfId="0" applyFont="1" applyAlignment="1">
      <alignment horizontal="left" vertical="center" wrapText="1"/>
    </xf>
    <xf numFmtId="0" fontId="20" fillId="0" borderId="0" xfId="0" applyFont="1" applyAlignment="1">
      <alignment horizontal="left"/>
    </xf>
    <xf numFmtId="0" fontId="12" fillId="0" borderId="0" xfId="0" applyFont="1" applyAlignment="1">
      <alignment vertical="center" wrapText="1"/>
    </xf>
    <xf numFmtId="0" fontId="21" fillId="0" borderId="1" xfId="0" applyFont="1" applyBorder="1"/>
    <xf numFmtId="165" fontId="21" fillId="0" borderId="1" xfId="0" applyNumberFormat="1" applyFont="1" applyBorder="1"/>
    <xf numFmtId="0" fontId="22" fillId="0" borderId="1" xfId="0" applyFont="1" applyBorder="1" applyAlignment="1">
      <alignment vertical="center" wrapText="1"/>
    </xf>
    <xf numFmtId="0" fontId="17" fillId="0" borderId="0" xfId="0" applyFont="1" applyAlignment="1">
      <alignment vertical="center" wrapText="1"/>
    </xf>
    <xf numFmtId="0" fontId="24" fillId="0" borderId="0" xfId="0" applyFont="1"/>
    <xf numFmtId="0" fontId="12" fillId="0" borderId="1" xfId="0" applyFont="1" applyBorder="1"/>
    <xf numFmtId="0" fontId="15" fillId="0" borderId="0" xfId="0" applyFont="1" applyAlignment="1">
      <alignment vertical="center" wrapText="1"/>
    </xf>
    <xf numFmtId="0" fontId="1" fillId="0" borderId="0" xfId="0" applyFont="1"/>
    <xf numFmtId="0" fontId="15" fillId="0" borderId="0" xfId="0" applyFont="1" applyAlignment="1">
      <alignment vertical="center" wrapText="1"/>
    </xf>
    <xf numFmtId="166" fontId="14" fillId="0" borderId="0" xfId="46" applyNumberFormat="1" applyFont="1" applyFill="1" applyBorder="1" applyAlignment="1">
      <alignment vertical="top" wrapText="1"/>
    </xf>
    <xf numFmtId="0" fontId="0" fillId="0" borderId="0" xfId="0"/>
    <xf numFmtId="0" fontId="16" fillId="0" borderId="0" xfId="46" applyFill="1"/>
    <xf numFmtId="17" fontId="16" fillId="0" borderId="0" xfId="46" applyNumberFormat="1" applyFill="1"/>
    <xf numFmtId="1" fontId="14" fillId="0" borderId="0" xfId="46" applyNumberFormat="1" applyFont="1" applyFill="1" applyBorder="1" applyAlignment="1">
      <alignment vertical="top"/>
    </xf>
    <xf numFmtId="167" fontId="16" fillId="0" borderId="0" xfId="46" applyNumberFormat="1" applyFill="1"/>
    <xf numFmtId="1" fontId="14" fillId="0" borderId="0" xfId="46" applyNumberFormat="1" applyFont="1" applyFill="1" applyBorder="1" applyAlignment="1">
      <alignment horizontal="left" vertical="top" wrapText="1"/>
    </xf>
    <xf numFmtId="0" fontId="2" fillId="0" borderId="0" xfId="43"/>
    <xf numFmtId="0" fontId="14" fillId="0" borderId="0" xfId="43" applyFont="1" applyAlignment="1">
      <alignment horizontal="left" vertical="center" wrapText="1"/>
    </xf>
    <xf numFmtId="0" fontId="15" fillId="0" borderId="1" xfId="0" applyFont="1" applyBorder="1"/>
    <xf numFmtId="1" fontId="15" fillId="0" borderId="1" xfId="0" applyNumberFormat="1" applyFont="1" applyBorder="1"/>
    <xf numFmtId="166" fontId="15" fillId="0" borderId="1" xfId="0" applyNumberFormat="1" applyFont="1" applyBorder="1"/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top" wrapText="1"/>
    </xf>
    <xf numFmtId="0" fontId="29" fillId="0" borderId="0" xfId="0" applyFont="1"/>
    <xf numFmtId="0" fontId="15" fillId="0" borderId="0" xfId="0" applyFont="1" applyAlignment="1">
      <alignment vertical="center" wrapText="1"/>
    </xf>
    <xf numFmtId="0" fontId="14" fillId="2" borderId="0" xfId="43" applyFont="1" applyFill="1" applyAlignment="1">
      <alignment wrapText="1"/>
    </xf>
    <xf numFmtId="168" fontId="14" fillId="0" borderId="0" xfId="43" applyNumberFormat="1" applyFont="1" applyAlignment="1">
      <alignment horizontal="left" vertical="center" wrapText="1"/>
    </xf>
    <xf numFmtId="169" fontId="17" fillId="0" borderId="1" xfId="44" applyNumberFormat="1" applyFont="1" applyBorder="1" applyAlignment="1">
      <alignment horizontal="center" vertical="center" wrapText="1"/>
    </xf>
    <xf numFmtId="168" fontId="15" fillId="0" borderId="1" xfId="0" applyNumberFormat="1" applyFont="1" applyBorder="1"/>
    <xf numFmtId="4" fontId="17" fillId="0" borderId="1" xfId="0" applyNumberFormat="1" applyFont="1" applyFill="1" applyBorder="1" applyAlignment="1">
      <alignment horizontal="center" vertical="center"/>
    </xf>
    <xf numFmtId="2" fontId="15" fillId="0" borderId="1" xfId="0" applyNumberFormat="1" applyFont="1" applyBorder="1"/>
    <xf numFmtId="4" fontId="17" fillId="0" borderId="1" xfId="44" applyNumberFormat="1" applyFont="1" applyBorder="1" applyAlignment="1">
      <alignment horizontal="center" vertical="center" wrapText="1"/>
    </xf>
    <xf numFmtId="4" fontId="15" fillId="0" borderId="1" xfId="44" applyNumberFormat="1" applyFont="1" applyBorder="1" applyAlignment="1">
      <alignment horizontal="center" vertical="center" wrapText="1"/>
    </xf>
    <xf numFmtId="2" fontId="22" fillId="0" borderId="1" xfId="0" applyNumberFormat="1" applyFont="1" applyBorder="1" applyAlignment="1">
      <alignment vertical="center" wrapText="1"/>
    </xf>
    <xf numFmtId="0" fontId="14" fillId="0" borderId="0" xfId="43" applyFont="1" applyAlignment="1">
      <alignment horizontal="left" vertical="center" wrapText="1"/>
    </xf>
    <xf numFmtId="0" fontId="14" fillId="2" borderId="0" xfId="43" applyFont="1" applyFill="1" applyAlignment="1">
      <alignment horizontal="left" wrapText="1"/>
    </xf>
    <xf numFmtId="1" fontId="14" fillId="0" borderId="0" xfId="46" applyNumberFormat="1" applyFont="1" applyFill="1" applyBorder="1" applyAlignment="1">
      <alignment horizontal="left" vertical="top" wrapText="1"/>
    </xf>
    <xf numFmtId="1" fontId="25" fillId="0" borderId="0" xfId="46" applyNumberFormat="1" applyFont="1" applyFill="1" applyBorder="1" applyAlignment="1">
      <alignment horizontal="left" vertical="top" wrapText="1"/>
    </xf>
    <xf numFmtId="0" fontId="14" fillId="2" borderId="0" xfId="43" applyFont="1" applyFill="1" applyAlignment="1">
      <alignment horizontal="left" vertical="top" wrapText="1"/>
    </xf>
    <xf numFmtId="0" fontId="11" fillId="0" borderId="0" xfId="0" applyFont="1" applyAlignment="1">
      <alignment horizontal="right" wrapText="1"/>
    </xf>
    <xf numFmtId="0" fontId="11" fillId="0" borderId="0" xfId="0" applyFont="1" applyAlignment="1">
      <alignment horizontal="right"/>
    </xf>
    <xf numFmtId="0" fontId="20" fillId="0" borderId="0" xfId="0" applyFont="1" applyAlignment="1">
      <alignment horizontal="center"/>
    </xf>
    <xf numFmtId="0" fontId="21" fillId="0" borderId="4" xfId="0" applyFont="1" applyBorder="1" applyAlignment="1">
      <alignment horizontal="left"/>
    </xf>
    <xf numFmtId="0" fontId="21" fillId="0" borderId="6" xfId="0" applyFont="1" applyBorder="1" applyAlignment="1">
      <alignment horizontal="left"/>
    </xf>
    <xf numFmtId="0" fontId="21" fillId="0" borderId="5" xfId="0" applyFont="1" applyBorder="1" applyAlignment="1">
      <alignment horizontal="left"/>
    </xf>
    <xf numFmtId="0" fontId="22" fillId="0" borderId="4" xfId="0" applyFont="1" applyBorder="1" applyAlignment="1">
      <alignment horizontal="left" vertical="center" wrapText="1"/>
    </xf>
    <xf numFmtId="0" fontId="22" fillId="0" borderId="6" xfId="0" applyFont="1" applyBorder="1" applyAlignment="1">
      <alignment horizontal="left" vertical="center" wrapText="1"/>
    </xf>
    <xf numFmtId="0" fontId="22" fillId="0" borderId="5" xfId="0" applyFont="1" applyBorder="1" applyAlignment="1">
      <alignment horizontal="left" vertical="center" wrapText="1"/>
    </xf>
    <xf numFmtId="0" fontId="21" fillId="0" borderId="0" xfId="0" applyFont="1" applyAlignment="1">
      <alignment horizontal="center" wrapText="1"/>
    </xf>
    <xf numFmtId="0" fontId="21" fillId="0" borderId="0" xfId="0" applyFont="1" applyAlignment="1">
      <alignment horizontal="center"/>
    </xf>
    <xf numFmtId="0" fontId="22" fillId="0" borderId="0" xfId="0" applyFont="1" applyAlignment="1">
      <alignment horizontal="left" vertical="top" wrapText="1"/>
    </xf>
    <xf numFmtId="0" fontId="15" fillId="0" borderId="0" xfId="0" applyFont="1" applyAlignment="1">
      <alignment vertical="center" wrapText="1"/>
    </xf>
    <xf numFmtId="0" fontId="25" fillId="0" borderId="0" xfId="46" applyFont="1" applyFill="1" applyAlignment="1">
      <alignment horizontal="left" vertical="top" wrapText="1"/>
    </xf>
    <xf numFmtId="2" fontId="14" fillId="0" borderId="0" xfId="43" applyNumberFormat="1" applyFont="1" applyAlignment="1">
      <alignment horizontal="left" vertical="top" wrapText="1"/>
    </xf>
    <xf numFmtId="0" fontId="15" fillId="0" borderId="0" xfId="44" applyFont="1" applyAlignment="1">
      <alignment horizontal="center"/>
    </xf>
    <xf numFmtId="0" fontId="15" fillId="0" borderId="0" xfId="44" applyFont="1" applyAlignment="1">
      <alignment horizontal="right" vertical="top" wrapText="1"/>
    </xf>
    <xf numFmtId="0" fontId="15" fillId="0" borderId="0" xfId="44" applyFont="1" applyAlignment="1">
      <alignment horizontal="right" vertical="top"/>
    </xf>
    <xf numFmtId="0" fontId="14" fillId="0" borderId="0" xfId="45" applyFont="1" applyAlignment="1">
      <alignment horizontal="left" vertical="center" wrapText="1"/>
    </xf>
    <xf numFmtId="0" fontId="17" fillId="0" borderId="0" xfId="44" applyFont="1" applyAlignment="1">
      <alignment horizontal="center" vertical="center"/>
    </xf>
    <xf numFmtId="0" fontId="12" fillId="0" borderId="0" xfId="44" applyFont="1" applyBorder="1" applyAlignment="1">
      <alignment horizontal="center" vertical="center" wrapText="1"/>
    </xf>
    <xf numFmtId="0" fontId="15" fillId="0" borderId="1" xfId="44" applyFont="1" applyBorder="1" applyAlignment="1">
      <alignment horizontal="center" vertical="center" wrapText="1"/>
    </xf>
    <xf numFmtId="0" fontId="14" fillId="0" borderId="1" xfId="45" applyFont="1" applyBorder="1" applyAlignment="1">
      <alignment horizontal="center" vertical="center" wrapText="1"/>
    </xf>
    <xf numFmtId="0" fontId="14" fillId="0" borderId="0" xfId="45" applyFont="1" applyFill="1" applyAlignment="1">
      <alignment horizontal="left" vertical="center" wrapText="1"/>
    </xf>
    <xf numFmtId="0" fontId="9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</cellXfs>
  <cellStyles count="48">
    <cellStyle name="Акт" xfId="1"/>
    <cellStyle name="АктМТСН" xfId="2"/>
    <cellStyle name="АктМТСН 2" xfId="32"/>
    <cellStyle name="ВедРесурсов" xfId="3"/>
    <cellStyle name="ВедРесурсовАкт" xfId="4"/>
    <cellStyle name="Гиперссылка" xfId="45" builtinId="8"/>
    <cellStyle name="Заголовок 2" xfId="26" builtinId="17" hidden="1"/>
    <cellStyle name="Индексы" xfId="29"/>
    <cellStyle name="Итоги" xfId="5"/>
    <cellStyle name="ИтогоАктБазЦ" xfId="6"/>
    <cellStyle name="ИтогоАктБИМ" xfId="7"/>
    <cellStyle name="ИтогоАктБИМ 2" xfId="33"/>
    <cellStyle name="ИтогоАктРесМет" xfId="8"/>
    <cellStyle name="ИтогоАктРесМет 2" xfId="34"/>
    <cellStyle name="ИтогоАктТекЦ" xfId="9"/>
    <cellStyle name="ИтогоБазЦ" xfId="10"/>
    <cellStyle name="ИтогоБИМ" xfId="11"/>
    <cellStyle name="ИтогоБИМ 2" xfId="27"/>
    <cellStyle name="ИтогоБИМ 2 2" xfId="41"/>
    <cellStyle name="ИтогоБИМ 3" xfId="35"/>
    <cellStyle name="ИтогоРесМет" xfId="12"/>
    <cellStyle name="ИтогоРесМет 2" xfId="36"/>
    <cellStyle name="ИтогоТекЦ" xfId="13"/>
    <cellStyle name="ЛокСмета" xfId="14"/>
    <cellStyle name="ЛокСмМТСН" xfId="15"/>
    <cellStyle name="ЛокСмМТСН 2" xfId="28"/>
    <cellStyle name="ЛокСмМТСН 2 2" xfId="42"/>
    <cellStyle name="ЛокСмМТСН 3" xfId="37"/>
    <cellStyle name="М29" xfId="16"/>
    <cellStyle name="М29 2" xfId="38"/>
    <cellStyle name="ОбСмета" xfId="17"/>
    <cellStyle name="ОбСмета 2" xfId="39"/>
    <cellStyle name="Обычный" xfId="0" builtinId="0"/>
    <cellStyle name="Обычный 2" xfId="44"/>
    <cellStyle name="Обычный 2 2" xfId="43"/>
    <cellStyle name="Обычный 2 3" xfId="46"/>
    <cellStyle name="Обычный 3" xfId="47"/>
    <cellStyle name="Параметр" xfId="18"/>
    <cellStyle name="ПеременныеСметы" xfId="19"/>
    <cellStyle name="РесСмета" xfId="20"/>
    <cellStyle name="СводВедРес" xfId="30"/>
    <cellStyle name="СводкаСтоимРаб" xfId="21"/>
    <cellStyle name="СводРасч" xfId="22"/>
    <cellStyle name="СводРасч 2" xfId="40"/>
    <cellStyle name="Титул" xfId="23"/>
    <cellStyle name="Хвост" xfId="24"/>
    <cellStyle name="Ценник" xfId="31"/>
    <cellStyle name="Экспертиза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542925</xdr:colOff>
      <xdr:row>5</xdr:row>
      <xdr:rowOff>0</xdr:rowOff>
    </xdr:from>
    <xdr:to>
      <xdr:col>4</xdr:col>
      <xdr:colOff>609600</xdr:colOff>
      <xdr:row>5</xdr:row>
      <xdr:rowOff>161925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7353300" y="1562100"/>
          <a:ext cx="666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542925</xdr:colOff>
      <xdr:row>5</xdr:row>
      <xdr:rowOff>0</xdr:rowOff>
    </xdr:from>
    <xdr:to>
      <xdr:col>4</xdr:col>
      <xdr:colOff>609600</xdr:colOff>
      <xdr:row>5</xdr:row>
      <xdr:rowOff>161925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7353300" y="1562100"/>
          <a:ext cx="666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4</xdr:col>
      <xdr:colOff>229985</xdr:colOff>
      <xdr:row>28</xdr:row>
      <xdr:rowOff>119729</xdr:rowOff>
    </xdr:from>
    <xdr:ext cx="1150620" cy="264560"/>
    <xdr:sp macro="" textlink="">
      <xdr:nvSpPr>
        <xdr:cNvPr id="5" name="TextBox 4"/>
        <xdr:cNvSpPr txBox="1"/>
      </xdr:nvSpPr>
      <xdr:spPr>
        <a:xfrm>
          <a:off x="7650826" y="7142252"/>
          <a:ext cx="115062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545523</xdr:colOff>
      <xdr:row>32</xdr:row>
      <xdr:rowOff>173182</xdr:rowOff>
    </xdr:from>
    <xdr:ext cx="184731" cy="264560"/>
    <xdr:sp macro="" textlink="">
      <xdr:nvSpPr>
        <xdr:cNvPr id="7" name="TextBox 6"/>
        <xdr:cNvSpPr txBox="1"/>
      </xdr:nvSpPr>
      <xdr:spPr>
        <a:xfrm>
          <a:off x="12174682" y="79923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320386</xdr:colOff>
      <xdr:row>27</xdr:row>
      <xdr:rowOff>121227</xdr:rowOff>
    </xdr:from>
    <xdr:ext cx="943841" cy="718705"/>
    <xdr:sp macro="" textlink="">
      <xdr:nvSpPr>
        <xdr:cNvPr id="8" name="TextBox 7"/>
        <xdr:cNvSpPr txBox="1"/>
      </xdr:nvSpPr>
      <xdr:spPr>
        <a:xfrm>
          <a:off x="7741227" y="6953250"/>
          <a:ext cx="943841" cy="7187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348095</xdr:colOff>
      <xdr:row>27</xdr:row>
      <xdr:rowOff>114300</xdr:rowOff>
    </xdr:from>
    <xdr:ext cx="914400" cy="264560"/>
    <xdr:sp macro="" textlink="">
      <xdr:nvSpPr>
        <xdr:cNvPr id="10" name="TextBox 9"/>
        <xdr:cNvSpPr txBox="1"/>
      </xdr:nvSpPr>
      <xdr:spPr>
        <a:xfrm>
          <a:off x="7768936" y="6946323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twoCellAnchor>
    <xdr:from>
      <xdr:col>1</xdr:col>
      <xdr:colOff>0</xdr:colOff>
      <xdr:row>31</xdr:row>
      <xdr:rowOff>0</xdr:rowOff>
    </xdr:from>
    <xdr:to>
      <xdr:col>1</xdr:col>
      <xdr:colOff>623456</xdr:colOff>
      <xdr:row>31</xdr:row>
      <xdr:rowOff>228600</xdr:rowOff>
    </xdr:to>
    <xdr:pic>
      <xdr:nvPicPr>
        <xdr:cNvPr id="13" name="Рисунок 1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68386" y="6996545"/>
          <a:ext cx="623456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0.xml"/><Relationship Id="rId1" Type="http://schemas.openxmlformats.org/officeDocument/2006/relationships/vmlDrawing" Target="../drawings/vmlDrawing10.v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1.xml"/><Relationship Id="rId1" Type="http://schemas.openxmlformats.org/officeDocument/2006/relationships/vmlDrawing" Target="../drawings/vmlDrawing11.v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2.xml"/><Relationship Id="rId1" Type="http://schemas.openxmlformats.org/officeDocument/2006/relationships/vmlDrawing" Target="../drawings/vmlDrawing12.v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3.xml"/><Relationship Id="rId1" Type="http://schemas.openxmlformats.org/officeDocument/2006/relationships/vmlDrawing" Target="../drawings/vmlDrawing13.v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4.xml"/><Relationship Id="rId1" Type="http://schemas.openxmlformats.org/officeDocument/2006/relationships/vmlDrawing" Target="../drawings/vmlDrawing14.v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comments" Target="../comments15.xml"/><Relationship Id="rId1" Type="http://schemas.openxmlformats.org/officeDocument/2006/relationships/vmlDrawing" Target="../drawings/vmlDrawing15.v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comments" Target="../comments16.xml"/><Relationship Id="rId1" Type="http://schemas.openxmlformats.org/officeDocument/2006/relationships/vmlDrawing" Target="../drawings/vmlDrawing16.v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comments" Target="../comments17.xml"/><Relationship Id="rId1" Type="http://schemas.openxmlformats.org/officeDocument/2006/relationships/vmlDrawing" Target="../drawings/vmlDrawing17.v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8.xml"/><Relationship Id="rId1" Type="http://schemas.openxmlformats.org/officeDocument/2006/relationships/vmlDrawing" Target="../drawings/vmlDrawing18.vm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9.xml"/><Relationship Id="rId1" Type="http://schemas.openxmlformats.org/officeDocument/2006/relationships/vmlDrawing" Target="../drawings/vmlDrawing19.vml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0.xml"/><Relationship Id="rId1" Type="http://schemas.openxmlformats.org/officeDocument/2006/relationships/vmlDrawing" Target="../drawings/vmlDrawing20.vml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1.xml"/><Relationship Id="rId1" Type="http://schemas.openxmlformats.org/officeDocument/2006/relationships/vmlDrawing" Target="../drawings/vmlDrawing21.vml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comments" Target="../comments22.xml"/><Relationship Id="rId1" Type="http://schemas.openxmlformats.org/officeDocument/2006/relationships/vmlDrawing" Target="../drawings/vmlDrawing22.vml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3.xml"/><Relationship Id="rId1" Type="http://schemas.openxmlformats.org/officeDocument/2006/relationships/vmlDrawing" Target="../drawings/vmlDrawing23.vml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comments" Target="../comments24.xml"/><Relationship Id="rId1" Type="http://schemas.openxmlformats.org/officeDocument/2006/relationships/vmlDrawing" Target="../drawings/vmlDrawing24.vml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comments" Target="../comments25.xml"/><Relationship Id="rId1" Type="http://schemas.openxmlformats.org/officeDocument/2006/relationships/vmlDrawing" Target="../drawings/vmlDrawing25.vml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comments" Target="../comments26.xml"/><Relationship Id="rId1" Type="http://schemas.openxmlformats.org/officeDocument/2006/relationships/vmlDrawing" Target="../drawings/vmlDrawing26.vml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comments" Target="../comments27.xml"/><Relationship Id="rId1" Type="http://schemas.openxmlformats.org/officeDocument/2006/relationships/vmlDrawing" Target="../drawings/vmlDrawing27.vml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comments" Target="../comments28.xml"/><Relationship Id="rId1" Type="http://schemas.openxmlformats.org/officeDocument/2006/relationships/vmlDrawing" Target="../drawings/vmlDrawing28.vml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comments" Target="../comments29.xml"/><Relationship Id="rId1" Type="http://schemas.openxmlformats.org/officeDocument/2006/relationships/vmlDrawing" Target="../drawings/vmlDrawing29.vml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comments" Target="../comments30.xml"/><Relationship Id="rId1" Type="http://schemas.openxmlformats.org/officeDocument/2006/relationships/vmlDrawing" Target="../drawings/vmlDrawing30.vml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1.xml"/><Relationship Id="rId1" Type="http://schemas.openxmlformats.org/officeDocument/2006/relationships/vmlDrawing" Target="../drawings/vmlDrawing31.vml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2.xml"/><Relationship Id="rId1" Type="http://schemas.openxmlformats.org/officeDocument/2006/relationships/vmlDrawing" Target="../drawings/vmlDrawing32.vml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comments" Target="../comments33.xml"/><Relationship Id="rId1" Type="http://schemas.openxmlformats.org/officeDocument/2006/relationships/vmlDrawing" Target="../drawings/vmlDrawing33.vml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comments" Target="../comments34.xml"/><Relationship Id="rId1" Type="http://schemas.openxmlformats.org/officeDocument/2006/relationships/vmlDrawing" Target="../drawings/vmlDrawing34.vml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comments" Target="../comments35.xml"/><Relationship Id="rId1" Type="http://schemas.openxmlformats.org/officeDocument/2006/relationships/vmlDrawing" Target="../drawings/vmlDrawing35.vml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comments" Target="../comments36.xml"/><Relationship Id="rId1" Type="http://schemas.openxmlformats.org/officeDocument/2006/relationships/vmlDrawing" Target="../drawings/vmlDrawing36.vml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comments" Target="../comments37.xml"/><Relationship Id="rId1" Type="http://schemas.openxmlformats.org/officeDocument/2006/relationships/vmlDrawing" Target="../drawings/vmlDrawing37.vml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comments" Target="../comments38.xml"/><Relationship Id="rId1" Type="http://schemas.openxmlformats.org/officeDocument/2006/relationships/vmlDrawing" Target="../drawings/vmlDrawing38.vml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comments" Target="../comments39.xml"/><Relationship Id="rId1" Type="http://schemas.openxmlformats.org/officeDocument/2006/relationships/vmlDrawing" Target="../drawings/vmlDrawing39.vml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comments" Target="../comments40.xml"/><Relationship Id="rId1" Type="http://schemas.openxmlformats.org/officeDocument/2006/relationships/vmlDrawing" Target="../drawings/vmlDrawing40.vml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comments" Target="../comments41.xml"/><Relationship Id="rId1" Type="http://schemas.openxmlformats.org/officeDocument/2006/relationships/vmlDrawing" Target="../drawings/vmlDrawing41.vml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2.xml"/><Relationship Id="rId1" Type="http://schemas.openxmlformats.org/officeDocument/2006/relationships/vmlDrawing" Target="../drawings/vmlDrawing42.vml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comments" Target="../comments43.xml"/><Relationship Id="rId1" Type="http://schemas.openxmlformats.org/officeDocument/2006/relationships/vmlDrawing" Target="../drawings/vmlDrawing43.vml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comments" Target="../comments44.xml"/><Relationship Id="rId1" Type="http://schemas.openxmlformats.org/officeDocument/2006/relationships/vmlDrawing" Target="../drawings/vmlDrawing44.vml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comments" Target="../comments45.xml"/><Relationship Id="rId1" Type="http://schemas.openxmlformats.org/officeDocument/2006/relationships/vmlDrawing" Target="../drawings/vmlDrawing45.vml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comments" Target="../comments46.xml"/><Relationship Id="rId1" Type="http://schemas.openxmlformats.org/officeDocument/2006/relationships/vmlDrawing" Target="../drawings/vmlDrawing46.vml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comments" Target="../comments47.xml"/><Relationship Id="rId1" Type="http://schemas.openxmlformats.org/officeDocument/2006/relationships/vmlDrawing" Target="../drawings/vmlDrawing47.vml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comments" Target="../comments48.xml"/><Relationship Id="rId1" Type="http://schemas.openxmlformats.org/officeDocument/2006/relationships/vmlDrawing" Target="../drawings/vmlDrawing48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4"/>
  <sheetViews>
    <sheetView tabSelected="1" zoomScale="70" zoomScaleNormal="70" workbookViewId="0">
      <selection activeCell="D39" sqref="D39"/>
    </sheetView>
  </sheetViews>
  <sheetFormatPr defaultRowHeight="15.6" x14ac:dyDescent="0.3"/>
  <cols>
    <col min="1" max="1" width="50.5546875" style="41" customWidth="1"/>
    <col min="2" max="2" width="17" style="41" customWidth="1"/>
    <col min="3" max="3" width="15.5546875" style="41" customWidth="1"/>
    <col min="4" max="4" width="28.109375" style="41" customWidth="1"/>
    <col min="5" max="5" width="22.5546875" style="41" customWidth="1"/>
    <col min="6" max="6" width="25.33203125" style="41" customWidth="1"/>
    <col min="8" max="8" width="15.88671875" customWidth="1"/>
    <col min="9" max="9" width="35.109375" customWidth="1"/>
  </cols>
  <sheetData>
    <row r="1" spans="1:7" s="57" customFormat="1" ht="121.8" customHeight="1" x14ac:dyDescent="0.35">
      <c r="A1" s="41"/>
      <c r="B1" s="41"/>
      <c r="C1" s="41"/>
      <c r="D1" s="41"/>
      <c r="E1" s="86" t="s">
        <v>5013</v>
      </c>
      <c r="F1" s="87"/>
    </row>
    <row r="2" spans="1:7" x14ac:dyDescent="0.3">
      <c r="A2" s="88" t="s">
        <v>4971</v>
      </c>
      <c r="B2" s="88"/>
      <c r="C2" s="88"/>
      <c r="D2" s="88"/>
      <c r="E2" s="88"/>
      <c r="F2" s="88"/>
    </row>
    <row r="3" spans="1:7" x14ac:dyDescent="0.3">
      <c r="A3" s="88" t="s">
        <v>4972</v>
      </c>
      <c r="B3" s="88"/>
      <c r="C3" s="88"/>
      <c r="D3" s="88"/>
      <c r="E3" s="88"/>
      <c r="F3" s="88"/>
    </row>
    <row r="4" spans="1:7" x14ac:dyDescent="0.3">
      <c r="A4" s="42"/>
    </row>
    <row r="5" spans="1:7" s="43" customFormat="1" ht="45.75" customHeight="1" x14ac:dyDescent="0.3">
      <c r="A5" s="95" t="s">
        <v>5014</v>
      </c>
      <c r="B5" s="96"/>
      <c r="C5" s="96"/>
      <c r="D5" s="96"/>
      <c r="E5" s="96"/>
      <c r="F5" s="96"/>
    </row>
    <row r="6" spans="1:7" ht="25.5" customHeight="1" x14ac:dyDescent="0.3">
      <c r="A6" s="44" t="s">
        <v>4973</v>
      </c>
      <c r="B6" s="45"/>
      <c r="C6" s="45"/>
      <c r="D6" s="45"/>
    </row>
    <row r="7" spans="1:7" ht="25.5" customHeight="1" x14ac:dyDescent="0.25">
      <c r="A7" s="97" t="s">
        <v>5015</v>
      </c>
      <c r="B7" s="97"/>
      <c r="C7" s="97"/>
      <c r="D7" s="97"/>
      <c r="E7" s="97"/>
      <c r="F7" s="97"/>
    </row>
    <row r="8" spans="1:7" ht="13.8" x14ac:dyDescent="0.25">
      <c r="A8" s="99" t="s">
        <v>4995</v>
      </c>
      <c r="B8" s="99"/>
      <c r="C8" s="99"/>
      <c r="D8" s="99"/>
      <c r="E8" s="99"/>
      <c r="F8" s="99"/>
      <c r="G8" s="99"/>
    </row>
    <row r="9" spans="1:7" ht="13.5" customHeight="1" x14ac:dyDescent="0.25">
      <c r="A9" s="46"/>
      <c r="B9" s="46"/>
      <c r="C9" s="46"/>
      <c r="D9" s="46"/>
      <c r="E9" s="46"/>
      <c r="F9" s="46" t="s">
        <v>4986</v>
      </c>
      <c r="G9" s="53"/>
    </row>
    <row r="10" spans="1:7" ht="111" customHeight="1" x14ac:dyDescent="0.25">
      <c r="A10" s="68" t="s">
        <v>4974</v>
      </c>
      <c r="B10" s="69" t="s">
        <v>4997</v>
      </c>
      <c r="C10" s="69" t="s">
        <v>4975</v>
      </c>
      <c r="D10" s="69" t="s">
        <v>4996</v>
      </c>
      <c r="E10" s="69" t="s">
        <v>4976</v>
      </c>
      <c r="F10" s="69" t="s">
        <v>4977</v>
      </c>
    </row>
    <row r="11" spans="1:7" ht="13.8" x14ac:dyDescent="0.25">
      <c r="A11" s="65" t="s">
        <v>4978</v>
      </c>
      <c r="B11" s="77">
        <v>3271874</v>
      </c>
      <c r="C11" s="67">
        <f>C27</f>
        <v>1.0519000000000001</v>
      </c>
      <c r="D11" s="77">
        <f>B11*C11</f>
        <v>3441684.2606000002</v>
      </c>
      <c r="E11" s="75">
        <f>B39</f>
        <v>1.015584</v>
      </c>
      <c r="F11" s="77">
        <f>D11*E11</f>
        <v>3495319.4681171905</v>
      </c>
    </row>
    <row r="12" spans="1:7" ht="13.8" hidden="1" x14ac:dyDescent="0.25">
      <c r="A12" s="65" t="s">
        <v>4979</v>
      </c>
      <c r="B12" s="66"/>
      <c r="C12" s="67">
        <f t="shared" ref="C12:C14" si="0">1.0171</f>
        <v>1.0170999999999999</v>
      </c>
      <c r="D12" s="77">
        <f t="shared" ref="D12:D17" si="1">B12*C12</f>
        <v>0</v>
      </c>
      <c r="E12" s="75">
        <f>B40</f>
        <v>0</v>
      </c>
      <c r="F12" s="77">
        <f t="shared" ref="F12:F14" si="2">D12*E12</f>
        <v>0</v>
      </c>
    </row>
    <row r="13" spans="1:7" ht="13.8" hidden="1" x14ac:dyDescent="0.25">
      <c r="A13" s="65" t="s">
        <v>4980</v>
      </c>
      <c r="B13" s="66"/>
      <c r="C13" s="67">
        <f t="shared" si="0"/>
        <v>1.0170999999999999</v>
      </c>
      <c r="D13" s="77">
        <f t="shared" si="1"/>
        <v>0</v>
      </c>
      <c r="E13" s="75">
        <f>B41</f>
        <v>0</v>
      </c>
      <c r="F13" s="77">
        <f t="shared" si="2"/>
        <v>0</v>
      </c>
    </row>
    <row r="14" spans="1:7" ht="13.8" hidden="1" x14ac:dyDescent="0.25">
      <c r="A14" s="65" t="s">
        <v>4981</v>
      </c>
      <c r="B14" s="66"/>
      <c r="C14" s="67">
        <f t="shared" si="0"/>
        <v>1.0170999999999999</v>
      </c>
      <c r="D14" s="77">
        <f t="shared" si="1"/>
        <v>0</v>
      </c>
      <c r="E14" s="75">
        <f>B42</f>
        <v>0</v>
      </c>
      <c r="F14" s="77">
        <f t="shared" si="2"/>
        <v>0</v>
      </c>
    </row>
    <row r="15" spans="1:7" ht="13.8" x14ac:dyDescent="0.25">
      <c r="A15" s="65" t="s">
        <v>4970</v>
      </c>
      <c r="B15" s="77">
        <f>SUM(B11:B14)</f>
        <v>3271874</v>
      </c>
      <c r="C15" s="67">
        <f>C11</f>
        <v>1.0519000000000001</v>
      </c>
      <c r="D15" s="77">
        <f t="shared" si="1"/>
        <v>3441684.2606000002</v>
      </c>
      <c r="E15" s="75">
        <f>E11</f>
        <v>1.015584</v>
      </c>
      <c r="F15" s="77">
        <f t="shared" ref="F15" si="3">SUM(F11:F14)</f>
        <v>3495319.4681171905</v>
      </c>
    </row>
    <row r="16" spans="1:7" ht="13.8" x14ac:dyDescent="0.25">
      <c r="A16" s="65" t="s">
        <v>4982</v>
      </c>
      <c r="B16" s="77">
        <f>B15*0.2</f>
        <v>654374.80000000005</v>
      </c>
      <c r="C16" s="67">
        <f>C11</f>
        <v>1.0519000000000001</v>
      </c>
      <c r="D16" s="77">
        <f t="shared" si="1"/>
        <v>688336.85212000005</v>
      </c>
      <c r="E16" s="75">
        <f>E11</f>
        <v>1.015584</v>
      </c>
      <c r="F16" s="77">
        <f>F15*0.2</f>
        <v>699063.8936234382</v>
      </c>
    </row>
    <row r="17" spans="1:13" ht="13.8" x14ac:dyDescent="0.25">
      <c r="A17" s="65" t="s">
        <v>4990</v>
      </c>
      <c r="B17" s="77">
        <f>B15+B16</f>
        <v>3926248.8</v>
      </c>
      <c r="C17" s="67">
        <f>C11</f>
        <v>1.0519000000000001</v>
      </c>
      <c r="D17" s="77">
        <f t="shared" si="1"/>
        <v>4130021.1127200001</v>
      </c>
      <c r="E17" s="75">
        <f>E11</f>
        <v>1.015584</v>
      </c>
      <c r="F17" s="77">
        <f>F15+F16</f>
        <v>4194383.3617406283</v>
      </c>
    </row>
    <row r="19" spans="1:13" ht="15" customHeight="1" x14ac:dyDescent="0.25">
      <c r="A19" s="98"/>
      <c r="B19" s="98"/>
      <c r="C19" s="98"/>
      <c r="D19" s="98"/>
      <c r="E19" s="98"/>
      <c r="F19" s="98"/>
      <c r="G19" s="98"/>
    </row>
    <row r="20" spans="1:13" ht="15" customHeight="1" x14ac:dyDescent="0.25">
      <c r="A20" s="98" t="s">
        <v>5016</v>
      </c>
      <c r="B20" s="98"/>
      <c r="C20" s="98"/>
      <c r="D20" s="98"/>
      <c r="E20" s="98"/>
      <c r="F20" s="98"/>
      <c r="G20" s="98"/>
    </row>
    <row r="21" spans="1:13" ht="15" customHeight="1" x14ac:dyDescent="0.25">
      <c r="A21" s="98" t="s">
        <v>5017</v>
      </c>
      <c r="B21" s="98"/>
      <c r="C21" s="98"/>
      <c r="D21" s="98"/>
      <c r="E21" s="98"/>
      <c r="F21" s="98"/>
      <c r="G21" s="98"/>
    </row>
    <row r="22" spans="1:13" ht="15" customHeight="1" x14ac:dyDescent="0.25">
      <c r="A22" s="53" t="s">
        <v>4983</v>
      </c>
      <c r="B22" s="53" t="s">
        <v>5005</v>
      </c>
      <c r="C22" s="53"/>
      <c r="D22" s="53"/>
      <c r="E22" s="53"/>
      <c r="F22" s="53"/>
      <c r="G22" s="53"/>
    </row>
    <row r="23" spans="1:13" ht="15" customHeight="1" x14ac:dyDescent="0.25">
      <c r="A23" s="53" t="s">
        <v>4984</v>
      </c>
      <c r="B23" s="71" t="s">
        <v>5012</v>
      </c>
      <c r="C23" s="53"/>
      <c r="D23" s="53"/>
      <c r="E23" s="53"/>
      <c r="F23" s="53"/>
      <c r="G23" s="53"/>
    </row>
    <row r="24" spans="1:13" ht="15" customHeight="1" x14ac:dyDescent="0.25">
      <c r="A24" s="53"/>
      <c r="B24" s="53"/>
      <c r="C24" s="53"/>
      <c r="D24" s="53"/>
      <c r="E24" s="53"/>
      <c r="F24" s="53"/>
      <c r="G24" s="53"/>
    </row>
    <row r="25" spans="1:13" s="57" customFormat="1" ht="15" customHeight="1" x14ac:dyDescent="0.25">
      <c r="A25" s="84" t="s">
        <v>4991</v>
      </c>
      <c r="B25" s="83"/>
      <c r="C25" s="83"/>
      <c r="D25" s="83"/>
      <c r="E25" s="83"/>
      <c r="F25" s="83"/>
      <c r="G25" s="83"/>
      <c r="H25" s="60"/>
      <c r="I25" s="58"/>
      <c r="J25" s="58"/>
      <c r="K25" s="58"/>
      <c r="L25" s="58"/>
      <c r="M25" s="59"/>
    </row>
    <row r="26" spans="1:13" s="57" customFormat="1" ht="15" customHeight="1" x14ac:dyDescent="0.25">
      <c r="A26" s="83" t="s">
        <v>5007</v>
      </c>
      <c r="B26" s="83"/>
      <c r="C26" s="83"/>
      <c r="D26" s="83"/>
      <c r="E26" s="83"/>
      <c r="F26" s="83"/>
      <c r="G26" s="83"/>
      <c r="H26" s="58"/>
      <c r="I26" s="58"/>
      <c r="J26" s="58"/>
      <c r="K26" s="58"/>
      <c r="L26" s="58"/>
      <c r="M26" s="58"/>
    </row>
    <row r="27" spans="1:13" s="57" customFormat="1" ht="15" customHeight="1" x14ac:dyDescent="0.25">
      <c r="A27" s="83" t="s">
        <v>5003</v>
      </c>
      <c r="B27" s="83"/>
      <c r="C27" s="56">
        <v>1.0519000000000001</v>
      </c>
      <c r="D27" s="56"/>
      <c r="E27" s="62"/>
      <c r="F27" s="62"/>
      <c r="G27" s="62"/>
      <c r="H27" s="58"/>
      <c r="I27" s="58"/>
      <c r="J27" s="58"/>
      <c r="K27" s="58"/>
      <c r="L27" s="58"/>
      <c r="M27" s="58"/>
    </row>
    <row r="28" spans="1:13" s="57" customFormat="1" ht="15" customHeight="1" x14ac:dyDescent="0.25">
      <c r="A28" s="63"/>
      <c r="B28" s="63"/>
      <c r="C28" s="63"/>
      <c r="D28" s="63"/>
      <c r="E28" s="63"/>
      <c r="F28" s="63"/>
      <c r="G28" s="63"/>
      <c r="H28" s="58"/>
      <c r="I28" s="58"/>
      <c r="J28" s="58"/>
      <c r="K28" s="58"/>
      <c r="L28" s="58"/>
      <c r="M28" s="58"/>
    </row>
    <row r="29" spans="1:13" s="57" customFormat="1" ht="15" customHeight="1" x14ac:dyDescent="0.25">
      <c r="A29" s="84" t="s">
        <v>4992</v>
      </c>
      <c r="B29" s="84"/>
      <c r="C29" s="84"/>
      <c r="D29" s="84"/>
      <c r="E29" s="84"/>
      <c r="F29" s="84"/>
      <c r="G29" s="84"/>
      <c r="H29" s="58"/>
      <c r="I29" s="58"/>
      <c r="J29" s="58"/>
      <c r="K29" s="58"/>
      <c r="L29" s="58"/>
      <c r="M29" s="58"/>
    </row>
    <row r="30" spans="1:13" s="57" customFormat="1" ht="15" customHeight="1" x14ac:dyDescent="0.25">
      <c r="A30" s="85" t="s">
        <v>5008</v>
      </c>
      <c r="B30" s="85"/>
      <c r="C30" s="85"/>
      <c r="D30" s="85"/>
      <c r="E30" s="85"/>
      <c r="F30" s="85"/>
      <c r="G30" s="85"/>
      <c r="H30" s="58"/>
    </row>
    <row r="31" spans="1:13" s="57" customFormat="1" ht="12.75" customHeight="1" x14ac:dyDescent="0.25">
      <c r="A31" s="81" t="s">
        <v>4993</v>
      </c>
      <c r="B31" s="81"/>
      <c r="C31" s="81"/>
      <c r="D31" s="81"/>
      <c r="E31" s="81"/>
      <c r="F31" s="81"/>
      <c r="G31" s="81"/>
      <c r="H31" s="58"/>
    </row>
    <row r="32" spans="1:13" s="57" customFormat="1" ht="19.5" customHeight="1" x14ac:dyDescent="0.25">
      <c r="A32" s="72" t="s">
        <v>5006</v>
      </c>
      <c r="B32"/>
      <c r="C32" s="72">
        <v>1.0034339999999999</v>
      </c>
      <c r="D32" s="72"/>
      <c r="E32" s="72"/>
      <c r="F32" s="72"/>
      <c r="G32" s="72"/>
      <c r="H32" s="61"/>
    </row>
    <row r="33" spans="1:9" s="57" customFormat="1" ht="15" customHeight="1" x14ac:dyDescent="4.1500000000000004">
      <c r="A33" s="82"/>
      <c r="B33" s="82"/>
      <c r="C33" s="82"/>
      <c r="D33" s="82"/>
      <c r="E33" s="82"/>
      <c r="F33" s="82"/>
      <c r="G33" s="82"/>
      <c r="H33" s="58"/>
      <c r="I33" s="70" t="s">
        <v>5000</v>
      </c>
    </row>
    <row r="34" spans="1:9" s="57" customFormat="1" ht="30" customHeight="1" x14ac:dyDescent="0.25">
      <c r="A34" s="81" t="s">
        <v>5009</v>
      </c>
      <c r="B34" s="81"/>
      <c r="C34" s="81"/>
      <c r="D34" s="81"/>
      <c r="E34" s="81"/>
      <c r="F34" s="81"/>
      <c r="G34" s="81"/>
      <c r="H34" s="58"/>
    </row>
    <row r="35" spans="1:9" s="57" customFormat="1" ht="15" customHeight="1" x14ac:dyDescent="0.25">
      <c r="A35" s="100" t="s">
        <v>5001</v>
      </c>
      <c r="B35" s="100"/>
      <c r="C35" s="100"/>
      <c r="D35" s="100"/>
      <c r="E35" s="100"/>
      <c r="F35" s="100"/>
      <c r="G35" s="100"/>
      <c r="H35" s="58"/>
    </row>
    <row r="36" spans="1:9" s="57" customFormat="1" ht="15" customHeight="1" x14ac:dyDescent="0.25">
      <c r="A36" s="81" t="s">
        <v>5019</v>
      </c>
      <c r="B36" s="81"/>
      <c r="C36" s="81"/>
      <c r="D36" s="81"/>
      <c r="E36" s="81"/>
      <c r="F36" s="81"/>
      <c r="G36" s="81"/>
      <c r="H36" s="58"/>
    </row>
    <row r="37" spans="1:9" s="57" customFormat="1" ht="15" customHeight="1" x14ac:dyDescent="0.25">
      <c r="A37" s="100" t="s">
        <v>5002</v>
      </c>
      <c r="B37" s="100"/>
      <c r="C37" s="100"/>
      <c r="D37" s="100"/>
      <c r="E37" s="100"/>
      <c r="F37" s="100"/>
      <c r="G37" s="100"/>
      <c r="H37" s="58"/>
      <c r="I37"/>
    </row>
    <row r="38" spans="1:9" s="57" customFormat="1" ht="15" customHeight="1" x14ac:dyDescent="0.25">
      <c r="A38" s="81" t="s">
        <v>4994</v>
      </c>
      <c r="B38" s="81"/>
      <c r="C38" s="81"/>
      <c r="D38" s="81"/>
      <c r="E38" s="81"/>
      <c r="F38" s="81"/>
      <c r="G38" s="81"/>
      <c r="H38" s="58"/>
    </row>
    <row r="39" spans="1:9" s="57" customFormat="1" ht="15" customHeight="1" x14ac:dyDescent="0.25">
      <c r="A39" s="64" t="s">
        <v>5004</v>
      </c>
      <c r="B39" s="73">
        <v>1.015584</v>
      </c>
      <c r="C39" s="64"/>
      <c r="D39" s="64"/>
      <c r="E39" s="64"/>
      <c r="F39" s="64"/>
      <c r="G39" s="64"/>
      <c r="H39" s="58"/>
    </row>
    <row r="40" spans="1:9" s="57" customFormat="1" ht="15" customHeight="1" x14ac:dyDescent="0.25">
      <c r="A40" s="58"/>
      <c r="B40" s="58"/>
      <c r="C40" s="58"/>
      <c r="D40" s="58"/>
      <c r="E40" s="58"/>
      <c r="F40" s="58"/>
      <c r="G40" s="58"/>
      <c r="H40" s="58"/>
    </row>
    <row r="41" spans="1:9" s="57" customFormat="1" ht="15" customHeight="1" x14ac:dyDescent="0.25">
      <c r="A41" s="55"/>
      <c r="B41" s="55"/>
      <c r="C41" s="55"/>
      <c r="D41" s="55"/>
      <c r="E41" s="55"/>
      <c r="F41" s="55"/>
      <c r="G41" s="55"/>
    </row>
    <row r="42" spans="1:9" ht="57" customHeight="1" x14ac:dyDescent="0.25">
      <c r="A42" s="92" t="s">
        <v>4985</v>
      </c>
      <c r="B42" s="93"/>
      <c r="C42" s="93"/>
      <c r="D42" s="94"/>
      <c r="E42" s="80">
        <f>B17</f>
        <v>3926248.8</v>
      </c>
      <c r="F42" s="49" t="s">
        <v>4986</v>
      </c>
      <c r="G42" s="50"/>
    </row>
    <row r="43" spans="1:9" s="43" customFormat="1" x14ac:dyDescent="0.3">
      <c r="A43" s="89" t="s">
        <v>4987</v>
      </c>
      <c r="B43" s="90"/>
      <c r="C43" s="90"/>
      <c r="D43" s="91"/>
      <c r="E43" s="48">
        <f>B17/F17</f>
        <v>0.93607294836556021</v>
      </c>
      <c r="F43" s="47"/>
    </row>
    <row r="44" spans="1:9" x14ac:dyDescent="0.3">
      <c r="A44" s="51"/>
      <c r="B44" s="51"/>
      <c r="C44" s="51"/>
      <c r="D44" s="51"/>
      <c r="E44" s="51"/>
      <c r="F44" s="51"/>
      <c r="G44" s="54"/>
    </row>
  </sheetData>
  <mergeCells count="23">
    <mergeCell ref="E1:F1"/>
    <mergeCell ref="A2:F2"/>
    <mergeCell ref="A3:F3"/>
    <mergeCell ref="A43:D43"/>
    <mergeCell ref="A42:D42"/>
    <mergeCell ref="A5:F5"/>
    <mergeCell ref="A7:F7"/>
    <mergeCell ref="A19:G19"/>
    <mergeCell ref="A20:G20"/>
    <mergeCell ref="A21:G21"/>
    <mergeCell ref="A8:G8"/>
    <mergeCell ref="A38:G38"/>
    <mergeCell ref="A35:G35"/>
    <mergeCell ref="A34:G34"/>
    <mergeCell ref="A36:G36"/>
    <mergeCell ref="A37:G37"/>
    <mergeCell ref="A31:G31"/>
    <mergeCell ref="A33:G33"/>
    <mergeCell ref="A27:B27"/>
    <mergeCell ref="A25:G25"/>
    <mergeCell ref="A30:G30"/>
    <mergeCell ref="A29:G29"/>
    <mergeCell ref="A26:G26"/>
  </mergeCells>
  <pageMargins left="0.19685039370078741" right="0.19685039370078741" top="0" bottom="0" header="0.31496062992125984" footer="0.31496062992125984"/>
  <pageSetup paperSize="9" scale="67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5"/>
  <sheetViews>
    <sheetView topLeftCell="A7" zoomScaleNormal="100" workbookViewId="0">
      <selection activeCell="H8" sqref="H8"/>
    </sheetView>
  </sheetViews>
  <sheetFormatPr defaultColWidth="9.109375" defaultRowHeight="14.4" x14ac:dyDescent="0.3"/>
  <cols>
    <col min="1" max="1" width="9.109375" style="26"/>
    <col min="2" max="2" width="61.5546875" style="26" customWidth="1"/>
    <col min="3" max="3" width="16.6640625" style="26" customWidth="1"/>
    <col min="4" max="4" width="13.88671875" style="26" customWidth="1"/>
    <col min="5" max="5" width="16.109375" style="26" customWidth="1"/>
    <col min="6" max="6" width="17.44140625" style="26" customWidth="1"/>
    <col min="7" max="7" width="9.109375" style="26"/>
    <col min="8" max="8" width="18.6640625" style="26" customWidth="1"/>
    <col min="9" max="9" width="9.109375" style="26"/>
    <col min="10" max="10" width="10" style="26" bestFit="1" customWidth="1"/>
    <col min="11" max="12" width="9.109375" style="26"/>
    <col min="13" max="13" width="10.5546875" style="26" bestFit="1" customWidth="1"/>
    <col min="14" max="16384" width="9.109375" style="26"/>
  </cols>
  <sheetData>
    <row r="1" spans="1:10" ht="70.5" customHeight="1" x14ac:dyDescent="0.3">
      <c r="A1" s="31"/>
      <c r="B1" s="32"/>
      <c r="C1" s="32"/>
      <c r="D1" s="102" t="s">
        <v>5018</v>
      </c>
      <c r="E1" s="103"/>
      <c r="F1" s="103"/>
    </row>
    <row r="2" spans="1:10" x14ac:dyDescent="0.3">
      <c r="A2" s="105" t="s">
        <v>4958</v>
      </c>
      <c r="B2" s="105"/>
      <c r="C2" s="105"/>
      <c r="D2" s="105"/>
      <c r="E2" s="105"/>
      <c r="F2" s="105"/>
    </row>
    <row r="3" spans="1:10" ht="42.75" customHeight="1" x14ac:dyDescent="0.3">
      <c r="A3" s="106" t="s">
        <v>5014</v>
      </c>
      <c r="B3" s="106"/>
      <c r="C3" s="106"/>
      <c r="D3" s="106"/>
      <c r="E3" s="106"/>
      <c r="F3" s="106"/>
    </row>
    <row r="4" spans="1:10" x14ac:dyDescent="0.3">
      <c r="A4" s="33"/>
      <c r="B4" s="32"/>
      <c r="C4" s="32"/>
      <c r="D4" s="32"/>
      <c r="E4" s="32"/>
      <c r="F4" s="32"/>
    </row>
    <row r="5" spans="1:10" ht="37.5" customHeight="1" x14ac:dyDescent="0.3">
      <c r="A5" s="107" t="s">
        <v>0</v>
      </c>
      <c r="B5" s="107" t="s">
        <v>4959</v>
      </c>
      <c r="C5" s="107" t="s">
        <v>4960</v>
      </c>
      <c r="D5" s="108" t="s">
        <v>4961</v>
      </c>
      <c r="E5" s="108" t="s">
        <v>4999</v>
      </c>
      <c r="F5" s="108"/>
    </row>
    <row r="6" spans="1:10" ht="33" customHeight="1" x14ac:dyDescent="0.3">
      <c r="A6" s="107"/>
      <c r="B6" s="107"/>
      <c r="C6" s="107"/>
      <c r="D6" s="108"/>
      <c r="E6" s="30" t="s">
        <v>4962</v>
      </c>
      <c r="F6" s="30" t="s">
        <v>4963</v>
      </c>
    </row>
    <row r="7" spans="1:10" x14ac:dyDescent="0.3">
      <c r="A7" s="30">
        <v>1</v>
      </c>
      <c r="B7" s="30">
        <v>2</v>
      </c>
      <c r="C7" s="30">
        <v>3</v>
      </c>
      <c r="D7" s="30">
        <v>4</v>
      </c>
      <c r="E7" s="30">
        <v>5</v>
      </c>
      <c r="F7" s="30">
        <v>6</v>
      </c>
    </row>
    <row r="8" spans="1:10" ht="30" customHeight="1" x14ac:dyDescent="0.3">
      <c r="A8" s="30">
        <v>1</v>
      </c>
      <c r="B8" s="52" t="s">
        <v>4989</v>
      </c>
      <c r="C8" s="30" t="s">
        <v>4964</v>
      </c>
      <c r="D8" s="30">
        <v>1</v>
      </c>
      <c r="E8" s="79">
        <v>3271874</v>
      </c>
      <c r="F8" s="79">
        <f>D8*E8</f>
        <v>3271874</v>
      </c>
      <c r="H8" s="29"/>
      <c r="J8" s="27"/>
    </row>
    <row r="9" spans="1:10" ht="21" customHeight="1" x14ac:dyDescent="0.3">
      <c r="A9" s="30"/>
      <c r="B9" s="34" t="s">
        <v>4965</v>
      </c>
      <c r="C9" s="30"/>
      <c r="D9" s="30"/>
      <c r="E9" s="78">
        <f>SUM(E8:E8)</f>
        <v>3271874</v>
      </c>
      <c r="F9" s="78">
        <f>E9</f>
        <v>3271874</v>
      </c>
      <c r="H9" s="37"/>
    </row>
    <row r="10" spans="1:10" ht="53.25" customHeight="1" x14ac:dyDescent="0.3">
      <c r="A10" s="30"/>
      <c r="B10" s="35" t="s">
        <v>5010</v>
      </c>
      <c r="C10" s="30"/>
      <c r="D10" s="30"/>
      <c r="E10" s="74">
        <f>1.0519*1.015584</f>
        <v>1.0682928096000002</v>
      </c>
      <c r="F10" s="74">
        <f>1.0519*1.015584</f>
        <v>1.0682928096000002</v>
      </c>
      <c r="H10" s="27"/>
    </row>
    <row r="11" spans="1:10" x14ac:dyDescent="0.3">
      <c r="A11" s="30"/>
      <c r="B11" s="35" t="s">
        <v>4966</v>
      </c>
      <c r="C11" s="30"/>
      <c r="D11" s="30"/>
      <c r="E11" s="78">
        <f>E9*E10</f>
        <v>3495319.468117191</v>
      </c>
      <c r="F11" s="78">
        <f>F9*F10</f>
        <v>3495319.468117191</v>
      </c>
    </row>
    <row r="12" spans="1:10" ht="21" customHeight="1" x14ac:dyDescent="0.3">
      <c r="A12" s="30"/>
      <c r="B12" s="34" t="s">
        <v>4967</v>
      </c>
      <c r="C12" s="30"/>
      <c r="D12" s="30"/>
      <c r="E12" s="78">
        <f>E11*20%</f>
        <v>699063.8936234382</v>
      </c>
      <c r="F12" s="78">
        <f>F11*20%</f>
        <v>699063.8936234382</v>
      </c>
    </row>
    <row r="13" spans="1:10" ht="20.25" customHeight="1" x14ac:dyDescent="0.3">
      <c r="A13" s="30"/>
      <c r="B13" s="35" t="s">
        <v>4968</v>
      </c>
      <c r="C13" s="30"/>
      <c r="D13" s="30"/>
      <c r="E13" s="78">
        <f>SUM(E11:E12)</f>
        <v>4194383.3617406292</v>
      </c>
      <c r="F13" s="78">
        <f>SUM(F11:F12)</f>
        <v>4194383.3617406292</v>
      </c>
    </row>
    <row r="14" spans="1:10" s="36" customFormat="1" ht="69.599999999999994" x14ac:dyDescent="0.3">
      <c r="A14" s="38"/>
      <c r="B14" s="39" t="s">
        <v>5011</v>
      </c>
      <c r="C14" s="40"/>
      <c r="D14" s="40"/>
      <c r="E14" s="76">
        <f>E13*0.936072948</f>
        <v>3926248.7984667011</v>
      </c>
      <c r="F14" s="76">
        <f>E14</f>
        <v>3926248.7984667011</v>
      </c>
    </row>
    <row r="15" spans="1:10" x14ac:dyDescent="0.3">
      <c r="A15" s="28"/>
      <c r="B15" s="28"/>
      <c r="C15" s="28"/>
      <c r="D15" s="28"/>
      <c r="E15" s="28"/>
      <c r="F15" s="28"/>
    </row>
    <row r="16" spans="1:10" x14ac:dyDescent="0.3">
      <c r="A16" s="28"/>
      <c r="B16" s="28"/>
      <c r="C16" s="28"/>
      <c r="D16" s="28"/>
      <c r="E16" s="28"/>
      <c r="F16" s="28"/>
    </row>
    <row r="17" spans="1:6" ht="33.75" customHeight="1" x14ac:dyDescent="0.3">
      <c r="A17" s="104" t="s">
        <v>4969</v>
      </c>
      <c r="B17" s="104"/>
      <c r="C17" s="104"/>
      <c r="D17" s="104"/>
      <c r="E17" s="104"/>
      <c r="F17" s="104"/>
    </row>
    <row r="18" spans="1:6" x14ac:dyDescent="0.3">
      <c r="A18" s="109" t="s">
        <v>4998</v>
      </c>
      <c r="B18" s="109"/>
      <c r="C18" s="109"/>
      <c r="D18" s="109"/>
      <c r="E18" s="109"/>
      <c r="F18" s="109"/>
    </row>
    <row r="19" spans="1:6" ht="35.25" customHeight="1" x14ac:dyDescent="0.3">
      <c r="A19" s="28"/>
      <c r="B19" s="101" t="s">
        <v>4988</v>
      </c>
      <c r="C19" s="101"/>
      <c r="D19" s="101"/>
      <c r="E19" s="101"/>
      <c r="F19" s="28"/>
    </row>
    <row r="20" spans="1:6" x14ac:dyDescent="0.3">
      <c r="A20" s="28"/>
      <c r="B20" s="28"/>
      <c r="C20" s="28"/>
      <c r="D20" s="28"/>
      <c r="E20" s="28"/>
      <c r="F20" s="28"/>
    </row>
    <row r="21" spans="1:6" x14ac:dyDescent="0.3">
      <c r="A21" s="28"/>
      <c r="B21" s="28"/>
      <c r="C21" s="28"/>
      <c r="D21" s="28"/>
      <c r="E21" s="28"/>
      <c r="F21" s="28"/>
    </row>
    <row r="22" spans="1:6" x14ac:dyDescent="0.3">
      <c r="A22" s="28"/>
      <c r="B22" s="28"/>
      <c r="C22" s="28"/>
      <c r="D22" s="28"/>
      <c r="E22" s="28"/>
      <c r="F22" s="28"/>
    </row>
    <row r="23" spans="1:6" x14ac:dyDescent="0.3">
      <c r="A23" s="28"/>
      <c r="B23" s="28"/>
      <c r="C23" s="28"/>
      <c r="D23" s="28"/>
      <c r="E23" s="28"/>
      <c r="F23" s="28"/>
    </row>
    <row r="24" spans="1:6" x14ac:dyDescent="0.3">
      <c r="A24" s="28"/>
      <c r="B24" s="28"/>
      <c r="C24" s="28"/>
      <c r="D24" s="28"/>
      <c r="E24" s="28"/>
      <c r="F24" s="28"/>
    </row>
    <row r="25" spans="1:6" x14ac:dyDescent="0.3">
      <c r="A25" s="28"/>
      <c r="B25" s="28"/>
      <c r="C25" s="28"/>
      <c r="D25" s="28"/>
      <c r="E25" s="28"/>
      <c r="F25" s="28"/>
    </row>
  </sheetData>
  <mergeCells count="11">
    <mergeCell ref="B19:E19"/>
    <mergeCell ref="D1:F1"/>
    <mergeCell ref="A17:F17"/>
    <mergeCell ref="A2:F2"/>
    <mergeCell ref="A3:F3"/>
    <mergeCell ref="A5:A6"/>
    <mergeCell ref="B5:B6"/>
    <mergeCell ref="C5:C6"/>
    <mergeCell ref="D5:D6"/>
    <mergeCell ref="E5:F5"/>
    <mergeCell ref="A18:F18"/>
  </mergeCells>
  <hyperlinks>
    <hyperlink ref="D5" location="_ftn1" display="_ftn1"/>
    <hyperlink ref="E5" location="_ftn2" display="_ftn2"/>
    <hyperlink ref="A17" location="_ftnref3" display="_ftnref3"/>
    <hyperlink ref="A18" location="_ftnref3" display="_ftnref3"/>
  </hyperlinks>
  <pageMargins left="1.299212598425197" right="0.70866141732283472" top="0.74803149606299213" bottom="0.74803149606299213" header="0.31496062992125984" footer="0.31496062992125984"/>
  <pageSetup paperSize="9" scale="6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71"/>
  <dimension ref="A1:M12"/>
  <sheetViews>
    <sheetView showGridLines="0" workbookViewId="0">
      <selection activeCell="F13" sqref="F13"/>
    </sheetView>
  </sheetViews>
  <sheetFormatPr defaultRowHeight="13.2" x14ac:dyDescent="0.25"/>
  <cols>
    <col min="1" max="1" width="6.5546875" customWidth="1"/>
    <col min="2" max="2" width="21.44140625" customWidth="1"/>
    <col min="3" max="3" width="26.44140625" customWidth="1"/>
    <col min="4" max="4" width="13" customWidth="1"/>
    <col min="5" max="5" width="14.5546875" customWidth="1"/>
    <col min="6" max="6" width="13.33203125" customWidth="1"/>
    <col min="7" max="7" width="12.44140625" customWidth="1"/>
    <col min="8" max="8" width="13.44140625" customWidth="1"/>
    <col min="9" max="9" width="11.88671875" customWidth="1"/>
    <col min="10" max="10" width="13.88671875" customWidth="1"/>
    <col min="11" max="11" width="13.33203125" customWidth="1"/>
  </cols>
  <sheetData>
    <row r="1" spans="1:13" x14ac:dyDescent="0.25">
      <c r="A1" s="4">
        <v>1</v>
      </c>
      <c r="B1" s="4">
        <v>2</v>
      </c>
      <c r="C1" s="4">
        <v>3</v>
      </c>
      <c r="D1" s="4">
        <v>4</v>
      </c>
      <c r="E1" s="4">
        <v>5</v>
      </c>
      <c r="F1" s="4">
        <v>6</v>
      </c>
      <c r="G1" s="4">
        <v>7</v>
      </c>
      <c r="H1" s="4">
        <v>8</v>
      </c>
      <c r="I1" s="4">
        <v>9</v>
      </c>
      <c r="J1" s="4">
        <v>10</v>
      </c>
      <c r="K1" s="4"/>
      <c r="L1" s="4"/>
      <c r="M1" s="4"/>
    </row>
    <row r="2" spans="1:13" ht="21" customHeight="1" x14ac:dyDescent="0.25">
      <c r="A2" s="110" t="s">
        <v>4952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</row>
    <row r="3" spans="1:13" ht="105.6" x14ac:dyDescent="0.25">
      <c r="A3" s="5">
        <v>1</v>
      </c>
      <c r="B3" s="6" t="s">
        <v>4953</v>
      </c>
      <c r="C3" s="6" t="s">
        <v>4954</v>
      </c>
      <c r="D3" s="7" t="s">
        <v>332</v>
      </c>
      <c r="E3" s="7">
        <v>1</v>
      </c>
      <c r="F3" s="5">
        <v>6491.72</v>
      </c>
      <c r="G3" s="5"/>
      <c r="H3" s="5">
        <v>6492</v>
      </c>
      <c r="I3" s="5" t="s">
        <v>587</v>
      </c>
      <c r="J3" s="5">
        <v>121915</v>
      </c>
      <c r="K3" s="5"/>
      <c r="L3" s="8" t="s">
        <v>6</v>
      </c>
      <c r="M3" s="8" t="s">
        <v>7</v>
      </c>
    </row>
    <row r="4" spans="1:13" x14ac:dyDescent="0.25">
      <c r="A4" s="9"/>
      <c r="B4" s="10"/>
      <c r="C4" s="10"/>
      <c r="D4" s="11"/>
      <c r="E4" s="12">
        <v>0.65</v>
      </c>
      <c r="F4" s="9"/>
      <c r="G4" s="9"/>
      <c r="H4" s="9">
        <v>4220</v>
      </c>
      <c r="I4" s="9"/>
      <c r="J4" s="9">
        <v>79245</v>
      </c>
      <c r="K4" s="9"/>
      <c r="L4" s="13"/>
      <c r="M4" s="13"/>
    </row>
    <row r="5" spans="1:13" x14ac:dyDescent="0.25">
      <c r="A5" s="9"/>
      <c r="B5" s="10"/>
      <c r="C5" s="10"/>
      <c r="D5" s="11"/>
      <c r="E5" s="12">
        <v>0.4</v>
      </c>
      <c r="F5" s="9"/>
      <c r="G5" s="9"/>
      <c r="H5" s="9">
        <v>2597</v>
      </c>
      <c r="I5" s="9"/>
      <c r="J5" s="9">
        <v>48766</v>
      </c>
      <c r="K5" s="9"/>
      <c r="L5" s="13"/>
      <c r="M5" s="13"/>
    </row>
    <row r="6" spans="1:13" x14ac:dyDescent="0.25">
      <c r="A6" s="9"/>
      <c r="B6" s="10"/>
      <c r="C6" s="10"/>
      <c r="D6" s="11"/>
      <c r="E6" s="11"/>
      <c r="F6" s="9"/>
      <c r="G6" s="9"/>
      <c r="H6" s="9">
        <v>13309</v>
      </c>
      <c r="I6" s="9"/>
      <c r="J6" s="9">
        <v>249926</v>
      </c>
      <c r="K6" s="9"/>
      <c r="L6" s="13"/>
      <c r="M6" s="13"/>
    </row>
    <row r="7" spans="1:13" ht="52.8" x14ac:dyDescent="0.25">
      <c r="A7" s="5">
        <v>2</v>
      </c>
      <c r="B7" s="6" t="s">
        <v>4955</v>
      </c>
      <c r="C7" s="6" t="s">
        <v>4956</v>
      </c>
      <c r="D7" s="7" t="s">
        <v>336</v>
      </c>
      <c r="E7" s="7">
        <v>-8</v>
      </c>
      <c r="F7" s="5">
        <v>127.38</v>
      </c>
      <c r="G7" s="5"/>
      <c r="H7" s="5">
        <v>-1019</v>
      </c>
      <c r="I7" s="5" t="s">
        <v>587</v>
      </c>
      <c r="J7" s="5">
        <v>-19138</v>
      </c>
      <c r="K7" s="5"/>
      <c r="L7" s="8" t="s">
        <v>6</v>
      </c>
      <c r="M7" s="8" t="s">
        <v>7</v>
      </c>
    </row>
    <row r="8" spans="1:13" x14ac:dyDescent="0.25">
      <c r="A8" s="9"/>
      <c r="B8" s="10"/>
      <c r="C8" s="10"/>
      <c r="D8" s="11"/>
      <c r="E8" s="12">
        <v>0.65</v>
      </c>
      <c r="F8" s="9"/>
      <c r="G8" s="9"/>
      <c r="H8" s="9">
        <v>-662</v>
      </c>
      <c r="I8" s="9"/>
      <c r="J8" s="9">
        <v>-12440</v>
      </c>
      <c r="K8" s="9"/>
      <c r="L8" s="13"/>
      <c r="M8" s="13"/>
    </row>
    <row r="9" spans="1:13" x14ac:dyDescent="0.25">
      <c r="A9" s="9"/>
      <c r="B9" s="10"/>
      <c r="C9" s="10"/>
      <c r="D9" s="11"/>
      <c r="E9" s="12">
        <v>0.4</v>
      </c>
      <c r="F9" s="9"/>
      <c r="G9" s="9"/>
      <c r="H9" s="9">
        <v>-408</v>
      </c>
      <c r="I9" s="9"/>
      <c r="J9" s="9">
        <v>-7655</v>
      </c>
      <c r="K9" s="9"/>
      <c r="L9" s="13"/>
      <c r="M9" s="13"/>
    </row>
    <row r="10" spans="1:13" x14ac:dyDescent="0.25">
      <c r="A10" s="9"/>
      <c r="B10" s="10"/>
      <c r="C10" s="10"/>
      <c r="D10" s="11"/>
      <c r="E10" s="11"/>
      <c r="F10" s="9"/>
      <c r="G10" s="9"/>
      <c r="H10" s="9">
        <v>-2089</v>
      </c>
      <c r="I10" s="9"/>
      <c r="J10" s="9">
        <v>-39233</v>
      </c>
      <c r="K10" s="9"/>
      <c r="L10" s="13"/>
      <c r="M10" s="13"/>
    </row>
    <row r="11" spans="1:13" x14ac:dyDescent="0.25">
      <c r="A11" s="1"/>
      <c r="B11" s="2"/>
      <c r="C11" s="2"/>
      <c r="D11" s="3"/>
      <c r="E11" s="3"/>
      <c r="F11" s="1"/>
      <c r="G11" s="1"/>
      <c r="H11" s="1"/>
      <c r="I11" s="1"/>
      <c r="J11" s="1"/>
      <c r="K11" s="1"/>
    </row>
    <row r="12" spans="1:13" x14ac:dyDescent="0.25">
      <c r="A12" s="1"/>
      <c r="B12" s="2"/>
      <c r="C12" s="2"/>
      <c r="D12" s="3"/>
      <c r="E12" s="3"/>
      <c r="F12" s="1"/>
      <c r="G12" s="1"/>
      <c r="H12" s="1"/>
      <c r="I12" s="1"/>
      <c r="J12" s="1"/>
      <c r="K12" s="1"/>
    </row>
  </sheetData>
  <mergeCells count="1">
    <mergeCell ref="A2:M2"/>
  </mergeCells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72"/>
  <dimension ref="A1:O10"/>
  <sheetViews>
    <sheetView showGridLines="0" workbookViewId="0">
      <selection activeCell="O1" sqref="O1"/>
    </sheetView>
  </sheetViews>
  <sheetFormatPr defaultRowHeight="13.2" x14ac:dyDescent="0.25"/>
  <sheetData>
    <row r="1" spans="1:15" x14ac:dyDescent="0.25">
      <c r="A1" s="22">
        <v>1</v>
      </c>
      <c r="B1" s="22">
        <v>2</v>
      </c>
      <c r="C1" s="22">
        <v>3</v>
      </c>
      <c r="D1" s="22">
        <v>4</v>
      </c>
      <c r="E1" s="22" t="s">
        <v>1</v>
      </c>
      <c r="F1" s="22">
        <v>6</v>
      </c>
      <c r="G1" s="22">
        <v>7</v>
      </c>
      <c r="H1" s="22">
        <v>8</v>
      </c>
      <c r="I1" s="22">
        <v>9</v>
      </c>
      <c r="J1" s="22">
        <v>10</v>
      </c>
      <c r="K1" s="22"/>
      <c r="L1" s="22"/>
      <c r="M1" s="22">
        <v>11</v>
      </c>
      <c r="N1" s="22"/>
      <c r="O1" s="22"/>
    </row>
    <row r="2" spans="1:15" ht="21" customHeight="1" x14ac:dyDescent="0.25">
      <c r="A2" s="110" t="s">
        <v>4952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</row>
    <row r="3" spans="1:15" ht="118.8" x14ac:dyDescent="0.25">
      <c r="A3" s="8">
        <v>1</v>
      </c>
      <c r="B3" s="23" t="s">
        <v>4953</v>
      </c>
      <c r="C3" s="8" t="s">
        <v>4954</v>
      </c>
      <c r="D3" s="8" t="s">
        <v>332</v>
      </c>
      <c r="E3" s="8">
        <v>16540</v>
      </c>
      <c r="F3" s="8">
        <v>6491.72</v>
      </c>
      <c r="G3" s="8"/>
      <c r="H3" s="8">
        <v>6492</v>
      </c>
      <c r="I3" s="8" t="s">
        <v>4957</v>
      </c>
      <c r="J3" s="8">
        <v>121915</v>
      </c>
      <c r="K3" s="8" t="s">
        <v>6</v>
      </c>
      <c r="L3" s="8" t="s">
        <v>7</v>
      </c>
      <c r="M3" s="8">
        <v>528.47</v>
      </c>
      <c r="N3" s="8">
        <v>121915</v>
      </c>
      <c r="O3" s="8"/>
    </row>
    <row r="4" spans="1:15" x14ac:dyDescent="0.25">
      <c r="A4" s="13"/>
      <c r="B4" s="13"/>
      <c r="C4" s="13"/>
      <c r="D4" s="13"/>
      <c r="E4" s="13"/>
      <c r="F4" s="13"/>
      <c r="G4" s="13"/>
      <c r="H4" s="13">
        <v>4220</v>
      </c>
      <c r="I4" s="24">
        <v>0.65</v>
      </c>
      <c r="J4" s="13">
        <v>79245</v>
      </c>
      <c r="K4" s="13"/>
      <c r="L4" s="13"/>
      <c r="M4" s="13"/>
      <c r="N4" s="13"/>
      <c r="O4" s="13"/>
    </row>
    <row r="5" spans="1:15" x14ac:dyDescent="0.25">
      <c r="A5" s="13"/>
      <c r="B5" s="13"/>
      <c r="C5" s="13"/>
      <c r="D5" s="13"/>
      <c r="E5" s="13"/>
      <c r="F5" s="13"/>
      <c r="G5" s="13"/>
      <c r="H5" s="13">
        <v>2597</v>
      </c>
      <c r="I5" s="24">
        <v>0.4</v>
      </c>
      <c r="J5" s="13">
        <v>48766</v>
      </c>
      <c r="K5" s="13"/>
      <c r="L5" s="13"/>
      <c r="M5" s="13"/>
      <c r="N5" s="13"/>
      <c r="O5" s="13"/>
    </row>
    <row r="6" spans="1:15" x14ac:dyDescent="0.25">
      <c r="A6" s="13"/>
      <c r="B6" s="13"/>
      <c r="C6" s="13"/>
      <c r="D6" s="13"/>
      <c r="E6" s="13"/>
      <c r="F6" s="13"/>
      <c r="G6" s="13"/>
      <c r="H6" s="13">
        <v>13309</v>
      </c>
      <c r="I6" s="13"/>
      <c r="J6" s="13">
        <v>249926</v>
      </c>
      <c r="K6" s="13"/>
      <c r="L6" s="13"/>
      <c r="M6" s="13"/>
      <c r="N6" s="13"/>
      <c r="O6" s="13"/>
    </row>
    <row r="7" spans="1:15" ht="118.8" x14ac:dyDescent="0.25">
      <c r="A7" s="8">
        <v>2</v>
      </c>
      <c r="B7" s="23" t="s">
        <v>4955</v>
      </c>
      <c r="C7" s="8" t="s">
        <v>4956</v>
      </c>
      <c r="D7" s="8" t="s">
        <v>336</v>
      </c>
      <c r="E7" s="8">
        <v>-86540</v>
      </c>
      <c r="F7" s="8">
        <v>127.38</v>
      </c>
      <c r="G7" s="8"/>
      <c r="H7" s="8">
        <v>-1019</v>
      </c>
      <c r="I7" s="8" t="s">
        <v>4957</v>
      </c>
      <c r="J7" s="8">
        <v>-19138</v>
      </c>
      <c r="K7" s="8" t="s">
        <v>6</v>
      </c>
      <c r="L7" s="8" t="s">
        <v>7</v>
      </c>
      <c r="M7" s="8">
        <v>-82.96</v>
      </c>
      <c r="N7" s="8">
        <v>-19138</v>
      </c>
      <c r="O7" s="8"/>
    </row>
    <row r="8" spans="1:15" x14ac:dyDescent="0.25">
      <c r="A8" s="13"/>
      <c r="B8" s="13"/>
      <c r="C8" s="13"/>
      <c r="D8" s="13"/>
      <c r="E8" s="13"/>
      <c r="F8" s="13"/>
      <c r="G8" s="13"/>
      <c r="H8" s="13">
        <v>-662</v>
      </c>
      <c r="I8" s="24">
        <v>0.65</v>
      </c>
      <c r="J8" s="13">
        <v>-12440</v>
      </c>
      <c r="K8" s="13"/>
      <c r="L8" s="13"/>
      <c r="M8" s="13"/>
      <c r="N8" s="13"/>
      <c r="O8" s="13"/>
    </row>
    <row r="9" spans="1:15" x14ac:dyDescent="0.25">
      <c r="A9" s="13"/>
      <c r="B9" s="13"/>
      <c r="C9" s="13"/>
      <c r="D9" s="13"/>
      <c r="E9" s="13"/>
      <c r="F9" s="13"/>
      <c r="G9" s="13"/>
      <c r="H9" s="13">
        <v>-408</v>
      </c>
      <c r="I9" s="24">
        <v>0.4</v>
      </c>
      <c r="J9" s="13">
        <v>-7655</v>
      </c>
      <c r="K9" s="13"/>
      <c r="L9" s="13"/>
      <c r="M9" s="13"/>
      <c r="N9" s="13"/>
      <c r="O9" s="13"/>
    </row>
    <row r="10" spans="1:15" x14ac:dyDescent="0.25">
      <c r="A10" s="13"/>
      <c r="B10" s="13"/>
      <c r="C10" s="13"/>
      <c r="D10" s="13"/>
      <c r="E10" s="13"/>
      <c r="F10" s="13"/>
      <c r="G10" s="13"/>
      <c r="H10" s="13">
        <v>-2089</v>
      </c>
      <c r="I10" s="13"/>
      <c r="J10" s="13">
        <v>-39233</v>
      </c>
      <c r="K10" s="13"/>
      <c r="L10" s="13"/>
      <c r="M10" s="13"/>
      <c r="N10" s="13"/>
      <c r="O10" s="13"/>
    </row>
  </sheetData>
  <mergeCells count="1">
    <mergeCell ref="A2:O2"/>
  </mergeCells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68"/>
  <dimension ref="A1:M131"/>
  <sheetViews>
    <sheetView showGridLines="0" workbookViewId="0">
      <selection activeCell="F13" sqref="F13"/>
    </sheetView>
  </sheetViews>
  <sheetFormatPr defaultRowHeight="13.2" x14ac:dyDescent="0.25"/>
  <cols>
    <col min="1" max="1" width="6.5546875" customWidth="1"/>
    <col min="2" max="2" width="21.44140625" customWidth="1"/>
    <col min="3" max="3" width="26.44140625" customWidth="1"/>
    <col min="4" max="4" width="13" customWidth="1"/>
    <col min="5" max="5" width="14.5546875" customWidth="1"/>
    <col min="6" max="6" width="13.33203125" customWidth="1"/>
    <col min="7" max="7" width="12.44140625" customWidth="1"/>
    <col min="8" max="8" width="13.44140625" customWidth="1"/>
    <col min="9" max="9" width="11.88671875" customWidth="1"/>
    <col min="10" max="10" width="13.88671875" customWidth="1"/>
    <col min="11" max="11" width="13.33203125" customWidth="1"/>
  </cols>
  <sheetData>
    <row r="1" spans="1:13" x14ac:dyDescent="0.25">
      <c r="A1" s="4">
        <v>1</v>
      </c>
      <c r="B1" s="4">
        <v>2</v>
      </c>
      <c r="C1" s="4">
        <v>3</v>
      </c>
      <c r="D1" s="4">
        <v>4</v>
      </c>
      <c r="E1" s="4">
        <v>5</v>
      </c>
      <c r="F1" s="4">
        <v>6</v>
      </c>
      <c r="G1" s="4">
        <v>7</v>
      </c>
      <c r="H1" s="4">
        <v>8</v>
      </c>
      <c r="I1" s="4">
        <v>9</v>
      </c>
      <c r="J1" s="4">
        <v>10</v>
      </c>
      <c r="K1" s="4"/>
      <c r="L1" s="4"/>
      <c r="M1" s="4"/>
    </row>
    <row r="2" spans="1:13" ht="21" customHeight="1" x14ac:dyDescent="0.25">
      <c r="A2" s="110" t="s">
        <v>4825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</row>
    <row r="3" spans="1:13" ht="66" x14ac:dyDescent="0.25">
      <c r="A3" s="5">
        <v>1</v>
      </c>
      <c r="B3" s="6" t="s">
        <v>4826</v>
      </c>
      <c r="C3" s="6" t="s">
        <v>4827</v>
      </c>
      <c r="D3" s="7" t="s">
        <v>4828</v>
      </c>
      <c r="E3" s="7">
        <v>0.8</v>
      </c>
      <c r="F3" s="5">
        <v>282.72000000000003</v>
      </c>
      <c r="G3" s="5"/>
      <c r="H3" s="5">
        <v>226</v>
      </c>
      <c r="I3" s="5" t="s">
        <v>4910</v>
      </c>
      <c r="J3" s="5">
        <v>2092</v>
      </c>
      <c r="K3" s="5"/>
      <c r="L3" s="8" t="s">
        <v>6</v>
      </c>
      <c r="M3" s="8" t="s">
        <v>7</v>
      </c>
    </row>
    <row r="4" spans="1:13" x14ac:dyDescent="0.25">
      <c r="A4" s="9"/>
      <c r="B4" s="10"/>
      <c r="C4" s="10"/>
      <c r="D4" s="11"/>
      <c r="E4" s="12">
        <v>0.95</v>
      </c>
      <c r="F4" s="9"/>
      <c r="G4" s="9"/>
      <c r="H4" s="9">
        <v>49</v>
      </c>
      <c r="I4" s="9"/>
      <c r="J4" s="9">
        <v>922</v>
      </c>
      <c r="K4" s="9"/>
      <c r="L4" s="13"/>
      <c r="M4" s="13"/>
    </row>
    <row r="5" spans="1:13" x14ac:dyDescent="0.25">
      <c r="A5" s="9"/>
      <c r="B5" s="10"/>
      <c r="C5" s="10"/>
      <c r="D5" s="11"/>
      <c r="E5" s="12">
        <v>0.65</v>
      </c>
      <c r="F5" s="9"/>
      <c r="G5" s="9"/>
      <c r="H5" s="9">
        <v>34</v>
      </c>
      <c r="I5" s="9"/>
      <c r="J5" s="9">
        <v>631</v>
      </c>
      <c r="K5" s="9"/>
      <c r="L5" s="13"/>
      <c r="M5" s="13"/>
    </row>
    <row r="6" spans="1:13" x14ac:dyDescent="0.25">
      <c r="A6" s="9"/>
      <c r="B6" s="10"/>
      <c r="C6" s="10"/>
      <c r="D6" s="11"/>
      <c r="E6" s="11"/>
      <c r="F6" s="9"/>
      <c r="G6" s="9"/>
      <c r="H6" s="9">
        <v>309</v>
      </c>
      <c r="I6" s="9"/>
      <c r="J6" s="9">
        <v>3645</v>
      </c>
      <c r="K6" s="9"/>
      <c r="L6" s="13"/>
      <c r="M6" s="13"/>
    </row>
    <row r="7" spans="1:13" ht="52.8" x14ac:dyDescent="0.25">
      <c r="A7" s="5">
        <v>2</v>
      </c>
      <c r="B7" s="6" t="s">
        <v>4830</v>
      </c>
      <c r="C7" s="6" t="s">
        <v>4831</v>
      </c>
      <c r="D7" s="7" t="s">
        <v>81</v>
      </c>
      <c r="E7" s="7">
        <v>1</v>
      </c>
      <c r="F7" s="5">
        <v>620.67999999999995</v>
      </c>
      <c r="G7" s="5"/>
      <c r="H7" s="5">
        <v>621</v>
      </c>
      <c r="I7" s="5" t="s">
        <v>4911</v>
      </c>
      <c r="J7" s="5">
        <v>2061</v>
      </c>
      <c r="K7" s="5"/>
      <c r="L7" s="8" t="s">
        <v>6</v>
      </c>
      <c r="M7" s="8" t="s">
        <v>38</v>
      </c>
    </row>
    <row r="8" spans="1:13" ht="52.8" x14ac:dyDescent="0.25">
      <c r="A8" s="5">
        <v>3</v>
      </c>
      <c r="B8" s="6" t="s">
        <v>4832</v>
      </c>
      <c r="C8" s="6" t="s">
        <v>4833</v>
      </c>
      <c r="D8" s="7" t="s">
        <v>1191</v>
      </c>
      <c r="E8" s="7">
        <v>1</v>
      </c>
      <c r="F8" s="5">
        <v>9.32</v>
      </c>
      <c r="G8" s="5"/>
      <c r="H8" s="5">
        <v>9</v>
      </c>
      <c r="I8" s="5" t="s">
        <v>4912</v>
      </c>
      <c r="J8" s="5">
        <v>142</v>
      </c>
      <c r="K8" s="5"/>
      <c r="L8" s="8" t="s">
        <v>6</v>
      </c>
      <c r="M8" s="8" t="s">
        <v>7</v>
      </c>
    </row>
    <row r="9" spans="1:13" x14ac:dyDescent="0.25">
      <c r="A9" s="9"/>
      <c r="B9" s="10"/>
      <c r="C9" s="10"/>
      <c r="D9" s="11"/>
      <c r="E9" s="12">
        <v>0.95</v>
      </c>
      <c r="F9" s="9"/>
      <c r="G9" s="9"/>
      <c r="H9" s="9">
        <v>6</v>
      </c>
      <c r="I9" s="9"/>
      <c r="J9" s="9">
        <v>118</v>
      </c>
      <c r="K9" s="9"/>
      <c r="L9" s="13"/>
      <c r="M9" s="13"/>
    </row>
    <row r="10" spans="1:13" x14ac:dyDescent="0.25">
      <c r="A10" s="9"/>
      <c r="B10" s="10"/>
      <c r="C10" s="10"/>
      <c r="D10" s="11"/>
      <c r="E10" s="12">
        <v>0.65</v>
      </c>
      <c r="F10" s="9"/>
      <c r="G10" s="9"/>
      <c r="H10" s="9">
        <v>4</v>
      </c>
      <c r="I10" s="9"/>
      <c r="J10" s="9">
        <v>81</v>
      </c>
      <c r="K10" s="9"/>
      <c r="L10" s="13"/>
      <c r="M10" s="13"/>
    </row>
    <row r="11" spans="1:13" x14ac:dyDescent="0.25">
      <c r="A11" s="9"/>
      <c r="B11" s="10"/>
      <c r="C11" s="10"/>
      <c r="D11" s="11"/>
      <c r="E11" s="11"/>
      <c r="F11" s="9"/>
      <c r="G11" s="9"/>
      <c r="H11" s="9">
        <v>19</v>
      </c>
      <c r="I11" s="9"/>
      <c r="J11" s="9">
        <v>341</v>
      </c>
      <c r="K11" s="9"/>
      <c r="L11" s="13"/>
      <c r="M11" s="13"/>
    </row>
    <row r="12" spans="1:13" ht="66" x14ac:dyDescent="0.25">
      <c r="A12" s="5">
        <v>4</v>
      </c>
      <c r="B12" s="6" t="s">
        <v>4835</v>
      </c>
      <c r="C12" s="6" t="s">
        <v>4836</v>
      </c>
      <c r="D12" s="7" t="s">
        <v>81</v>
      </c>
      <c r="E12" s="7">
        <v>1</v>
      </c>
      <c r="F12" s="5">
        <v>561.66</v>
      </c>
      <c r="G12" s="5"/>
      <c r="H12" s="5">
        <v>562</v>
      </c>
      <c r="I12" s="5" t="s">
        <v>4913</v>
      </c>
      <c r="J12" s="5">
        <v>4920</v>
      </c>
      <c r="K12" s="5"/>
      <c r="L12" s="8" t="s">
        <v>6</v>
      </c>
      <c r="M12" s="8" t="s">
        <v>38</v>
      </c>
    </row>
    <row r="13" spans="1:13" ht="52.8" x14ac:dyDescent="0.25">
      <c r="A13" s="5">
        <v>5</v>
      </c>
      <c r="B13" s="6" t="s">
        <v>1931</v>
      </c>
      <c r="C13" s="6" t="s">
        <v>4837</v>
      </c>
      <c r="D13" s="7" t="s">
        <v>1191</v>
      </c>
      <c r="E13" s="7">
        <v>1</v>
      </c>
      <c r="F13" s="5">
        <v>5.93</v>
      </c>
      <c r="G13" s="5"/>
      <c r="H13" s="5">
        <v>6</v>
      </c>
      <c r="I13" s="5" t="s">
        <v>2420</v>
      </c>
      <c r="J13" s="5">
        <v>96</v>
      </c>
      <c r="K13" s="5"/>
      <c r="L13" s="8" t="s">
        <v>6</v>
      </c>
      <c r="M13" s="8" t="s">
        <v>7</v>
      </c>
    </row>
    <row r="14" spans="1:13" x14ac:dyDescent="0.25">
      <c r="A14" s="9"/>
      <c r="B14" s="10"/>
      <c r="C14" s="10"/>
      <c r="D14" s="11"/>
      <c r="E14" s="12">
        <v>0.8</v>
      </c>
      <c r="F14" s="9"/>
      <c r="G14" s="9"/>
      <c r="H14" s="9">
        <v>4</v>
      </c>
      <c r="I14" s="9"/>
      <c r="J14" s="9">
        <v>73</v>
      </c>
      <c r="K14" s="9"/>
      <c r="L14" s="13"/>
      <c r="M14" s="13"/>
    </row>
    <row r="15" spans="1:13" x14ac:dyDescent="0.25">
      <c r="A15" s="9"/>
      <c r="B15" s="10"/>
      <c r="C15" s="10"/>
      <c r="D15" s="11"/>
      <c r="E15" s="12">
        <v>0.6</v>
      </c>
      <c r="F15" s="9"/>
      <c r="G15" s="9"/>
      <c r="H15" s="9">
        <v>3</v>
      </c>
      <c r="I15" s="9"/>
      <c r="J15" s="9">
        <v>55</v>
      </c>
      <c r="K15" s="9"/>
      <c r="L15" s="13"/>
      <c r="M15" s="13"/>
    </row>
    <row r="16" spans="1:13" x14ac:dyDescent="0.25">
      <c r="A16" s="9"/>
      <c r="B16" s="10"/>
      <c r="C16" s="10"/>
      <c r="D16" s="11"/>
      <c r="E16" s="11"/>
      <c r="F16" s="9"/>
      <c r="G16" s="9"/>
      <c r="H16" s="9">
        <v>13</v>
      </c>
      <c r="I16" s="9"/>
      <c r="J16" s="9">
        <v>224</v>
      </c>
      <c r="K16" s="9"/>
      <c r="L16" s="13"/>
      <c r="M16" s="13"/>
    </row>
    <row r="17" spans="1:13" ht="39.6" x14ac:dyDescent="0.25">
      <c r="A17" s="5">
        <v>6</v>
      </c>
      <c r="B17" s="6" t="s">
        <v>4838</v>
      </c>
      <c r="C17" s="6" t="s">
        <v>4839</v>
      </c>
      <c r="D17" s="7" t="s">
        <v>81</v>
      </c>
      <c r="E17" s="7">
        <v>1</v>
      </c>
      <c r="F17" s="5">
        <v>6676.88</v>
      </c>
      <c r="G17" s="5"/>
      <c r="H17" s="5">
        <v>6677</v>
      </c>
      <c r="I17" s="5" t="s">
        <v>663</v>
      </c>
      <c r="J17" s="5">
        <v>44067</v>
      </c>
      <c r="K17" s="5"/>
      <c r="L17" s="8" t="s">
        <v>6</v>
      </c>
      <c r="M17" s="8" t="s">
        <v>38</v>
      </c>
    </row>
    <row r="18" spans="1:13" ht="92.4" x14ac:dyDescent="0.25">
      <c r="A18" s="5">
        <v>7</v>
      </c>
      <c r="B18" s="6" t="s">
        <v>4840</v>
      </c>
      <c r="C18" s="6" t="s">
        <v>4841</v>
      </c>
      <c r="D18" s="7" t="s">
        <v>1191</v>
      </c>
      <c r="E18" s="7">
        <v>1</v>
      </c>
      <c r="F18" s="5">
        <v>42.47</v>
      </c>
      <c r="G18" s="5"/>
      <c r="H18" s="5">
        <v>42</v>
      </c>
      <c r="I18" s="5" t="s">
        <v>4914</v>
      </c>
      <c r="J18" s="5">
        <v>590</v>
      </c>
      <c r="K18" s="5"/>
      <c r="L18" s="8" t="s">
        <v>6</v>
      </c>
      <c r="M18" s="8" t="s">
        <v>7</v>
      </c>
    </row>
    <row r="19" spans="1:13" x14ac:dyDescent="0.25">
      <c r="A19" s="9"/>
      <c r="B19" s="10"/>
      <c r="C19" s="10"/>
      <c r="D19" s="11"/>
      <c r="E19" s="12">
        <v>0.95</v>
      </c>
      <c r="F19" s="9"/>
      <c r="G19" s="9"/>
      <c r="H19" s="9">
        <v>27</v>
      </c>
      <c r="I19" s="9"/>
      <c r="J19" s="9">
        <v>499</v>
      </c>
      <c r="K19" s="9"/>
      <c r="L19" s="13"/>
      <c r="M19" s="13"/>
    </row>
    <row r="20" spans="1:13" x14ac:dyDescent="0.25">
      <c r="A20" s="9"/>
      <c r="B20" s="10"/>
      <c r="C20" s="10"/>
      <c r="D20" s="11"/>
      <c r="E20" s="12">
        <v>0.65</v>
      </c>
      <c r="F20" s="9"/>
      <c r="G20" s="9"/>
      <c r="H20" s="9">
        <v>18</v>
      </c>
      <c r="I20" s="9"/>
      <c r="J20" s="9">
        <v>341</v>
      </c>
      <c r="K20" s="9"/>
      <c r="L20" s="13"/>
      <c r="M20" s="13"/>
    </row>
    <row r="21" spans="1:13" x14ac:dyDescent="0.25">
      <c r="A21" s="9"/>
      <c r="B21" s="10"/>
      <c r="C21" s="10"/>
      <c r="D21" s="11"/>
      <c r="E21" s="11"/>
      <c r="F21" s="9"/>
      <c r="G21" s="9"/>
      <c r="H21" s="9">
        <v>87</v>
      </c>
      <c r="I21" s="9"/>
      <c r="J21" s="9">
        <v>1430</v>
      </c>
      <c r="K21" s="9"/>
      <c r="L21" s="13"/>
      <c r="M21" s="13"/>
    </row>
    <row r="22" spans="1:13" ht="39.6" x14ac:dyDescent="0.25">
      <c r="A22" s="5">
        <v>8</v>
      </c>
      <c r="B22" s="6" t="s">
        <v>4842</v>
      </c>
      <c r="C22" s="6" t="s">
        <v>4843</v>
      </c>
      <c r="D22" s="7" t="s">
        <v>81</v>
      </c>
      <c r="E22" s="7">
        <v>1</v>
      </c>
      <c r="F22" s="5">
        <v>270.45</v>
      </c>
      <c r="G22" s="5"/>
      <c r="H22" s="5">
        <v>270</v>
      </c>
      <c r="I22" s="5" t="s">
        <v>663</v>
      </c>
      <c r="J22" s="5">
        <v>1785</v>
      </c>
      <c r="K22" s="5"/>
      <c r="L22" s="8" t="s">
        <v>6</v>
      </c>
      <c r="M22" s="8" t="s">
        <v>38</v>
      </c>
    </row>
    <row r="23" spans="1:13" ht="52.8" x14ac:dyDescent="0.25">
      <c r="A23" s="5">
        <v>9</v>
      </c>
      <c r="B23" s="6" t="s">
        <v>4844</v>
      </c>
      <c r="C23" s="6" t="s">
        <v>4845</v>
      </c>
      <c r="D23" s="7" t="s">
        <v>4846</v>
      </c>
      <c r="E23" s="7">
        <v>9.7999999999999997E-3</v>
      </c>
      <c r="F23" s="5">
        <v>66623.38</v>
      </c>
      <c r="G23" s="5"/>
      <c r="H23" s="5">
        <v>653</v>
      </c>
      <c r="I23" s="5" t="s">
        <v>4915</v>
      </c>
      <c r="J23" s="5">
        <v>4667</v>
      </c>
      <c r="K23" s="5"/>
      <c r="L23" s="8" t="s">
        <v>6</v>
      </c>
      <c r="M23" s="8" t="s">
        <v>7</v>
      </c>
    </row>
    <row r="24" spans="1:13" x14ac:dyDescent="0.25">
      <c r="A24" s="9"/>
      <c r="B24" s="10"/>
      <c r="C24" s="10"/>
      <c r="D24" s="11"/>
      <c r="E24" s="12">
        <v>1.05</v>
      </c>
      <c r="F24" s="9"/>
      <c r="G24" s="9"/>
      <c r="H24" s="9">
        <v>40</v>
      </c>
      <c r="I24" s="9"/>
      <c r="J24" s="9">
        <v>755</v>
      </c>
      <c r="K24" s="9"/>
      <c r="L24" s="13"/>
      <c r="M24" s="13"/>
    </row>
    <row r="25" spans="1:13" x14ac:dyDescent="0.25">
      <c r="A25" s="9"/>
      <c r="B25" s="10"/>
      <c r="C25" s="10"/>
      <c r="D25" s="11"/>
      <c r="E25" s="12">
        <v>0.65</v>
      </c>
      <c r="F25" s="9"/>
      <c r="G25" s="9"/>
      <c r="H25" s="9">
        <v>25</v>
      </c>
      <c r="I25" s="9"/>
      <c r="J25" s="9">
        <v>467</v>
      </c>
      <c r="K25" s="9"/>
      <c r="L25" s="13"/>
      <c r="M25" s="13"/>
    </row>
    <row r="26" spans="1:13" x14ac:dyDescent="0.25">
      <c r="A26" s="9"/>
      <c r="B26" s="10"/>
      <c r="C26" s="10"/>
      <c r="D26" s="11"/>
      <c r="E26" s="11"/>
      <c r="F26" s="9"/>
      <c r="G26" s="9"/>
      <c r="H26" s="9">
        <v>718</v>
      </c>
      <c r="I26" s="9"/>
      <c r="J26" s="9">
        <v>5889</v>
      </c>
      <c r="K26" s="9"/>
      <c r="L26" s="13"/>
      <c r="M26" s="13"/>
    </row>
    <row r="27" spans="1:13" ht="66" x14ac:dyDescent="0.25">
      <c r="A27" s="5">
        <v>10</v>
      </c>
      <c r="B27" s="6" t="s">
        <v>31</v>
      </c>
      <c r="C27" s="6" t="s">
        <v>4848</v>
      </c>
      <c r="D27" s="7" t="s">
        <v>33</v>
      </c>
      <c r="E27" s="7">
        <v>6.3000000000000003E-4</v>
      </c>
      <c r="F27" s="5">
        <v>57993.120000000003</v>
      </c>
      <c r="G27" s="5"/>
      <c r="H27" s="5">
        <v>37</v>
      </c>
      <c r="I27" s="5" t="s">
        <v>590</v>
      </c>
      <c r="J27" s="5">
        <v>242</v>
      </c>
      <c r="K27" s="5"/>
      <c r="L27" s="8" t="s">
        <v>6</v>
      </c>
      <c r="M27" s="8" t="s">
        <v>7</v>
      </c>
    </row>
    <row r="28" spans="1:13" x14ac:dyDescent="0.25">
      <c r="A28" s="9"/>
      <c r="B28" s="10"/>
      <c r="C28" s="10"/>
      <c r="D28" s="11"/>
      <c r="E28" s="12">
        <v>1.05</v>
      </c>
      <c r="F28" s="9"/>
      <c r="G28" s="9"/>
      <c r="H28" s="9">
        <v>1</v>
      </c>
      <c r="I28" s="9"/>
      <c r="J28" s="9">
        <v>20</v>
      </c>
      <c r="K28" s="9"/>
      <c r="L28" s="13"/>
      <c r="M28" s="13"/>
    </row>
    <row r="29" spans="1:13" x14ac:dyDescent="0.25">
      <c r="A29" s="9"/>
      <c r="B29" s="10"/>
      <c r="C29" s="10"/>
      <c r="D29" s="11"/>
      <c r="E29" s="12">
        <v>0.65</v>
      </c>
      <c r="F29" s="9"/>
      <c r="G29" s="9"/>
      <c r="H29" s="9">
        <v>1</v>
      </c>
      <c r="I29" s="9"/>
      <c r="J29" s="9">
        <v>12</v>
      </c>
      <c r="K29" s="9"/>
      <c r="L29" s="13"/>
      <c r="M29" s="13"/>
    </row>
    <row r="30" spans="1:13" x14ac:dyDescent="0.25">
      <c r="A30" s="9"/>
      <c r="B30" s="10"/>
      <c r="C30" s="10"/>
      <c r="D30" s="11"/>
      <c r="E30" s="11"/>
      <c r="F30" s="9"/>
      <c r="G30" s="9"/>
      <c r="H30" s="9">
        <v>39</v>
      </c>
      <c r="I30" s="9"/>
      <c r="J30" s="9">
        <v>274</v>
      </c>
      <c r="K30" s="9"/>
      <c r="L30" s="13"/>
      <c r="M30" s="13"/>
    </row>
    <row r="31" spans="1:13" ht="52.8" x14ac:dyDescent="0.25">
      <c r="A31" s="5">
        <v>11</v>
      </c>
      <c r="B31" s="6" t="s">
        <v>4850</v>
      </c>
      <c r="C31" s="6" t="s">
        <v>4851</v>
      </c>
      <c r="D31" s="7" t="s">
        <v>245</v>
      </c>
      <c r="E31" s="7">
        <v>0.28000000000000003</v>
      </c>
      <c r="F31" s="5">
        <v>8450.75</v>
      </c>
      <c r="G31" s="5"/>
      <c r="H31" s="5">
        <v>2366</v>
      </c>
      <c r="I31" s="5" t="s">
        <v>657</v>
      </c>
      <c r="J31" s="5">
        <v>13519</v>
      </c>
      <c r="K31" s="5"/>
      <c r="L31" s="8" t="s">
        <v>6</v>
      </c>
      <c r="M31" s="8" t="s">
        <v>7</v>
      </c>
    </row>
    <row r="32" spans="1:13" x14ac:dyDescent="0.25">
      <c r="A32" s="9"/>
      <c r="B32" s="10"/>
      <c r="C32" s="10"/>
      <c r="D32" s="11"/>
      <c r="E32" s="12">
        <v>1.05</v>
      </c>
      <c r="F32" s="9"/>
      <c r="G32" s="9"/>
      <c r="H32" s="9">
        <v>56</v>
      </c>
      <c r="I32" s="9"/>
      <c r="J32" s="9">
        <v>1031</v>
      </c>
      <c r="K32" s="9"/>
      <c r="L32" s="13"/>
      <c r="M32" s="13"/>
    </row>
    <row r="33" spans="1:13" x14ac:dyDescent="0.25">
      <c r="A33" s="9"/>
      <c r="B33" s="10"/>
      <c r="C33" s="10"/>
      <c r="D33" s="11"/>
      <c r="E33" s="12">
        <v>0.65</v>
      </c>
      <c r="F33" s="9"/>
      <c r="G33" s="9"/>
      <c r="H33" s="9">
        <v>34</v>
      </c>
      <c r="I33" s="9"/>
      <c r="J33" s="9">
        <v>638</v>
      </c>
      <c r="K33" s="9"/>
      <c r="L33" s="13"/>
      <c r="M33" s="13"/>
    </row>
    <row r="34" spans="1:13" x14ac:dyDescent="0.25">
      <c r="A34" s="9"/>
      <c r="B34" s="10"/>
      <c r="C34" s="10"/>
      <c r="D34" s="11"/>
      <c r="E34" s="11"/>
      <c r="F34" s="9"/>
      <c r="G34" s="9"/>
      <c r="H34" s="9">
        <v>2456</v>
      </c>
      <c r="I34" s="9"/>
      <c r="J34" s="9">
        <v>15188</v>
      </c>
      <c r="K34" s="9"/>
      <c r="L34" s="13"/>
      <c r="M34" s="13"/>
    </row>
    <row r="35" spans="1:13" ht="118.8" x14ac:dyDescent="0.25">
      <c r="A35" s="5">
        <v>12</v>
      </c>
      <c r="B35" s="6" t="s">
        <v>4853</v>
      </c>
      <c r="C35" s="6" t="s">
        <v>4854</v>
      </c>
      <c r="D35" s="7" t="s">
        <v>46</v>
      </c>
      <c r="E35" s="7">
        <v>-0.28000000000000003</v>
      </c>
      <c r="F35" s="5">
        <v>8228</v>
      </c>
      <c r="G35" s="5"/>
      <c r="H35" s="5">
        <v>-2304</v>
      </c>
      <c r="I35" s="5" t="s">
        <v>4916</v>
      </c>
      <c r="J35" s="5">
        <v>-12464</v>
      </c>
      <c r="K35" s="5"/>
      <c r="L35" s="8" t="s">
        <v>6</v>
      </c>
      <c r="M35" s="8" t="s">
        <v>38</v>
      </c>
    </row>
    <row r="36" spans="1:13" ht="39.6" x14ac:dyDescent="0.25">
      <c r="A36" s="5">
        <v>13</v>
      </c>
      <c r="B36" s="6" t="s">
        <v>4855</v>
      </c>
      <c r="C36" s="6" t="s">
        <v>4856</v>
      </c>
      <c r="D36" s="7" t="s">
        <v>81</v>
      </c>
      <c r="E36" s="7">
        <v>7</v>
      </c>
      <c r="F36" s="5">
        <v>588.55999999999995</v>
      </c>
      <c r="G36" s="5"/>
      <c r="H36" s="5">
        <v>4120</v>
      </c>
      <c r="I36" s="5" t="s">
        <v>663</v>
      </c>
      <c r="J36" s="5">
        <v>27191</v>
      </c>
      <c r="K36" s="5"/>
      <c r="L36" s="8" t="s">
        <v>6</v>
      </c>
      <c r="M36" s="8" t="s">
        <v>38</v>
      </c>
    </row>
    <row r="37" spans="1:13" ht="66" x14ac:dyDescent="0.25">
      <c r="A37" s="5">
        <v>14</v>
      </c>
      <c r="B37" s="6" t="s">
        <v>4857</v>
      </c>
      <c r="C37" s="6" t="s">
        <v>4858</v>
      </c>
      <c r="D37" s="7" t="s">
        <v>4859</v>
      </c>
      <c r="E37" s="7">
        <v>0.45500000000000002</v>
      </c>
      <c r="F37" s="5">
        <v>11885.1</v>
      </c>
      <c r="G37" s="5"/>
      <c r="H37" s="5">
        <v>5408</v>
      </c>
      <c r="I37" s="5" t="s">
        <v>4917</v>
      </c>
      <c r="J37" s="5">
        <v>28109</v>
      </c>
      <c r="K37" s="5"/>
      <c r="L37" s="8" t="s">
        <v>6</v>
      </c>
      <c r="M37" s="8" t="s">
        <v>7</v>
      </c>
    </row>
    <row r="38" spans="1:13" x14ac:dyDescent="0.25">
      <c r="A38" s="9"/>
      <c r="B38" s="10"/>
      <c r="C38" s="10"/>
      <c r="D38" s="11"/>
      <c r="E38" s="12">
        <v>1.05</v>
      </c>
      <c r="F38" s="9"/>
      <c r="G38" s="9"/>
      <c r="H38" s="9">
        <v>170</v>
      </c>
      <c r="I38" s="9"/>
      <c r="J38" s="9">
        <v>3187</v>
      </c>
      <c r="K38" s="9"/>
      <c r="L38" s="13"/>
      <c r="M38" s="13"/>
    </row>
    <row r="39" spans="1:13" x14ac:dyDescent="0.25">
      <c r="A39" s="9"/>
      <c r="B39" s="10"/>
      <c r="C39" s="10"/>
      <c r="D39" s="11"/>
      <c r="E39" s="12">
        <v>0.6</v>
      </c>
      <c r="F39" s="9"/>
      <c r="G39" s="9"/>
      <c r="H39" s="9">
        <v>97</v>
      </c>
      <c r="I39" s="9"/>
      <c r="J39" s="9">
        <v>1821</v>
      </c>
      <c r="K39" s="9"/>
      <c r="L39" s="13"/>
      <c r="M39" s="13"/>
    </row>
    <row r="40" spans="1:13" x14ac:dyDescent="0.25">
      <c r="A40" s="9"/>
      <c r="B40" s="10"/>
      <c r="C40" s="10"/>
      <c r="D40" s="11"/>
      <c r="E40" s="11"/>
      <c r="F40" s="9"/>
      <c r="G40" s="9"/>
      <c r="H40" s="9">
        <v>5675</v>
      </c>
      <c r="I40" s="9"/>
      <c r="J40" s="9">
        <v>33117</v>
      </c>
      <c r="K40" s="9"/>
      <c r="L40" s="13"/>
      <c r="M40" s="13"/>
    </row>
    <row r="41" spans="1:13" ht="52.8" x14ac:dyDescent="0.25">
      <c r="A41" s="5">
        <v>15</v>
      </c>
      <c r="B41" s="6" t="s">
        <v>4861</v>
      </c>
      <c r="C41" s="6" t="s">
        <v>4862</v>
      </c>
      <c r="D41" s="7" t="s">
        <v>46</v>
      </c>
      <c r="E41" s="7">
        <v>-0.46865000000000001</v>
      </c>
      <c r="F41" s="5">
        <v>9744</v>
      </c>
      <c r="G41" s="5"/>
      <c r="H41" s="5">
        <v>-4567</v>
      </c>
      <c r="I41" s="5" t="s">
        <v>2410</v>
      </c>
      <c r="J41" s="5">
        <v>-21508</v>
      </c>
      <c r="K41" s="5"/>
      <c r="L41" s="8" t="s">
        <v>6</v>
      </c>
      <c r="M41" s="8" t="s">
        <v>38</v>
      </c>
    </row>
    <row r="42" spans="1:13" ht="52.8" x14ac:dyDescent="0.25">
      <c r="A42" s="5">
        <v>16</v>
      </c>
      <c r="B42" s="6" t="s">
        <v>4863</v>
      </c>
      <c r="C42" s="6" t="s">
        <v>4864</v>
      </c>
      <c r="D42" s="7" t="s">
        <v>46</v>
      </c>
      <c r="E42" s="7">
        <v>7.0000000000000001E-3</v>
      </c>
      <c r="F42" s="5">
        <v>12226</v>
      </c>
      <c r="G42" s="5"/>
      <c r="H42" s="5">
        <v>86</v>
      </c>
      <c r="I42" s="5" t="s">
        <v>4918</v>
      </c>
      <c r="J42" s="5">
        <v>492</v>
      </c>
      <c r="K42" s="5"/>
      <c r="L42" s="8" t="s">
        <v>6</v>
      </c>
      <c r="M42" s="8" t="s">
        <v>38</v>
      </c>
    </row>
    <row r="43" spans="1:13" ht="52.8" x14ac:dyDescent="0.25">
      <c r="A43" s="5">
        <v>17</v>
      </c>
      <c r="B43" s="6" t="s">
        <v>4865</v>
      </c>
      <c r="C43" s="6" t="s">
        <v>4866</v>
      </c>
      <c r="D43" s="7" t="s">
        <v>81</v>
      </c>
      <c r="E43" s="7">
        <v>7</v>
      </c>
      <c r="F43" s="5">
        <v>2924.05</v>
      </c>
      <c r="G43" s="5"/>
      <c r="H43" s="5">
        <v>20468</v>
      </c>
      <c r="I43" s="5" t="s">
        <v>4784</v>
      </c>
      <c r="J43" s="5">
        <v>114213</v>
      </c>
      <c r="K43" s="5"/>
      <c r="L43" s="8" t="s">
        <v>6</v>
      </c>
      <c r="M43" s="8" t="s">
        <v>38</v>
      </c>
    </row>
    <row r="44" spans="1:13" ht="52.8" x14ac:dyDescent="0.25">
      <c r="A44" s="5">
        <v>18</v>
      </c>
      <c r="B44" s="6" t="s">
        <v>4867</v>
      </c>
      <c r="C44" s="6" t="s">
        <v>4868</v>
      </c>
      <c r="D44" s="7" t="s">
        <v>4869</v>
      </c>
      <c r="E44" s="7">
        <v>10</v>
      </c>
      <c r="F44" s="5">
        <v>98.08</v>
      </c>
      <c r="G44" s="5"/>
      <c r="H44" s="5">
        <v>981</v>
      </c>
      <c r="I44" s="5" t="s">
        <v>4919</v>
      </c>
      <c r="J44" s="5">
        <v>9307</v>
      </c>
      <c r="K44" s="5"/>
      <c r="L44" s="8" t="s">
        <v>6</v>
      </c>
      <c r="M44" s="8" t="s">
        <v>7</v>
      </c>
    </row>
    <row r="45" spans="1:13" x14ac:dyDescent="0.25">
      <c r="A45" s="9"/>
      <c r="B45" s="10"/>
      <c r="C45" s="10"/>
      <c r="D45" s="11"/>
      <c r="E45" s="12">
        <v>1.05</v>
      </c>
      <c r="F45" s="9"/>
      <c r="G45" s="9"/>
      <c r="H45" s="9">
        <v>275</v>
      </c>
      <c r="I45" s="9"/>
      <c r="J45" s="9">
        <v>5159</v>
      </c>
      <c r="K45" s="9"/>
      <c r="L45" s="13"/>
      <c r="M45" s="13"/>
    </row>
    <row r="46" spans="1:13" x14ac:dyDescent="0.25">
      <c r="A46" s="9"/>
      <c r="B46" s="10"/>
      <c r="C46" s="10"/>
      <c r="D46" s="11"/>
      <c r="E46" s="12">
        <v>0.6</v>
      </c>
      <c r="F46" s="9"/>
      <c r="G46" s="9"/>
      <c r="H46" s="9">
        <v>157</v>
      </c>
      <c r="I46" s="9"/>
      <c r="J46" s="9">
        <v>2948</v>
      </c>
      <c r="K46" s="9"/>
      <c r="L46" s="13"/>
      <c r="M46" s="13"/>
    </row>
    <row r="47" spans="1:13" x14ac:dyDescent="0.25">
      <c r="A47" s="9"/>
      <c r="B47" s="10"/>
      <c r="C47" s="10"/>
      <c r="D47" s="11"/>
      <c r="E47" s="11"/>
      <c r="F47" s="9"/>
      <c r="G47" s="9"/>
      <c r="H47" s="9">
        <v>1413</v>
      </c>
      <c r="I47" s="9"/>
      <c r="J47" s="9">
        <v>17414</v>
      </c>
      <c r="K47" s="9"/>
      <c r="L47" s="13"/>
      <c r="M47" s="13"/>
    </row>
    <row r="48" spans="1:13" ht="66" x14ac:dyDescent="0.25">
      <c r="A48" s="5">
        <v>19</v>
      </c>
      <c r="B48" s="6" t="s">
        <v>4871</v>
      </c>
      <c r="C48" s="6" t="s">
        <v>4872</v>
      </c>
      <c r="D48" s="7" t="s">
        <v>81</v>
      </c>
      <c r="E48" s="7">
        <v>4</v>
      </c>
      <c r="F48" s="5">
        <v>1490.53</v>
      </c>
      <c r="G48" s="5"/>
      <c r="H48" s="5">
        <v>5962</v>
      </c>
      <c r="I48" s="5" t="s">
        <v>633</v>
      </c>
      <c r="J48" s="5">
        <v>32017</v>
      </c>
      <c r="K48" s="5"/>
      <c r="L48" s="8" t="s">
        <v>6</v>
      </c>
      <c r="M48" s="8" t="s">
        <v>38</v>
      </c>
    </row>
    <row r="49" spans="1:13" ht="66" x14ac:dyDescent="0.25">
      <c r="A49" s="5">
        <v>20</v>
      </c>
      <c r="B49" s="6" t="s">
        <v>4873</v>
      </c>
      <c r="C49" s="6" t="s">
        <v>4874</v>
      </c>
      <c r="D49" s="7" t="s">
        <v>81</v>
      </c>
      <c r="E49" s="7">
        <v>3</v>
      </c>
      <c r="F49" s="5">
        <v>2768.43</v>
      </c>
      <c r="G49" s="5"/>
      <c r="H49" s="5">
        <v>8305</v>
      </c>
      <c r="I49" s="5" t="s">
        <v>4920</v>
      </c>
      <c r="J49" s="5">
        <v>45928</v>
      </c>
      <c r="K49" s="5"/>
      <c r="L49" s="8" t="s">
        <v>6</v>
      </c>
      <c r="M49" s="8" t="s">
        <v>38</v>
      </c>
    </row>
    <row r="50" spans="1:13" ht="105.6" x14ac:dyDescent="0.25">
      <c r="A50" s="5">
        <v>21</v>
      </c>
      <c r="B50" s="6" t="s">
        <v>4875</v>
      </c>
      <c r="C50" s="6" t="s">
        <v>4876</v>
      </c>
      <c r="D50" s="7" t="s">
        <v>81</v>
      </c>
      <c r="E50" s="7">
        <v>10</v>
      </c>
      <c r="F50" s="5">
        <v>594.41</v>
      </c>
      <c r="G50" s="5"/>
      <c r="H50" s="5">
        <v>5944</v>
      </c>
      <c r="I50" s="5" t="s">
        <v>719</v>
      </c>
      <c r="J50" s="5">
        <v>33525</v>
      </c>
      <c r="K50" s="5"/>
      <c r="L50" s="8" t="s">
        <v>6</v>
      </c>
      <c r="M50" s="8" t="s">
        <v>38</v>
      </c>
    </row>
    <row r="51" spans="1:13" ht="52.8" x14ac:dyDescent="0.25">
      <c r="A51" s="5">
        <v>22</v>
      </c>
      <c r="B51" s="6" t="s">
        <v>4877</v>
      </c>
      <c r="C51" s="6" t="s">
        <v>4878</v>
      </c>
      <c r="D51" s="7" t="s">
        <v>1450</v>
      </c>
      <c r="E51" s="7">
        <v>1</v>
      </c>
      <c r="F51" s="5">
        <v>1475.2</v>
      </c>
      <c r="G51" s="5"/>
      <c r="H51" s="5">
        <v>1475</v>
      </c>
      <c r="I51" s="5" t="s">
        <v>4921</v>
      </c>
      <c r="J51" s="5">
        <v>2818</v>
      </c>
      <c r="K51" s="5"/>
      <c r="L51" s="8" t="s">
        <v>6</v>
      </c>
      <c r="M51" s="8" t="s">
        <v>38</v>
      </c>
    </row>
    <row r="52" spans="1:13" ht="52.8" x14ac:dyDescent="0.25">
      <c r="A52" s="5">
        <v>23</v>
      </c>
      <c r="B52" s="6" t="s">
        <v>4879</v>
      </c>
      <c r="C52" s="6" t="s">
        <v>4880</v>
      </c>
      <c r="D52" s="7" t="s">
        <v>1191</v>
      </c>
      <c r="E52" s="7">
        <v>10</v>
      </c>
      <c r="F52" s="5">
        <v>38.36</v>
      </c>
      <c r="G52" s="5"/>
      <c r="H52" s="5">
        <v>384</v>
      </c>
      <c r="I52" s="5" t="s">
        <v>4922</v>
      </c>
      <c r="J52" s="5">
        <v>3686</v>
      </c>
      <c r="K52" s="5"/>
      <c r="L52" s="8" t="s">
        <v>6</v>
      </c>
      <c r="M52" s="8" t="s">
        <v>7</v>
      </c>
    </row>
    <row r="53" spans="1:13" x14ac:dyDescent="0.25">
      <c r="A53" s="9"/>
      <c r="B53" s="10"/>
      <c r="C53" s="10"/>
      <c r="D53" s="11"/>
      <c r="E53" s="12">
        <v>0.95</v>
      </c>
      <c r="F53" s="9"/>
      <c r="G53" s="9"/>
      <c r="H53" s="9">
        <v>95</v>
      </c>
      <c r="I53" s="9"/>
      <c r="J53" s="9">
        <v>1791</v>
      </c>
      <c r="K53" s="9"/>
      <c r="L53" s="13"/>
      <c r="M53" s="13"/>
    </row>
    <row r="54" spans="1:13" x14ac:dyDescent="0.25">
      <c r="A54" s="9"/>
      <c r="B54" s="10"/>
      <c r="C54" s="10"/>
      <c r="D54" s="11"/>
      <c r="E54" s="12">
        <v>0.65</v>
      </c>
      <c r="F54" s="9"/>
      <c r="G54" s="9"/>
      <c r="H54" s="9">
        <v>65</v>
      </c>
      <c r="I54" s="9"/>
      <c r="J54" s="9">
        <v>1225</v>
      </c>
      <c r="K54" s="9"/>
      <c r="L54" s="13"/>
      <c r="M54" s="13"/>
    </row>
    <row r="55" spans="1:13" x14ac:dyDescent="0.25">
      <c r="A55" s="9"/>
      <c r="B55" s="10"/>
      <c r="C55" s="10"/>
      <c r="D55" s="11"/>
      <c r="E55" s="11"/>
      <c r="F55" s="9"/>
      <c r="G55" s="9"/>
      <c r="H55" s="9">
        <v>544</v>
      </c>
      <c r="I55" s="9"/>
      <c r="J55" s="9">
        <v>6702</v>
      </c>
      <c r="K55" s="9"/>
      <c r="L55" s="13"/>
      <c r="M55" s="13"/>
    </row>
    <row r="56" spans="1:13" ht="52.8" x14ac:dyDescent="0.25">
      <c r="A56" s="5">
        <v>24</v>
      </c>
      <c r="B56" s="6" t="s">
        <v>4882</v>
      </c>
      <c r="C56" s="6" t="s">
        <v>4883</v>
      </c>
      <c r="D56" s="7" t="s">
        <v>81</v>
      </c>
      <c r="E56" s="7">
        <v>10</v>
      </c>
      <c r="F56" s="5">
        <v>297.47000000000003</v>
      </c>
      <c r="G56" s="5"/>
      <c r="H56" s="5">
        <v>2975</v>
      </c>
      <c r="I56" s="5" t="s">
        <v>4923</v>
      </c>
      <c r="J56" s="5">
        <v>14636</v>
      </c>
      <c r="K56" s="5"/>
      <c r="L56" s="8" t="s">
        <v>6</v>
      </c>
      <c r="M56" s="8" t="s">
        <v>38</v>
      </c>
    </row>
    <row r="57" spans="1:13" ht="92.4" x14ac:dyDescent="0.25">
      <c r="A57" s="5">
        <v>25</v>
      </c>
      <c r="B57" s="6" t="s">
        <v>4884</v>
      </c>
      <c r="C57" s="6" t="s">
        <v>4885</v>
      </c>
      <c r="D57" s="7" t="s">
        <v>1191</v>
      </c>
      <c r="E57" s="7">
        <v>7</v>
      </c>
      <c r="F57" s="5">
        <v>35.479999999999997</v>
      </c>
      <c r="G57" s="5" t="s">
        <v>4924</v>
      </c>
      <c r="H57" s="5">
        <v>227</v>
      </c>
      <c r="I57" s="5" t="s">
        <v>4925</v>
      </c>
      <c r="J57" s="5">
        <v>2378</v>
      </c>
      <c r="K57" s="5"/>
      <c r="L57" s="8" t="s">
        <v>6</v>
      </c>
      <c r="M57" s="8" t="s">
        <v>7</v>
      </c>
    </row>
    <row r="58" spans="1:13" x14ac:dyDescent="0.25">
      <c r="A58" s="9"/>
      <c r="B58" s="10"/>
      <c r="C58" s="10"/>
      <c r="D58" s="11"/>
      <c r="E58" s="12">
        <v>0.95</v>
      </c>
      <c r="F58" s="9"/>
      <c r="G58" s="9"/>
      <c r="H58" s="9">
        <v>74</v>
      </c>
      <c r="I58" s="9"/>
      <c r="J58" s="9">
        <v>1386</v>
      </c>
      <c r="K58" s="9"/>
      <c r="L58" s="13"/>
      <c r="M58" s="13"/>
    </row>
    <row r="59" spans="1:13" x14ac:dyDescent="0.25">
      <c r="A59" s="9"/>
      <c r="B59" s="10"/>
      <c r="C59" s="10"/>
      <c r="D59" s="11"/>
      <c r="E59" s="12">
        <v>0.65</v>
      </c>
      <c r="F59" s="9"/>
      <c r="G59" s="9"/>
      <c r="H59" s="9">
        <v>51</v>
      </c>
      <c r="I59" s="9"/>
      <c r="J59" s="9">
        <v>948</v>
      </c>
      <c r="K59" s="9"/>
      <c r="L59" s="13"/>
      <c r="M59" s="13"/>
    </row>
    <row r="60" spans="1:13" x14ac:dyDescent="0.25">
      <c r="A60" s="9"/>
      <c r="B60" s="10"/>
      <c r="C60" s="10"/>
      <c r="D60" s="11"/>
      <c r="E60" s="11"/>
      <c r="F60" s="9"/>
      <c r="G60" s="9"/>
      <c r="H60" s="9">
        <v>352</v>
      </c>
      <c r="I60" s="9"/>
      <c r="J60" s="9">
        <v>4712</v>
      </c>
      <c r="K60" s="9"/>
      <c r="L60" s="13"/>
      <c r="M60" s="13"/>
    </row>
    <row r="61" spans="1:13" ht="52.8" x14ac:dyDescent="0.25">
      <c r="A61" s="5">
        <v>26</v>
      </c>
      <c r="B61" s="6" t="s">
        <v>4886</v>
      </c>
      <c r="C61" s="6" t="s">
        <v>4887</v>
      </c>
      <c r="D61" s="7" t="s">
        <v>81</v>
      </c>
      <c r="E61" s="7">
        <v>7</v>
      </c>
      <c r="F61" s="5">
        <v>13.31</v>
      </c>
      <c r="G61" s="5"/>
      <c r="H61" s="5">
        <v>93</v>
      </c>
      <c r="I61" s="5" t="s">
        <v>2411</v>
      </c>
      <c r="J61" s="5">
        <v>320</v>
      </c>
      <c r="K61" s="5"/>
      <c r="L61" s="8" t="s">
        <v>6</v>
      </c>
      <c r="M61" s="8" t="s">
        <v>38</v>
      </c>
    </row>
    <row r="62" spans="1:13" ht="52.8" x14ac:dyDescent="0.25">
      <c r="A62" s="5">
        <v>27</v>
      </c>
      <c r="B62" s="6" t="s">
        <v>4888</v>
      </c>
      <c r="C62" s="6" t="s">
        <v>4889</v>
      </c>
      <c r="D62" s="7" t="s">
        <v>3694</v>
      </c>
      <c r="E62" s="7">
        <v>0.3</v>
      </c>
      <c r="F62" s="5">
        <v>186.47</v>
      </c>
      <c r="G62" s="5"/>
      <c r="H62" s="5">
        <v>56</v>
      </c>
      <c r="I62" s="5" t="s">
        <v>4926</v>
      </c>
      <c r="J62" s="5">
        <v>700</v>
      </c>
      <c r="K62" s="5"/>
      <c r="L62" s="8" t="s">
        <v>6</v>
      </c>
      <c r="M62" s="8" t="s">
        <v>7</v>
      </c>
    </row>
    <row r="63" spans="1:13" x14ac:dyDescent="0.25">
      <c r="A63" s="9"/>
      <c r="B63" s="10"/>
      <c r="C63" s="10"/>
      <c r="D63" s="11"/>
      <c r="E63" s="12">
        <v>0.95</v>
      </c>
      <c r="F63" s="9"/>
      <c r="G63" s="9"/>
      <c r="H63" s="9">
        <v>27</v>
      </c>
      <c r="I63" s="9"/>
      <c r="J63" s="9">
        <v>490</v>
      </c>
      <c r="K63" s="9"/>
      <c r="L63" s="13"/>
      <c r="M63" s="13"/>
    </row>
    <row r="64" spans="1:13" x14ac:dyDescent="0.25">
      <c r="A64" s="9"/>
      <c r="B64" s="10"/>
      <c r="C64" s="10"/>
      <c r="D64" s="11"/>
      <c r="E64" s="12">
        <v>0.65</v>
      </c>
      <c r="F64" s="9"/>
      <c r="G64" s="9"/>
      <c r="H64" s="9">
        <v>18</v>
      </c>
      <c r="I64" s="9"/>
      <c r="J64" s="9">
        <v>335</v>
      </c>
      <c r="K64" s="9"/>
      <c r="L64" s="13"/>
      <c r="M64" s="13"/>
    </row>
    <row r="65" spans="1:13" x14ac:dyDescent="0.25">
      <c r="A65" s="9"/>
      <c r="B65" s="10"/>
      <c r="C65" s="10"/>
      <c r="D65" s="11"/>
      <c r="E65" s="11"/>
      <c r="F65" s="9"/>
      <c r="G65" s="9"/>
      <c r="H65" s="9">
        <v>101</v>
      </c>
      <c r="I65" s="9"/>
      <c r="J65" s="9">
        <v>1525</v>
      </c>
      <c r="K65" s="9"/>
      <c r="L65" s="13"/>
      <c r="M65" s="13"/>
    </row>
    <row r="66" spans="1:13" ht="118.8" x14ac:dyDescent="0.25">
      <c r="A66" s="5">
        <v>28</v>
      </c>
      <c r="B66" s="6" t="s">
        <v>4891</v>
      </c>
      <c r="C66" s="6" t="s">
        <v>4892</v>
      </c>
      <c r="D66" s="7" t="s">
        <v>1531</v>
      </c>
      <c r="E66" s="7">
        <v>0.03</v>
      </c>
      <c r="F66" s="5">
        <v>3295.18</v>
      </c>
      <c r="G66" s="5"/>
      <c r="H66" s="5">
        <v>99</v>
      </c>
      <c r="I66" s="5" t="s">
        <v>4927</v>
      </c>
      <c r="J66" s="5">
        <v>789</v>
      </c>
      <c r="K66" s="5"/>
      <c r="L66" s="8" t="s">
        <v>6</v>
      </c>
      <c r="M66" s="8" t="s">
        <v>38</v>
      </c>
    </row>
    <row r="67" spans="1:13" ht="52.8" x14ac:dyDescent="0.25">
      <c r="A67" s="5">
        <v>29</v>
      </c>
      <c r="B67" s="6" t="s">
        <v>1572</v>
      </c>
      <c r="C67" s="6" t="s">
        <v>1573</v>
      </c>
      <c r="D67" s="7" t="s">
        <v>1450</v>
      </c>
      <c r="E67" s="7">
        <v>0.8</v>
      </c>
      <c r="F67" s="5">
        <v>154.66999999999999</v>
      </c>
      <c r="G67" s="5"/>
      <c r="H67" s="5">
        <v>124</v>
      </c>
      <c r="I67" s="5" t="s">
        <v>1647</v>
      </c>
      <c r="J67" s="5">
        <v>1463</v>
      </c>
      <c r="K67" s="5"/>
      <c r="L67" s="8" t="s">
        <v>6</v>
      </c>
      <c r="M67" s="8" t="s">
        <v>7</v>
      </c>
    </row>
    <row r="68" spans="1:13" x14ac:dyDescent="0.25">
      <c r="A68" s="9"/>
      <c r="B68" s="10"/>
      <c r="C68" s="10"/>
      <c r="D68" s="11"/>
      <c r="E68" s="12">
        <v>0.95</v>
      </c>
      <c r="F68" s="9"/>
      <c r="G68" s="9"/>
      <c r="H68" s="9">
        <v>56</v>
      </c>
      <c r="I68" s="9"/>
      <c r="J68" s="9">
        <v>1064</v>
      </c>
      <c r="K68" s="9"/>
      <c r="L68" s="13"/>
      <c r="M68" s="13"/>
    </row>
    <row r="69" spans="1:13" x14ac:dyDescent="0.25">
      <c r="A69" s="9"/>
      <c r="B69" s="10"/>
      <c r="C69" s="10"/>
      <c r="D69" s="11"/>
      <c r="E69" s="12">
        <v>0.65</v>
      </c>
      <c r="F69" s="9"/>
      <c r="G69" s="9"/>
      <c r="H69" s="9">
        <v>38</v>
      </c>
      <c r="I69" s="9"/>
      <c r="J69" s="9">
        <v>728</v>
      </c>
      <c r="K69" s="9"/>
      <c r="L69" s="13"/>
      <c r="M69" s="13"/>
    </row>
    <row r="70" spans="1:13" x14ac:dyDescent="0.25">
      <c r="A70" s="9"/>
      <c r="B70" s="10"/>
      <c r="C70" s="10"/>
      <c r="D70" s="11"/>
      <c r="E70" s="11"/>
      <c r="F70" s="9"/>
      <c r="G70" s="9"/>
      <c r="H70" s="9">
        <v>218</v>
      </c>
      <c r="I70" s="9"/>
      <c r="J70" s="9">
        <v>3255</v>
      </c>
      <c r="K70" s="9"/>
      <c r="L70" s="13"/>
      <c r="M70" s="13"/>
    </row>
    <row r="71" spans="1:13" ht="66" x14ac:dyDescent="0.25">
      <c r="A71" s="5">
        <v>30</v>
      </c>
      <c r="B71" s="6" t="s">
        <v>3684</v>
      </c>
      <c r="C71" s="6" t="s">
        <v>3685</v>
      </c>
      <c r="D71" s="7" t="s">
        <v>5</v>
      </c>
      <c r="E71" s="7">
        <v>2.7E-2</v>
      </c>
      <c r="F71" s="5">
        <v>4295.3599999999997</v>
      </c>
      <c r="G71" s="5"/>
      <c r="H71" s="5">
        <v>116</v>
      </c>
      <c r="I71" s="5" t="s">
        <v>583</v>
      </c>
      <c r="J71" s="5">
        <v>741</v>
      </c>
      <c r="K71" s="5"/>
      <c r="L71" s="8" t="s">
        <v>6</v>
      </c>
      <c r="M71" s="8" t="s">
        <v>7</v>
      </c>
    </row>
    <row r="72" spans="1:13" x14ac:dyDescent="0.25">
      <c r="A72" s="9"/>
      <c r="B72" s="10"/>
      <c r="C72" s="10"/>
      <c r="D72" s="11"/>
      <c r="E72" s="12">
        <v>0.95</v>
      </c>
      <c r="F72" s="9"/>
      <c r="G72" s="9"/>
      <c r="H72" s="9">
        <v>9</v>
      </c>
      <c r="I72" s="9"/>
      <c r="J72" s="9">
        <v>162</v>
      </c>
      <c r="K72" s="9"/>
      <c r="L72" s="13"/>
      <c r="M72" s="13"/>
    </row>
    <row r="73" spans="1:13" x14ac:dyDescent="0.25">
      <c r="A73" s="9"/>
      <c r="B73" s="10"/>
      <c r="C73" s="10"/>
      <c r="D73" s="11"/>
      <c r="E73" s="12">
        <v>0.5</v>
      </c>
      <c r="F73" s="9"/>
      <c r="G73" s="9"/>
      <c r="H73" s="9">
        <v>5</v>
      </c>
      <c r="I73" s="9"/>
      <c r="J73" s="9">
        <v>86</v>
      </c>
      <c r="K73" s="9"/>
      <c r="L73" s="13"/>
      <c r="M73" s="13"/>
    </row>
    <row r="74" spans="1:13" x14ac:dyDescent="0.25">
      <c r="A74" s="9"/>
      <c r="B74" s="10"/>
      <c r="C74" s="10"/>
      <c r="D74" s="11"/>
      <c r="E74" s="11"/>
      <c r="F74" s="9"/>
      <c r="G74" s="9"/>
      <c r="H74" s="9">
        <v>130</v>
      </c>
      <c r="I74" s="9"/>
      <c r="J74" s="9">
        <v>989</v>
      </c>
      <c r="K74" s="9"/>
      <c r="L74" s="13"/>
      <c r="M74" s="13"/>
    </row>
    <row r="75" spans="1:13" ht="198" x14ac:dyDescent="0.25">
      <c r="A75" s="5">
        <v>31</v>
      </c>
      <c r="B75" s="6" t="s">
        <v>1558</v>
      </c>
      <c r="C75" s="6" t="s">
        <v>3687</v>
      </c>
      <c r="D75" s="7" t="s">
        <v>20</v>
      </c>
      <c r="E75" s="7">
        <v>0.03</v>
      </c>
      <c r="F75" s="5">
        <v>1122.6600000000001</v>
      </c>
      <c r="G75" s="5" t="s">
        <v>3730</v>
      </c>
      <c r="H75" s="5">
        <v>40</v>
      </c>
      <c r="I75" s="5" t="s">
        <v>587</v>
      </c>
      <c r="J75" s="5">
        <v>759</v>
      </c>
      <c r="K75" s="5"/>
      <c r="L75" s="8" t="s">
        <v>6</v>
      </c>
      <c r="M75" s="8" t="s">
        <v>7</v>
      </c>
    </row>
    <row r="76" spans="1:13" x14ac:dyDescent="0.25">
      <c r="A76" s="9"/>
      <c r="B76" s="10"/>
      <c r="C76" s="10"/>
      <c r="D76" s="11"/>
      <c r="E76" s="12">
        <v>0.8</v>
      </c>
      <c r="F76" s="9"/>
      <c r="G76" s="9"/>
      <c r="H76" s="9">
        <v>32</v>
      </c>
      <c r="I76" s="9"/>
      <c r="J76" s="9">
        <v>607</v>
      </c>
      <c r="K76" s="9"/>
      <c r="L76" s="13"/>
      <c r="M76" s="13"/>
    </row>
    <row r="77" spans="1:13" x14ac:dyDescent="0.25">
      <c r="A77" s="9"/>
      <c r="B77" s="10"/>
      <c r="C77" s="10"/>
      <c r="D77" s="11"/>
      <c r="E77" s="12">
        <v>0.45</v>
      </c>
      <c r="F77" s="9"/>
      <c r="G77" s="9"/>
      <c r="H77" s="9">
        <v>18</v>
      </c>
      <c r="I77" s="9"/>
      <c r="J77" s="9">
        <v>342</v>
      </c>
      <c r="K77" s="9"/>
      <c r="L77" s="13"/>
      <c r="M77" s="13"/>
    </row>
    <row r="78" spans="1:13" x14ac:dyDescent="0.25">
      <c r="A78" s="9"/>
      <c r="B78" s="10"/>
      <c r="C78" s="10"/>
      <c r="D78" s="11"/>
      <c r="E78" s="11"/>
      <c r="F78" s="9"/>
      <c r="G78" s="9"/>
      <c r="H78" s="9">
        <v>90</v>
      </c>
      <c r="I78" s="9"/>
      <c r="J78" s="9">
        <v>1708</v>
      </c>
      <c r="K78" s="9"/>
      <c r="L78" s="13"/>
      <c r="M78" s="13"/>
    </row>
    <row r="79" spans="1:13" ht="66" x14ac:dyDescent="0.25">
      <c r="A79" s="5">
        <v>32</v>
      </c>
      <c r="B79" s="6" t="s">
        <v>3688</v>
      </c>
      <c r="C79" s="6" t="s">
        <v>3685</v>
      </c>
      <c r="D79" s="7" t="s">
        <v>5</v>
      </c>
      <c r="E79" s="7">
        <v>1.4999999999999999E-2</v>
      </c>
      <c r="F79" s="5">
        <v>4624.2299999999996</v>
      </c>
      <c r="G79" s="5"/>
      <c r="H79" s="5">
        <v>69</v>
      </c>
      <c r="I79" s="5" t="s">
        <v>583</v>
      </c>
      <c r="J79" s="5">
        <v>443</v>
      </c>
      <c r="K79" s="5"/>
      <c r="L79" s="8" t="s">
        <v>6</v>
      </c>
      <c r="M79" s="8" t="s">
        <v>7</v>
      </c>
    </row>
    <row r="80" spans="1:13" x14ac:dyDescent="0.25">
      <c r="A80" s="9"/>
      <c r="B80" s="10"/>
      <c r="C80" s="10"/>
      <c r="D80" s="11"/>
      <c r="E80" s="12">
        <v>0.95</v>
      </c>
      <c r="F80" s="9"/>
      <c r="G80" s="9"/>
      <c r="H80" s="9">
        <v>5</v>
      </c>
      <c r="I80" s="9"/>
      <c r="J80" s="9">
        <v>98</v>
      </c>
      <c r="K80" s="9"/>
      <c r="L80" s="13"/>
      <c r="M80" s="13"/>
    </row>
    <row r="81" spans="1:13" x14ac:dyDescent="0.25">
      <c r="A81" s="9"/>
      <c r="B81" s="10"/>
      <c r="C81" s="10"/>
      <c r="D81" s="11"/>
      <c r="E81" s="12">
        <v>0.5</v>
      </c>
      <c r="F81" s="9"/>
      <c r="G81" s="9"/>
      <c r="H81" s="9">
        <v>3</v>
      </c>
      <c r="I81" s="9"/>
      <c r="J81" s="9">
        <v>52</v>
      </c>
      <c r="K81" s="9"/>
      <c r="L81" s="13"/>
      <c r="M81" s="13"/>
    </row>
    <row r="82" spans="1:13" x14ac:dyDescent="0.25">
      <c r="A82" s="9"/>
      <c r="B82" s="10"/>
      <c r="C82" s="10"/>
      <c r="D82" s="11"/>
      <c r="E82" s="11"/>
      <c r="F82" s="9"/>
      <c r="G82" s="9"/>
      <c r="H82" s="9">
        <v>77</v>
      </c>
      <c r="I82" s="9"/>
      <c r="J82" s="9">
        <v>593</v>
      </c>
      <c r="K82" s="9"/>
      <c r="L82" s="13"/>
      <c r="M82" s="13"/>
    </row>
    <row r="83" spans="1:13" ht="79.2" x14ac:dyDescent="0.25">
      <c r="A83" s="5">
        <v>33</v>
      </c>
      <c r="B83" s="6" t="s">
        <v>3690</v>
      </c>
      <c r="C83" s="6" t="s">
        <v>3691</v>
      </c>
      <c r="D83" s="7" t="s">
        <v>11</v>
      </c>
      <c r="E83" s="7">
        <v>27</v>
      </c>
      <c r="F83" s="5">
        <v>10.61</v>
      </c>
      <c r="G83" s="5"/>
      <c r="H83" s="5">
        <v>286</v>
      </c>
      <c r="I83" s="5" t="s">
        <v>3731</v>
      </c>
      <c r="J83" s="5">
        <v>2464</v>
      </c>
      <c r="K83" s="5"/>
      <c r="L83" s="8" t="s">
        <v>6</v>
      </c>
      <c r="M83" s="8" t="s">
        <v>7</v>
      </c>
    </row>
    <row r="84" spans="1:13" x14ac:dyDescent="0.25">
      <c r="A84" s="9"/>
      <c r="B84" s="10"/>
      <c r="C84" s="10"/>
      <c r="D84" s="11"/>
      <c r="E84" s="11"/>
      <c r="F84" s="9"/>
      <c r="G84" s="9"/>
      <c r="H84" s="9">
        <v>286</v>
      </c>
      <c r="I84" s="9"/>
      <c r="J84" s="9">
        <v>2464</v>
      </c>
      <c r="K84" s="9"/>
      <c r="L84" s="13"/>
      <c r="M84" s="13"/>
    </row>
    <row r="85" spans="1:13" ht="52.8" x14ac:dyDescent="0.25">
      <c r="A85" s="5">
        <v>34</v>
      </c>
      <c r="B85" s="6" t="s">
        <v>3692</v>
      </c>
      <c r="C85" s="6" t="s">
        <v>3693</v>
      </c>
      <c r="D85" s="7" t="s">
        <v>3694</v>
      </c>
      <c r="E85" s="7">
        <v>2.5</v>
      </c>
      <c r="F85" s="5">
        <v>406.46</v>
      </c>
      <c r="G85" s="5"/>
      <c r="H85" s="5">
        <v>1016</v>
      </c>
      <c r="I85" s="5" t="s">
        <v>3732</v>
      </c>
      <c r="J85" s="5">
        <v>9815</v>
      </c>
      <c r="K85" s="5"/>
      <c r="L85" s="8" t="s">
        <v>6</v>
      </c>
      <c r="M85" s="8" t="s">
        <v>7</v>
      </c>
    </row>
    <row r="86" spans="1:13" x14ac:dyDescent="0.25">
      <c r="A86" s="9"/>
      <c r="B86" s="10"/>
      <c r="C86" s="10"/>
      <c r="D86" s="11"/>
      <c r="E86" s="12">
        <v>0.95</v>
      </c>
      <c r="F86" s="9"/>
      <c r="G86" s="9"/>
      <c r="H86" s="9">
        <v>113</v>
      </c>
      <c r="I86" s="9"/>
      <c r="J86" s="9">
        <v>2125</v>
      </c>
      <c r="K86" s="9"/>
      <c r="L86" s="13"/>
      <c r="M86" s="13"/>
    </row>
    <row r="87" spans="1:13" x14ac:dyDescent="0.25">
      <c r="A87" s="9"/>
      <c r="B87" s="10"/>
      <c r="C87" s="10"/>
      <c r="D87" s="11"/>
      <c r="E87" s="12">
        <v>0.65</v>
      </c>
      <c r="F87" s="9"/>
      <c r="G87" s="9"/>
      <c r="H87" s="9">
        <v>77</v>
      </c>
      <c r="I87" s="9"/>
      <c r="J87" s="9">
        <v>1454</v>
      </c>
      <c r="K87" s="9"/>
      <c r="L87" s="13"/>
      <c r="M87" s="13"/>
    </row>
    <row r="88" spans="1:13" x14ac:dyDescent="0.25">
      <c r="A88" s="9"/>
      <c r="B88" s="10"/>
      <c r="C88" s="10"/>
      <c r="D88" s="11"/>
      <c r="E88" s="11"/>
      <c r="F88" s="9"/>
      <c r="G88" s="9"/>
      <c r="H88" s="9">
        <v>1206</v>
      </c>
      <c r="I88" s="9"/>
      <c r="J88" s="9">
        <v>13394</v>
      </c>
      <c r="K88" s="9"/>
      <c r="L88" s="13"/>
      <c r="M88" s="13"/>
    </row>
    <row r="89" spans="1:13" ht="52.8" x14ac:dyDescent="0.25">
      <c r="A89" s="5">
        <v>35</v>
      </c>
      <c r="B89" s="6" t="s">
        <v>3697</v>
      </c>
      <c r="C89" s="6" t="s">
        <v>3698</v>
      </c>
      <c r="D89" s="7" t="s">
        <v>37</v>
      </c>
      <c r="E89" s="7">
        <v>15</v>
      </c>
      <c r="F89" s="5">
        <v>65</v>
      </c>
      <c r="G89" s="5"/>
      <c r="H89" s="5">
        <v>975</v>
      </c>
      <c r="I89" s="5" t="s">
        <v>3734</v>
      </c>
      <c r="J89" s="5">
        <v>8034</v>
      </c>
      <c r="K89" s="5"/>
      <c r="L89" s="8" t="s">
        <v>6</v>
      </c>
      <c r="M89" s="8" t="s">
        <v>38</v>
      </c>
    </row>
    <row r="90" spans="1:13" ht="66" x14ac:dyDescent="0.25">
      <c r="A90" s="5">
        <v>36</v>
      </c>
      <c r="B90" s="6" t="s">
        <v>21</v>
      </c>
      <c r="C90" s="6" t="s">
        <v>3699</v>
      </c>
      <c r="D90" s="7" t="s">
        <v>5</v>
      </c>
      <c r="E90" s="7">
        <v>2.7E-2</v>
      </c>
      <c r="F90" s="5">
        <v>909.09</v>
      </c>
      <c r="G90" s="5"/>
      <c r="H90" s="5">
        <v>25</v>
      </c>
      <c r="I90" s="5" t="s">
        <v>588</v>
      </c>
      <c r="J90" s="5">
        <v>164</v>
      </c>
      <c r="K90" s="5"/>
      <c r="L90" s="8" t="s">
        <v>6</v>
      </c>
      <c r="M90" s="8" t="s">
        <v>7</v>
      </c>
    </row>
    <row r="91" spans="1:13" x14ac:dyDescent="0.25">
      <c r="A91" s="9"/>
      <c r="B91" s="10"/>
      <c r="C91" s="10"/>
      <c r="D91" s="11"/>
      <c r="E91" s="12">
        <v>0.95</v>
      </c>
      <c r="F91" s="9"/>
      <c r="G91" s="9"/>
      <c r="H91" s="9">
        <v>2</v>
      </c>
      <c r="I91" s="9"/>
      <c r="J91" s="9">
        <v>45</v>
      </c>
      <c r="K91" s="9"/>
      <c r="L91" s="13"/>
      <c r="M91" s="13"/>
    </row>
    <row r="92" spans="1:13" x14ac:dyDescent="0.25">
      <c r="A92" s="9"/>
      <c r="B92" s="10"/>
      <c r="C92" s="10"/>
      <c r="D92" s="11"/>
      <c r="E92" s="12">
        <v>0.5</v>
      </c>
      <c r="F92" s="9"/>
      <c r="G92" s="9"/>
      <c r="H92" s="9">
        <v>1</v>
      </c>
      <c r="I92" s="9"/>
      <c r="J92" s="9">
        <v>24</v>
      </c>
      <c r="K92" s="9"/>
      <c r="L92" s="13"/>
      <c r="M92" s="13"/>
    </row>
    <row r="93" spans="1:13" x14ac:dyDescent="0.25">
      <c r="A93" s="9"/>
      <c r="B93" s="10"/>
      <c r="C93" s="10"/>
      <c r="D93" s="11"/>
      <c r="E93" s="11"/>
      <c r="F93" s="9"/>
      <c r="G93" s="9"/>
      <c r="H93" s="9">
        <v>28</v>
      </c>
      <c r="I93" s="9"/>
      <c r="J93" s="9">
        <v>233</v>
      </c>
      <c r="K93" s="9"/>
      <c r="L93" s="13"/>
      <c r="M93" s="13"/>
    </row>
    <row r="94" spans="1:13" ht="52.8" x14ac:dyDescent="0.25">
      <c r="A94" s="5">
        <v>37</v>
      </c>
      <c r="B94" s="6" t="s">
        <v>24</v>
      </c>
      <c r="C94" s="6" t="s">
        <v>3701</v>
      </c>
      <c r="D94" s="7" t="s">
        <v>20</v>
      </c>
      <c r="E94" s="7">
        <v>0.03</v>
      </c>
      <c r="F94" s="5">
        <v>681.37</v>
      </c>
      <c r="G94" s="5"/>
      <c r="H94" s="5">
        <v>20</v>
      </c>
      <c r="I94" s="5" t="s">
        <v>587</v>
      </c>
      <c r="J94" s="5">
        <v>384</v>
      </c>
      <c r="K94" s="5"/>
      <c r="L94" s="8" t="s">
        <v>6</v>
      </c>
      <c r="M94" s="8" t="s">
        <v>7</v>
      </c>
    </row>
    <row r="95" spans="1:13" x14ac:dyDescent="0.25">
      <c r="A95" s="9"/>
      <c r="B95" s="10"/>
      <c r="C95" s="10"/>
      <c r="D95" s="11"/>
      <c r="E95" s="12">
        <v>0.8</v>
      </c>
      <c r="F95" s="9"/>
      <c r="G95" s="9"/>
      <c r="H95" s="9">
        <v>16</v>
      </c>
      <c r="I95" s="9"/>
      <c r="J95" s="9">
        <v>307</v>
      </c>
      <c r="K95" s="9"/>
      <c r="L95" s="13"/>
      <c r="M95" s="13"/>
    </row>
    <row r="96" spans="1:13" x14ac:dyDescent="0.25">
      <c r="A96" s="9"/>
      <c r="B96" s="10"/>
      <c r="C96" s="10"/>
      <c r="D96" s="11"/>
      <c r="E96" s="12">
        <v>0.45</v>
      </c>
      <c r="F96" s="9"/>
      <c r="G96" s="9"/>
      <c r="H96" s="9">
        <v>9</v>
      </c>
      <c r="I96" s="9"/>
      <c r="J96" s="9">
        <v>173</v>
      </c>
      <c r="K96" s="9"/>
      <c r="L96" s="13"/>
      <c r="M96" s="13"/>
    </row>
    <row r="97" spans="1:13" x14ac:dyDescent="0.25">
      <c r="A97" s="9"/>
      <c r="B97" s="10"/>
      <c r="C97" s="10"/>
      <c r="D97" s="11"/>
      <c r="E97" s="11"/>
      <c r="F97" s="9"/>
      <c r="G97" s="9"/>
      <c r="H97" s="9">
        <v>45</v>
      </c>
      <c r="I97" s="9"/>
      <c r="J97" s="9">
        <v>864</v>
      </c>
      <c r="K97" s="9"/>
      <c r="L97" s="13"/>
      <c r="M97" s="13"/>
    </row>
    <row r="98" spans="1:13" ht="52.8" x14ac:dyDescent="0.25">
      <c r="A98" s="5">
        <v>38</v>
      </c>
      <c r="B98" s="6" t="s">
        <v>3702</v>
      </c>
      <c r="C98" s="6" t="s">
        <v>3703</v>
      </c>
      <c r="D98" s="7" t="s">
        <v>3694</v>
      </c>
      <c r="E98" s="7">
        <v>2.36</v>
      </c>
      <c r="F98" s="5">
        <v>292.02</v>
      </c>
      <c r="G98" s="5"/>
      <c r="H98" s="5">
        <v>689</v>
      </c>
      <c r="I98" s="5" t="s">
        <v>3735</v>
      </c>
      <c r="J98" s="5">
        <v>7291</v>
      </c>
      <c r="K98" s="5"/>
      <c r="L98" s="8" t="s">
        <v>6</v>
      </c>
      <c r="M98" s="8" t="s">
        <v>7</v>
      </c>
    </row>
    <row r="99" spans="1:13" x14ac:dyDescent="0.25">
      <c r="A99" s="9"/>
      <c r="B99" s="10"/>
      <c r="C99" s="10"/>
      <c r="D99" s="11"/>
      <c r="E99" s="12">
        <v>0.95</v>
      </c>
      <c r="F99" s="9"/>
      <c r="G99" s="9"/>
      <c r="H99" s="9">
        <v>234</v>
      </c>
      <c r="I99" s="9"/>
      <c r="J99" s="9">
        <v>4379</v>
      </c>
      <c r="K99" s="9"/>
      <c r="L99" s="13"/>
      <c r="M99" s="13"/>
    </row>
    <row r="100" spans="1:13" x14ac:dyDescent="0.25">
      <c r="A100" s="9"/>
      <c r="B100" s="10"/>
      <c r="C100" s="10"/>
      <c r="D100" s="11"/>
      <c r="E100" s="12">
        <v>0.65</v>
      </c>
      <c r="F100" s="9"/>
      <c r="G100" s="9"/>
      <c r="H100" s="9">
        <v>160</v>
      </c>
      <c r="I100" s="9"/>
      <c r="J100" s="9">
        <v>2996</v>
      </c>
      <c r="K100" s="9"/>
      <c r="L100" s="13"/>
      <c r="M100" s="13"/>
    </row>
    <row r="101" spans="1:13" x14ac:dyDescent="0.25">
      <c r="A101" s="9"/>
      <c r="B101" s="10"/>
      <c r="C101" s="10"/>
      <c r="D101" s="11"/>
      <c r="E101" s="11"/>
      <c r="F101" s="9"/>
      <c r="G101" s="9"/>
      <c r="H101" s="9">
        <v>1083</v>
      </c>
      <c r="I101" s="9"/>
      <c r="J101" s="9">
        <v>14666</v>
      </c>
      <c r="K101" s="9"/>
      <c r="L101" s="13"/>
      <c r="M101" s="13"/>
    </row>
    <row r="102" spans="1:13" ht="52.8" x14ac:dyDescent="0.25">
      <c r="A102" s="5">
        <v>39</v>
      </c>
      <c r="B102" s="6" t="s">
        <v>3705</v>
      </c>
      <c r="C102" s="6" t="s">
        <v>3706</v>
      </c>
      <c r="D102" s="7" t="s">
        <v>3694</v>
      </c>
      <c r="E102" s="7">
        <v>2.5</v>
      </c>
      <c r="F102" s="5">
        <v>446.2</v>
      </c>
      <c r="G102" s="5"/>
      <c r="H102" s="5">
        <v>1116</v>
      </c>
      <c r="I102" s="5" t="s">
        <v>3736</v>
      </c>
      <c r="J102" s="5">
        <v>9365</v>
      </c>
      <c r="K102" s="5"/>
      <c r="L102" s="8" t="s">
        <v>6</v>
      </c>
      <c r="M102" s="8" t="s">
        <v>7</v>
      </c>
    </row>
    <row r="103" spans="1:13" x14ac:dyDescent="0.25">
      <c r="A103" s="9"/>
      <c r="B103" s="10"/>
      <c r="C103" s="10"/>
      <c r="D103" s="11"/>
      <c r="E103" s="12">
        <v>0.95</v>
      </c>
      <c r="F103" s="9"/>
      <c r="G103" s="9"/>
      <c r="H103" s="9">
        <v>161</v>
      </c>
      <c r="I103" s="9"/>
      <c r="J103" s="9">
        <v>3023</v>
      </c>
      <c r="K103" s="9"/>
      <c r="L103" s="13"/>
      <c r="M103" s="13"/>
    </row>
    <row r="104" spans="1:13" x14ac:dyDescent="0.25">
      <c r="A104" s="9"/>
      <c r="B104" s="10"/>
      <c r="C104" s="10"/>
      <c r="D104" s="11"/>
      <c r="E104" s="12">
        <v>0.65</v>
      </c>
      <c r="F104" s="9"/>
      <c r="G104" s="9"/>
      <c r="H104" s="9">
        <v>110</v>
      </c>
      <c r="I104" s="9"/>
      <c r="J104" s="9">
        <v>2068</v>
      </c>
      <c r="K104" s="9"/>
      <c r="L104" s="13"/>
      <c r="M104" s="13"/>
    </row>
    <row r="105" spans="1:13" x14ac:dyDescent="0.25">
      <c r="A105" s="9"/>
      <c r="B105" s="10"/>
      <c r="C105" s="10"/>
      <c r="D105" s="11"/>
      <c r="E105" s="11"/>
      <c r="F105" s="9"/>
      <c r="G105" s="9"/>
      <c r="H105" s="9">
        <v>1387</v>
      </c>
      <c r="I105" s="9"/>
      <c r="J105" s="9">
        <v>14456</v>
      </c>
      <c r="K105" s="9"/>
      <c r="L105" s="13"/>
      <c r="M105" s="13"/>
    </row>
    <row r="106" spans="1:13" ht="52.8" x14ac:dyDescent="0.25">
      <c r="A106" s="5">
        <v>40</v>
      </c>
      <c r="B106" s="6" t="s">
        <v>109</v>
      </c>
      <c r="C106" s="6" t="s">
        <v>110</v>
      </c>
      <c r="D106" s="7" t="s">
        <v>111</v>
      </c>
      <c r="E106" s="7">
        <v>1</v>
      </c>
      <c r="F106" s="5">
        <v>794</v>
      </c>
      <c r="G106" s="5"/>
      <c r="H106" s="5">
        <v>794</v>
      </c>
      <c r="I106" s="5" t="s">
        <v>618</v>
      </c>
      <c r="J106" s="5">
        <v>9345</v>
      </c>
      <c r="K106" s="5"/>
      <c r="L106" s="8" t="s">
        <v>6</v>
      </c>
      <c r="M106" s="8" t="s">
        <v>38</v>
      </c>
    </row>
    <row r="107" spans="1:13" ht="52.8" x14ac:dyDescent="0.25">
      <c r="A107" s="5">
        <v>41</v>
      </c>
      <c r="B107" s="6" t="s">
        <v>3711</v>
      </c>
      <c r="C107" s="6" t="s">
        <v>3712</v>
      </c>
      <c r="D107" s="7" t="s">
        <v>3694</v>
      </c>
      <c r="E107" s="7">
        <v>0.14000000000000001</v>
      </c>
      <c r="F107" s="5">
        <v>234.79</v>
      </c>
      <c r="G107" s="5"/>
      <c r="H107" s="5">
        <v>33</v>
      </c>
      <c r="I107" s="5" t="s">
        <v>3738</v>
      </c>
      <c r="J107" s="5">
        <v>443</v>
      </c>
      <c r="K107" s="5"/>
      <c r="L107" s="8" t="s">
        <v>6</v>
      </c>
      <c r="M107" s="8" t="s">
        <v>7</v>
      </c>
    </row>
    <row r="108" spans="1:13" x14ac:dyDescent="0.25">
      <c r="A108" s="9"/>
      <c r="B108" s="10"/>
      <c r="C108" s="10"/>
      <c r="D108" s="11"/>
      <c r="E108" s="12">
        <v>0.95</v>
      </c>
      <c r="F108" s="9"/>
      <c r="G108" s="9"/>
      <c r="H108" s="9">
        <v>17</v>
      </c>
      <c r="I108" s="9"/>
      <c r="J108" s="9">
        <v>334</v>
      </c>
      <c r="K108" s="9"/>
      <c r="L108" s="13"/>
      <c r="M108" s="13"/>
    </row>
    <row r="109" spans="1:13" x14ac:dyDescent="0.25">
      <c r="A109" s="9"/>
      <c r="B109" s="10"/>
      <c r="C109" s="10"/>
      <c r="D109" s="11"/>
      <c r="E109" s="12">
        <v>0.65</v>
      </c>
      <c r="F109" s="9"/>
      <c r="G109" s="9"/>
      <c r="H109" s="9">
        <v>12</v>
      </c>
      <c r="I109" s="9"/>
      <c r="J109" s="9">
        <v>229</v>
      </c>
      <c r="K109" s="9"/>
      <c r="L109" s="13"/>
      <c r="M109" s="13"/>
    </row>
    <row r="110" spans="1:13" x14ac:dyDescent="0.25">
      <c r="A110" s="9"/>
      <c r="B110" s="10"/>
      <c r="C110" s="10"/>
      <c r="D110" s="11"/>
      <c r="E110" s="11"/>
      <c r="F110" s="9"/>
      <c r="G110" s="9"/>
      <c r="H110" s="9">
        <v>62</v>
      </c>
      <c r="I110" s="9"/>
      <c r="J110" s="9">
        <v>1006</v>
      </c>
      <c r="K110" s="9"/>
      <c r="L110" s="13"/>
      <c r="M110" s="13"/>
    </row>
    <row r="111" spans="1:13" ht="52.8" x14ac:dyDescent="0.25">
      <c r="A111" s="5">
        <v>42</v>
      </c>
      <c r="B111" s="6" t="s">
        <v>3714</v>
      </c>
      <c r="C111" s="6" t="s">
        <v>3715</v>
      </c>
      <c r="D111" s="7" t="s">
        <v>3716</v>
      </c>
      <c r="E111" s="7">
        <v>1.4E-2</v>
      </c>
      <c r="F111" s="5">
        <v>33416.46</v>
      </c>
      <c r="G111" s="5"/>
      <c r="H111" s="5">
        <v>468</v>
      </c>
      <c r="I111" s="5" t="s">
        <v>3739</v>
      </c>
      <c r="J111" s="5">
        <v>2433</v>
      </c>
      <c r="K111" s="5"/>
      <c r="L111" s="8" t="s">
        <v>6</v>
      </c>
      <c r="M111" s="8" t="s">
        <v>7</v>
      </c>
    </row>
    <row r="112" spans="1:13" x14ac:dyDescent="0.25">
      <c r="A112" s="9"/>
      <c r="B112" s="10"/>
      <c r="C112" s="10"/>
      <c r="D112" s="11"/>
      <c r="E112" s="12">
        <v>1</v>
      </c>
      <c r="F112" s="9"/>
      <c r="G112" s="9"/>
      <c r="H112" s="9">
        <v>15</v>
      </c>
      <c r="I112" s="9"/>
      <c r="J112" s="9">
        <v>276</v>
      </c>
      <c r="K112" s="9"/>
      <c r="L112" s="13"/>
      <c r="M112" s="13"/>
    </row>
    <row r="113" spans="1:13" x14ac:dyDescent="0.25">
      <c r="A113" s="9"/>
      <c r="B113" s="10"/>
      <c r="C113" s="10"/>
      <c r="D113" s="11"/>
      <c r="E113" s="12">
        <v>0.65</v>
      </c>
      <c r="F113" s="9"/>
      <c r="G113" s="9"/>
      <c r="H113" s="9">
        <v>10</v>
      </c>
      <c r="I113" s="9"/>
      <c r="J113" s="9">
        <v>179</v>
      </c>
      <c r="K113" s="9"/>
      <c r="L113" s="13"/>
      <c r="M113" s="13"/>
    </row>
    <row r="114" spans="1:13" x14ac:dyDescent="0.25">
      <c r="A114" s="9"/>
      <c r="B114" s="10"/>
      <c r="C114" s="10"/>
      <c r="D114" s="11"/>
      <c r="E114" s="11"/>
      <c r="F114" s="9"/>
      <c r="G114" s="9"/>
      <c r="H114" s="9">
        <v>493</v>
      </c>
      <c r="I114" s="9"/>
      <c r="J114" s="9">
        <v>2888</v>
      </c>
      <c r="K114" s="9"/>
      <c r="L114" s="13"/>
      <c r="M114" s="13"/>
    </row>
    <row r="115" spans="1:13" ht="52.8" x14ac:dyDescent="0.25">
      <c r="A115" s="5">
        <v>43</v>
      </c>
      <c r="B115" s="6" t="s">
        <v>4899</v>
      </c>
      <c r="C115" s="6" t="s">
        <v>4900</v>
      </c>
      <c r="D115" s="7" t="s">
        <v>4901</v>
      </c>
      <c r="E115" s="7">
        <v>1</v>
      </c>
      <c r="F115" s="5">
        <v>18.68</v>
      </c>
      <c r="G115" s="5"/>
      <c r="H115" s="5">
        <v>19</v>
      </c>
      <c r="I115" s="5" t="s">
        <v>4928</v>
      </c>
      <c r="J115" s="5">
        <v>137</v>
      </c>
      <c r="K115" s="5"/>
      <c r="L115" s="8" t="s">
        <v>6</v>
      </c>
      <c r="M115" s="8" t="s">
        <v>7</v>
      </c>
    </row>
    <row r="116" spans="1:13" x14ac:dyDescent="0.25">
      <c r="A116" s="9"/>
      <c r="B116" s="10"/>
      <c r="C116" s="10"/>
      <c r="D116" s="11"/>
      <c r="E116" s="12">
        <v>0.95</v>
      </c>
      <c r="F116" s="9"/>
      <c r="G116" s="9"/>
      <c r="H116" s="9">
        <v>3</v>
      </c>
      <c r="I116" s="9"/>
      <c r="J116" s="9">
        <v>61</v>
      </c>
      <c r="K116" s="9"/>
      <c r="L116" s="13"/>
      <c r="M116" s="13"/>
    </row>
    <row r="117" spans="1:13" x14ac:dyDescent="0.25">
      <c r="A117" s="9"/>
      <c r="B117" s="10"/>
      <c r="C117" s="10"/>
      <c r="D117" s="11"/>
      <c r="E117" s="12">
        <v>0.65</v>
      </c>
      <c r="F117" s="9"/>
      <c r="G117" s="9"/>
      <c r="H117" s="9">
        <v>2</v>
      </c>
      <c r="I117" s="9"/>
      <c r="J117" s="9">
        <v>42</v>
      </c>
      <c r="K117" s="9"/>
      <c r="L117" s="13"/>
      <c r="M117" s="13"/>
    </row>
    <row r="118" spans="1:13" x14ac:dyDescent="0.25">
      <c r="A118" s="9"/>
      <c r="B118" s="10"/>
      <c r="C118" s="10"/>
      <c r="D118" s="11"/>
      <c r="E118" s="11"/>
      <c r="F118" s="9"/>
      <c r="G118" s="9"/>
      <c r="H118" s="9">
        <v>24</v>
      </c>
      <c r="I118" s="9"/>
      <c r="J118" s="9">
        <v>240</v>
      </c>
      <c r="K118" s="9"/>
      <c r="L118" s="13"/>
      <c r="M118" s="13"/>
    </row>
    <row r="119" spans="1:13" ht="39.6" x14ac:dyDescent="0.25">
      <c r="A119" s="5">
        <v>44</v>
      </c>
      <c r="B119" s="6" t="s">
        <v>1550</v>
      </c>
      <c r="C119" s="6" t="s">
        <v>4902</v>
      </c>
      <c r="D119" s="7" t="s">
        <v>260</v>
      </c>
      <c r="E119" s="7">
        <v>255</v>
      </c>
      <c r="F119" s="5">
        <v>24.82</v>
      </c>
      <c r="G119" s="5"/>
      <c r="H119" s="5">
        <v>6329</v>
      </c>
      <c r="I119" s="5" t="s">
        <v>663</v>
      </c>
      <c r="J119" s="5">
        <v>41772</v>
      </c>
      <c r="K119" s="5"/>
      <c r="L119" s="8" t="s">
        <v>6</v>
      </c>
      <c r="M119" s="8" t="s">
        <v>38</v>
      </c>
    </row>
    <row r="120" spans="1:13" ht="52.8" x14ac:dyDescent="0.25">
      <c r="A120" s="5">
        <v>45</v>
      </c>
      <c r="B120" s="6" t="s">
        <v>4903</v>
      </c>
      <c r="C120" s="6" t="s">
        <v>4904</v>
      </c>
      <c r="D120" s="7" t="s">
        <v>408</v>
      </c>
      <c r="E120" s="7">
        <v>0.72</v>
      </c>
      <c r="F120" s="5">
        <v>125.44</v>
      </c>
      <c r="G120" s="5"/>
      <c r="H120" s="5">
        <v>90</v>
      </c>
      <c r="I120" s="5" t="s">
        <v>4929</v>
      </c>
      <c r="J120" s="5">
        <v>1696</v>
      </c>
      <c r="K120" s="5"/>
      <c r="L120" s="8" t="s">
        <v>6</v>
      </c>
      <c r="M120" s="8" t="s">
        <v>7</v>
      </c>
    </row>
    <row r="121" spans="1:13" x14ac:dyDescent="0.25">
      <c r="A121" s="9"/>
      <c r="B121" s="10"/>
      <c r="C121" s="10"/>
      <c r="D121" s="11"/>
      <c r="E121" s="12">
        <v>0.95</v>
      </c>
      <c r="F121" s="9"/>
      <c r="G121" s="9"/>
      <c r="H121" s="9">
        <v>85</v>
      </c>
      <c r="I121" s="9"/>
      <c r="J121" s="9">
        <v>1580</v>
      </c>
      <c r="K121" s="9"/>
      <c r="L121" s="13"/>
      <c r="M121" s="13"/>
    </row>
    <row r="122" spans="1:13" x14ac:dyDescent="0.25">
      <c r="A122" s="9"/>
      <c r="B122" s="10"/>
      <c r="C122" s="10"/>
      <c r="D122" s="11"/>
      <c r="E122" s="12">
        <v>0.65</v>
      </c>
      <c r="F122" s="9"/>
      <c r="G122" s="9"/>
      <c r="H122" s="9">
        <v>58</v>
      </c>
      <c r="I122" s="9"/>
      <c r="J122" s="9">
        <v>1081</v>
      </c>
      <c r="K122" s="9"/>
      <c r="L122" s="13"/>
      <c r="M122" s="13"/>
    </row>
    <row r="123" spans="1:13" x14ac:dyDescent="0.25">
      <c r="A123" s="9"/>
      <c r="B123" s="10"/>
      <c r="C123" s="10"/>
      <c r="D123" s="11"/>
      <c r="E123" s="11"/>
      <c r="F123" s="9"/>
      <c r="G123" s="9"/>
      <c r="H123" s="9">
        <v>233</v>
      </c>
      <c r="I123" s="9"/>
      <c r="J123" s="9">
        <v>4357</v>
      </c>
      <c r="K123" s="9"/>
      <c r="L123" s="13"/>
      <c r="M123" s="13"/>
    </row>
    <row r="124" spans="1:13" ht="105.6" x14ac:dyDescent="0.25">
      <c r="A124" s="5">
        <v>46</v>
      </c>
      <c r="B124" s="6" t="s">
        <v>4905</v>
      </c>
      <c r="C124" s="6" t="s">
        <v>4906</v>
      </c>
      <c r="D124" s="7" t="s">
        <v>1191</v>
      </c>
      <c r="E124" s="7">
        <v>18</v>
      </c>
      <c r="F124" s="5">
        <v>14.07</v>
      </c>
      <c r="G124" s="5"/>
      <c r="H124" s="5">
        <v>253</v>
      </c>
      <c r="I124" s="5" t="s">
        <v>4930</v>
      </c>
      <c r="J124" s="5">
        <v>4005</v>
      </c>
      <c r="K124" s="5"/>
      <c r="L124" s="8" t="s">
        <v>6</v>
      </c>
      <c r="M124" s="8" t="s">
        <v>7</v>
      </c>
    </row>
    <row r="125" spans="1:13" x14ac:dyDescent="0.25">
      <c r="A125" s="9"/>
      <c r="B125" s="10"/>
      <c r="C125" s="10"/>
      <c r="D125" s="11"/>
      <c r="E125" s="12">
        <v>0.95</v>
      </c>
      <c r="F125" s="9"/>
      <c r="G125" s="9"/>
      <c r="H125" s="9">
        <v>169</v>
      </c>
      <c r="I125" s="9"/>
      <c r="J125" s="9">
        <v>3176</v>
      </c>
      <c r="K125" s="9"/>
      <c r="L125" s="13"/>
      <c r="M125" s="13"/>
    </row>
    <row r="126" spans="1:13" x14ac:dyDescent="0.25">
      <c r="A126" s="9"/>
      <c r="B126" s="10"/>
      <c r="C126" s="10"/>
      <c r="D126" s="11"/>
      <c r="E126" s="12">
        <v>0.65</v>
      </c>
      <c r="F126" s="9"/>
      <c r="G126" s="9"/>
      <c r="H126" s="9">
        <v>116</v>
      </c>
      <c r="I126" s="9"/>
      <c r="J126" s="9">
        <v>2173</v>
      </c>
      <c r="K126" s="9"/>
      <c r="L126" s="13"/>
      <c r="M126" s="13"/>
    </row>
    <row r="127" spans="1:13" x14ac:dyDescent="0.25">
      <c r="A127" s="9"/>
      <c r="B127" s="10"/>
      <c r="C127" s="10"/>
      <c r="D127" s="11"/>
      <c r="E127" s="11"/>
      <c r="F127" s="9"/>
      <c r="G127" s="9"/>
      <c r="H127" s="9">
        <v>538</v>
      </c>
      <c r="I127" s="9"/>
      <c r="J127" s="9">
        <v>9354</v>
      </c>
      <c r="K127" s="9"/>
      <c r="L127" s="13"/>
      <c r="M127" s="13"/>
    </row>
    <row r="128" spans="1:13" ht="39.6" x14ac:dyDescent="0.25">
      <c r="A128" s="5">
        <v>47</v>
      </c>
      <c r="B128" s="6" t="s">
        <v>3726</v>
      </c>
      <c r="C128" s="6" t="s">
        <v>4907</v>
      </c>
      <c r="D128" s="7" t="s">
        <v>81</v>
      </c>
      <c r="E128" s="7">
        <v>18</v>
      </c>
      <c r="F128" s="5">
        <v>28.66</v>
      </c>
      <c r="G128" s="5"/>
      <c r="H128" s="5">
        <v>516</v>
      </c>
      <c r="I128" s="5" t="s">
        <v>663</v>
      </c>
      <c r="J128" s="5">
        <v>3405</v>
      </c>
      <c r="K128" s="5"/>
      <c r="L128" s="8" t="s">
        <v>6</v>
      </c>
      <c r="M128" s="8" t="s">
        <v>38</v>
      </c>
    </row>
    <row r="129" spans="1:13" ht="52.8" x14ac:dyDescent="0.25">
      <c r="A129" s="5">
        <v>48</v>
      </c>
      <c r="B129" s="6" t="s">
        <v>4908</v>
      </c>
      <c r="C129" s="6" t="s">
        <v>4909</v>
      </c>
      <c r="D129" s="7" t="s">
        <v>81</v>
      </c>
      <c r="E129" s="7">
        <v>72</v>
      </c>
      <c r="F129" s="5">
        <v>5.29</v>
      </c>
      <c r="G129" s="5"/>
      <c r="H129" s="5">
        <v>381</v>
      </c>
      <c r="I129" s="5" t="s">
        <v>3743</v>
      </c>
      <c r="J129" s="5">
        <v>453</v>
      </c>
      <c r="K129" s="5"/>
      <c r="L129" s="8" t="s">
        <v>6</v>
      </c>
      <c r="M129" s="8" t="s">
        <v>38</v>
      </c>
    </row>
    <row r="130" spans="1:13" x14ac:dyDescent="0.25">
      <c r="A130" s="1"/>
      <c r="B130" s="2"/>
      <c r="C130" s="2"/>
      <c r="D130" s="3"/>
      <c r="E130" s="3"/>
      <c r="F130" s="1"/>
      <c r="G130" s="1"/>
      <c r="H130" s="1"/>
      <c r="I130" s="1"/>
      <c r="J130" s="1"/>
      <c r="K130" s="1"/>
    </row>
    <row r="131" spans="1:13" x14ac:dyDescent="0.25">
      <c r="A131" s="1"/>
      <c r="B131" s="2"/>
      <c r="C131" s="2"/>
      <c r="D131" s="3"/>
      <c r="E131" s="3"/>
      <c r="F131" s="1"/>
      <c r="G131" s="1"/>
      <c r="H131" s="1"/>
      <c r="I131" s="1"/>
      <c r="J131" s="1"/>
      <c r="K131" s="1"/>
    </row>
  </sheetData>
  <mergeCells count="1">
    <mergeCell ref="A2:M2"/>
  </mergeCells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69"/>
  <dimension ref="A1:O129"/>
  <sheetViews>
    <sheetView showGridLines="0" workbookViewId="0">
      <selection activeCell="O1" sqref="O1"/>
    </sheetView>
  </sheetViews>
  <sheetFormatPr defaultRowHeight="13.2" x14ac:dyDescent="0.25"/>
  <sheetData>
    <row r="1" spans="1:15" x14ac:dyDescent="0.25">
      <c r="A1" s="22">
        <v>1</v>
      </c>
      <c r="B1" s="22">
        <v>2</v>
      </c>
      <c r="C1" s="22">
        <v>3</v>
      </c>
      <c r="D1" s="22">
        <v>4</v>
      </c>
      <c r="E1" s="22" t="s">
        <v>1</v>
      </c>
      <c r="F1" s="22">
        <v>6</v>
      </c>
      <c r="G1" s="22">
        <v>7</v>
      </c>
      <c r="H1" s="22">
        <v>8</v>
      </c>
      <c r="I1" s="22">
        <v>9</v>
      </c>
      <c r="J1" s="22">
        <v>10</v>
      </c>
      <c r="K1" s="22"/>
      <c r="L1" s="22"/>
      <c r="M1" s="22">
        <v>11</v>
      </c>
      <c r="N1" s="22"/>
      <c r="O1" s="22"/>
    </row>
    <row r="2" spans="1:15" ht="21" customHeight="1" x14ac:dyDescent="0.25">
      <c r="A2" s="110" t="s">
        <v>4825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</row>
    <row r="3" spans="1:15" ht="118.8" x14ac:dyDescent="0.25">
      <c r="A3" s="8">
        <v>1</v>
      </c>
      <c r="B3" s="23" t="s">
        <v>4826</v>
      </c>
      <c r="C3" s="8" t="s">
        <v>4827</v>
      </c>
      <c r="D3" s="8" t="s">
        <v>4828</v>
      </c>
      <c r="E3" s="8">
        <v>0.89564999999999995</v>
      </c>
      <c r="F3" s="8">
        <v>282.72000000000003</v>
      </c>
      <c r="G3" s="8"/>
      <c r="H3" s="8">
        <v>226</v>
      </c>
      <c r="I3" s="8" t="s">
        <v>4931</v>
      </c>
      <c r="J3" s="8">
        <v>2092</v>
      </c>
      <c r="K3" s="8" t="s">
        <v>6</v>
      </c>
      <c r="L3" s="8" t="s">
        <v>7</v>
      </c>
      <c r="M3" s="23" t="s">
        <v>4829</v>
      </c>
      <c r="N3" s="8">
        <v>817</v>
      </c>
      <c r="O3" s="8">
        <v>153</v>
      </c>
    </row>
    <row r="4" spans="1:15" x14ac:dyDescent="0.25">
      <c r="A4" s="13"/>
      <c r="B4" s="13"/>
      <c r="C4" s="13"/>
      <c r="D4" s="13"/>
      <c r="E4" s="13"/>
      <c r="F4" s="13"/>
      <c r="G4" s="13"/>
      <c r="H4" s="13">
        <v>49</v>
      </c>
      <c r="I4" s="24">
        <v>0.95</v>
      </c>
      <c r="J4" s="13">
        <v>922</v>
      </c>
      <c r="K4" s="13"/>
      <c r="L4" s="13"/>
      <c r="M4" s="13"/>
      <c r="N4" s="13"/>
      <c r="O4" s="13"/>
    </row>
    <row r="5" spans="1:15" x14ac:dyDescent="0.25">
      <c r="A5" s="13"/>
      <c r="B5" s="13"/>
      <c r="C5" s="13"/>
      <c r="D5" s="13"/>
      <c r="E5" s="13"/>
      <c r="F5" s="13"/>
      <c r="G5" s="13"/>
      <c r="H5" s="13">
        <v>34</v>
      </c>
      <c r="I5" s="24">
        <v>0.65</v>
      </c>
      <c r="J5" s="13">
        <v>631</v>
      </c>
      <c r="K5" s="13"/>
      <c r="L5" s="13"/>
      <c r="M5" s="13"/>
      <c r="N5" s="13"/>
      <c r="O5" s="13"/>
    </row>
    <row r="6" spans="1:15" x14ac:dyDescent="0.25">
      <c r="A6" s="13"/>
      <c r="B6" s="13"/>
      <c r="C6" s="13"/>
      <c r="D6" s="13"/>
      <c r="E6" s="13"/>
      <c r="F6" s="13"/>
      <c r="G6" s="13"/>
      <c r="H6" s="13">
        <v>309</v>
      </c>
      <c r="I6" s="13"/>
      <c r="J6" s="13">
        <v>3645</v>
      </c>
      <c r="K6" s="13"/>
      <c r="L6" s="13"/>
      <c r="M6" s="13"/>
      <c r="N6" s="13"/>
      <c r="O6" s="13"/>
    </row>
    <row r="7" spans="1:15" ht="105.6" x14ac:dyDescent="0.25">
      <c r="A7" s="8">
        <v>2</v>
      </c>
      <c r="B7" s="23" t="s">
        <v>4830</v>
      </c>
      <c r="C7" s="8" t="s">
        <v>4831</v>
      </c>
      <c r="D7" s="8" t="s">
        <v>81</v>
      </c>
      <c r="E7" s="8">
        <v>100</v>
      </c>
      <c r="F7" s="8">
        <v>620.67999999999995</v>
      </c>
      <c r="G7" s="8"/>
      <c r="H7" s="8">
        <v>621</v>
      </c>
      <c r="I7" s="8" t="s">
        <v>4932</v>
      </c>
      <c r="J7" s="8">
        <v>2061</v>
      </c>
      <c r="K7" s="8" t="s">
        <v>6</v>
      </c>
      <c r="L7" s="8" t="s">
        <v>38</v>
      </c>
      <c r="M7" s="8"/>
      <c r="N7" s="8"/>
      <c r="O7" s="8"/>
    </row>
    <row r="8" spans="1:15" ht="118.8" x14ac:dyDescent="0.25">
      <c r="A8" s="8">
        <v>3</v>
      </c>
      <c r="B8" s="23" t="s">
        <v>4832</v>
      </c>
      <c r="C8" s="8" t="s">
        <v>4833</v>
      </c>
      <c r="D8" s="8" t="s">
        <v>1191</v>
      </c>
      <c r="E8" s="8">
        <v>19565</v>
      </c>
      <c r="F8" s="8">
        <v>9.32</v>
      </c>
      <c r="G8" s="8"/>
      <c r="H8" s="8">
        <v>9</v>
      </c>
      <c r="I8" s="8" t="s">
        <v>4933</v>
      </c>
      <c r="J8" s="8">
        <v>142</v>
      </c>
      <c r="K8" s="8" t="s">
        <v>6</v>
      </c>
      <c r="L8" s="8" t="s">
        <v>7</v>
      </c>
      <c r="M8" s="23" t="s">
        <v>4834</v>
      </c>
      <c r="N8" s="8">
        <v>122</v>
      </c>
      <c r="O8" s="8">
        <v>2</v>
      </c>
    </row>
    <row r="9" spans="1:15" x14ac:dyDescent="0.25">
      <c r="A9" s="13"/>
      <c r="B9" s="13"/>
      <c r="C9" s="13"/>
      <c r="D9" s="13"/>
      <c r="E9" s="13"/>
      <c r="F9" s="13"/>
      <c r="G9" s="13"/>
      <c r="H9" s="13">
        <v>6</v>
      </c>
      <c r="I9" s="24">
        <v>0.95</v>
      </c>
      <c r="J9" s="13">
        <v>118</v>
      </c>
      <c r="K9" s="13"/>
      <c r="L9" s="13"/>
      <c r="M9" s="13"/>
      <c r="N9" s="13"/>
      <c r="O9" s="13"/>
    </row>
    <row r="10" spans="1:15" x14ac:dyDescent="0.25">
      <c r="A10" s="13"/>
      <c r="B10" s="13"/>
      <c r="C10" s="13"/>
      <c r="D10" s="13"/>
      <c r="E10" s="13"/>
      <c r="F10" s="13"/>
      <c r="G10" s="13"/>
      <c r="H10" s="13">
        <v>4</v>
      </c>
      <c r="I10" s="24">
        <v>0.65</v>
      </c>
      <c r="J10" s="13">
        <v>81</v>
      </c>
      <c r="K10" s="13"/>
      <c r="L10" s="13"/>
      <c r="M10" s="13"/>
      <c r="N10" s="13"/>
      <c r="O10" s="13"/>
    </row>
    <row r="11" spans="1:15" x14ac:dyDescent="0.25">
      <c r="A11" s="13"/>
      <c r="B11" s="13"/>
      <c r="C11" s="13"/>
      <c r="D11" s="13"/>
      <c r="E11" s="13"/>
      <c r="F11" s="13"/>
      <c r="G11" s="13"/>
      <c r="H11" s="13">
        <v>19</v>
      </c>
      <c r="I11" s="13"/>
      <c r="J11" s="13">
        <v>341</v>
      </c>
      <c r="K11" s="13"/>
      <c r="L11" s="13"/>
      <c r="M11" s="13"/>
      <c r="N11" s="13"/>
      <c r="O11" s="13"/>
    </row>
    <row r="12" spans="1:15" ht="105.6" x14ac:dyDescent="0.25">
      <c r="A12" s="8">
        <v>4</v>
      </c>
      <c r="B12" s="23" t="s">
        <v>4835</v>
      </c>
      <c r="C12" s="8" t="s">
        <v>4836</v>
      </c>
      <c r="D12" s="8" t="s">
        <v>81</v>
      </c>
      <c r="E12" s="8">
        <v>100</v>
      </c>
      <c r="F12" s="8">
        <v>561.66</v>
      </c>
      <c r="G12" s="8"/>
      <c r="H12" s="8">
        <v>562</v>
      </c>
      <c r="I12" s="8" t="s">
        <v>4934</v>
      </c>
      <c r="J12" s="8">
        <v>4920</v>
      </c>
      <c r="K12" s="8" t="s">
        <v>6</v>
      </c>
      <c r="L12" s="8" t="s">
        <v>38</v>
      </c>
      <c r="M12" s="8"/>
      <c r="N12" s="8"/>
      <c r="O12" s="8"/>
    </row>
    <row r="13" spans="1:15" ht="118.8" x14ac:dyDescent="0.25">
      <c r="A13" s="8">
        <v>5</v>
      </c>
      <c r="B13" s="23" t="s">
        <v>1931</v>
      </c>
      <c r="C13" s="8" t="s">
        <v>4837</v>
      </c>
      <c r="D13" s="8" t="s">
        <v>1191</v>
      </c>
      <c r="E13" s="8">
        <v>18060</v>
      </c>
      <c r="F13" s="8">
        <v>5.93</v>
      </c>
      <c r="G13" s="8"/>
      <c r="H13" s="8">
        <v>6</v>
      </c>
      <c r="I13" s="8" t="s">
        <v>2558</v>
      </c>
      <c r="J13" s="8">
        <v>96</v>
      </c>
      <c r="K13" s="8" t="s">
        <v>6</v>
      </c>
      <c r="L13" s="8" t="s">
        <v>7</v>
      </c>
      <c r="M13" s="8">
        <v>0.52</v>
      </c>
      <c r="N13" s="8">
        <v>91</v>
      </c>
      <c r="O13" s="8"/>
    </row>
    <row r="14" spans="1:15" x14ac:dyDescent="0.25">
      <c r="A14" s="13"/>
      <c r="B14" s="13"/>
      <c r="C14" s="13"/>
      <c r="D14" s="13"/>
      <c r="E14" s="13"/>
      <c r="F14" s="13"/>
      <c r="G14" s="13"/>
      <c r="H14" s="13">
        <v>4</v>
      </c>
      <c r="I14" s="24">
        <v>0.8</v>
      </c>
      <c r="J14" s="13">
        <v>73</v>
      </c>
      <c r="K14" s="13"/>
      <c r="L14" s="13"/>
      <c r="M14" s="13"/>
      <c r="N14" s="13"/>
      <c r="O14" s="13"/>
    </row>
    <row r="15" spans="1:15" x14ac:dyDescent="0.25">
      <c r="A15" s="13"/>
      <c r="B15" s="13"/>
      <c r="C15" s="13"/>
      <c r="D15" s="13"/>
      <c r="E15" s="13"/>
      <c r="F15" s="13"/>
      <c r="G15" s="13"/>
      <c r="H15" s="13">
        <v>3</v>
      </c>
      <c r="I15" s="24">
        <v>0.6</v>
      </c>
      <c r="J15" s="13">
        <v>55</v>
      </c>
      <c r="K15" s="13"/>
      <c r="L15" s="13"/>
      <c r="M15" s="13"/>
      <c r="N15" s="13"/>
      <c r="O15" s="13"/>
    </row>
    <row r="16" spans="1:15" x14ac:dyDescent="0.25">
      <c r="A16" s="13"/>
      <c r="B16" s="13"/>
      <c r="C16" s="13"/>
      <c r="D16" s="13"/>
      <c r="E16" s="13"/>
      <c r="F16" s="13"/>
      <c r="G16" s="13"/>
      <c r="H16" s="13">
        <v>13</v>
      </c>
      <c r="I16" s="13"/>
      <c r="J16" s="13">
        <v>224</v>
      </c>
      <c r="K16" s="13"/>
      <c r="L16" s="13"/>
      <c r="M16" s="13"/>
      <c r="N16" s="13"/>
      <c r="O16" s="13"/>
    </row>
    <row r="17" spans="1:15" x14ac:dyDescent="0.25">
      <c r="A17" s="8">
        <v>6</v>
      </c>
      <c r="B17" s="8" t="s">
        <v>4838</v>
      </c>
      <c r="C17" s="8" t="s">
        <v>4839</v>
      </c>
      <c r="D17" s="8" t="s">
        <v>81</v>
      </c>
      <c r="E17" s="8">
        <v>100</v>
      </c>
      <c r="F17" s="8">
        <v>6676.88</v>
      </c>
      <c r="G17" s="8"/>
      <c r="H17" s="8">
        <v>6677</v>
      </c>
      <c r="I17" s="8" t="s">
        <v>829</v>
      </c>
      <c r="J17" s="8">
        <v>44067</v>
      </c>
      <c r="K17" s="8" t="s">
        <v>6</v>
      </c>
      <c r="L17" s="8" t="s">
        <v>38</v>
      </c>
      <c r="M17" s="8"/>
      <c r="N17" s="8"/>
      <c r="O17" s="8"/>
    </row>
    <row r="18" spans="1:15" ht="118.8" x14ac:dyDescent="0.25">
      <c r="A18" s="8">
        <v>7</v>
      </c>
      <c r="B18" s="23" t="s">
        <v>4840</v>
      </c>
      <c r="C18" s="8" t="s">
        <v>4841</v>
      </c>
      <c r="D18" s="8" t="s">
        <v>1191</v>
      </c>
      <c r="E18" s="8">
        <v>19565</v>
      </c>
      <c r="F18" s="8">
        <v>42.47</v>
      </c>
      <c r="G18" s="8"/>
      <c r="H18" s="8">
        <v>42</v>
      </c>
      <c r="I18" s="8" t="s">
        <v>4935</v>
      </c>
      <c r="J18" s="8">
        <v>590</v>
      </c>
      <c r="K18" s="8" t="s">
        <v>6</v>
      </c>
      <c r="L18" s="8" t="s">
        <v>7</v>
      </c>
      <c r="M18" s="8">
        <v>2.81</v>
      </c>
      <c r="N18" s="8">
        <v>525</v>
      </c>
      <c r="O18" s="8"/>
    </row>
    <row r="19" spans="1:15" x14ac:dyDescent="0.25">
      <c r="A19" s="13"/>
      <c r="B19" s="13"/>
      <c r="C19" s="13"/>
      <c r="D19" s="13"/>
      <c r="E19" s="13"/>
      <c r="F19" s="13"/>
      <c r="G19" s="13"/>
      <c r="H19" s="13">
        <v>27</v>
      </c>
      <c r="I19" s="24">
        <v>0.95</v>
      </c>
      <c r="J19" s="13">
        <v>499</v>
      </c>
      <c r="K19" s="13"/>
      <c r="L19" s="13"/>
      <c r="M19" s="13"/>
      <c r="N19" s="13"/>
      <c r="O19" s="13"/>
    </row>
    <row r="20" spans="1:15" x14ac:dyDescent="0.25">
      <c r="A20" s="13"/>
      <c r="B20" s="13"/>
      <c r="C20" s="13"/>
      <c r="D20" s="13"/>
      <c r="E20" s="13"/>
      <c r="F20" s="13"/>
      <c r="G20" s="13"/>
      <c r="H20" s="13">
        <v>18</v>
      </c>
      <c r="I20" s="24">
        <v>0.65</v>
      </c>
      <c r="J20" s="13">
        <v>341</v>
      </c>
      <c r="K20" s="13"/>
      <c r="L20" s="13"/>
      <c r="M20" s="13"/>
      <c r="N20" s="13"/>
      <c r="O20" s="13"/>
    </row>
    <row r="21" spans="1:15" x14ac:dyDescent="0.25">
      <c r="A21" s="13"/>
      <c r="B21" s="13"/>
      <c r="C21" s="13"/>
      <c r="D21" s="13"/>
      <c r="E21" s="13"/>
      <c r="F21" s="13"/>
      <c r="G21" s="13"/>
      <c r="H21" s="13">
        <v>87</v>
      </c>
      <c r="I21" s="13"/>
      <c r="J21" s="13">
        <v>1430</v>
      </c>
      <c r="K21" s="13"/>
      <c r="L21" s="13"/>
      <c r="M21" s="13"/>
      <c r="N21" s="13"/>
      <c r="O21" s="13"/>
    </row>
    <row r="22" spans="1:15" x14ac:dyDescent="0.25">
      <c r="A22" s="8">
        <v>8</v>
      </c>
      <c r="B22" s="8" t="s">
        <v>4842</v>
      </c>
      <c r="C22" s="8" t="s">
        <v>4843</v>
      </c>
      <c r="D22" s="8" t="s">
        <v>81</v>
      </c>
      <c r="E22" s="8">
        <v>100</v>
      </c>
      <c r="F22" s="8">
        <v>270.45</v>
      </c>
      <c r="G22" s="8"/>
      <c r="H22" s="8">
        <v>270</v>
      </c>
      <c r="I22" s="8" t="s">
        <v>829</v>
      </c>
      <c r="J22" s="8">
        <v>1785</v>
      </c>
      <c r="K22" s="8" t="s">
        <v>6</v>
      </c>
      <c r="L22" s="8" t="s">
        <v>38</v>
      </c>
      <c r="M22" s="8"/>
      <c r="N22" s="8"/>
      <c r="O22" s="8"/>
    </row>
    <row r="23" spans="1:15" ht="118.8" x14ac:dyDescent="0.25">
      <c r="A23" s="8">
        <v>9</v>
      </c>
      <c r="B23" s="23" t="s">
        <v>4844</v>
      </c>
      <c r="C23" s="8" t="s">
        <v>4845</v>
      </c>
      <c r="D23" s="8" t="s">
        <v>4846</v>
      </c>
      <c r="E23" s="8">
        <v>9.8105650000000003E-3</v>
      </c>
      <c r="F23" s="8">
        <v>66623.38</v>
      </c>
      <c r="G23" s="8"/>
      <c r="H23" s="8">
        <v>653</v>
      </c>
      <c r="I23" s="8" t="s">
        <v>4936</v>
      </c>
      <c r="J23" s="8">
        <v>4667</v>
      </c>
      <c r="K23" s="8" t="s">
        <v>6</v>
      </c>
      <c r="L23" s="8" t="s">
        <v>7</v>
      </c>
      <c r="M23" s="23" t="s">
        <v>4847</v>
      </c>
      <c r="N23" s="8">
        <v>642</v>
      </c>
      <c r="O23" s="8">
        <v>77</v>
      </c>
    </row>
    <row r="24" spans="1:15" x14ac:dyDescent="0.25">
      <c r="A24" s="13"/>
      <c r="B24" s="13"/>
      <c r="C24" s="13"/>
      <c r="D24" s="13"/>
      <c r="E24" s="13"/>
      <c r="F24" s="13"/>
      <c r="G24" s="13"/>
      <c r="H24" s="13">
        <v>40</v>
      </c>
      <c r="I24" s="24">
        <v>1.05</v>
      </c>
      <c r="J24" s="13">
        <v>755</v>
      </c>
      <c r="K24" s="13"/>
      <c r="L24" s="13"/>
      <c r="M24" s="13"/>
      <c r="N24" s="13"/>
      <c r="O24" s="13"/>
    </row>
    <row r="25" spans="1:15" x14ac:dyDescent="0.25">
      <c r="A25" s="13"/>
      <c r="B25" s="13"/>
      <c r="C25" s="13"/>
      <c r="D25" s="13"/>
      <c r="E25" s="13"/>
      <c r="F25" s="13"/>
      <c r="G25" s="13"/>
      <c r="H25" s="13">
        <v>25</v>
      </c>
      <c r="I25" s="24">
        <v>0.65</v>
      </c>
      <c r="J25" s="13">
        <v>467</v>
      </c>
      <c r="K25" s="13"/>
      <c r="L25" s="13"/>
      <c r="M25" s="13"/>
      <c r="N25" s="13"/>
      <c r="O25" s="13"/>
    </row>
    <row r="26" spans="1:15" x14ac:dyDescent="0.25">
      <c r="A26" s="13"/>
      <c r="B26" s="13"/>
      <c r="C26" s="13"/>
      <c r="D26" s="13"/>
      <c r="E26" s="13"/>
      <c r="F26" s="13"/>
      <c r="G26" s="13"/>
      <c r="H26" s="13">
        <v>718</v>
      </c>
      <c r="I26" s="13"/>
      <c r="J26" s="13">
        <v>5889</v>
      </c>
      <c r="K26" s="13"/>
      <c r="L26" s="13"/>
      <c r="M26" s="13"/>
      <c r="N26" s="13"/>
      <c r="O26" s="13"/>
    </row>
    <row r="27" spans="1:15" ht="118.8" x14ac:dyDescent="0.25">
      <c r="A27" s="8">
        <v>10</v>
      </c>
      <c r="B27" s="23" t="s">
        <v>31</v>
      </c>
      <c r="C27" s="8" t="s">
        <v>4848</v>
      </c>
      <c r="D27" s="8" t="s">
        <v>33</v>
      </c>
      <c r="E27" s="8">
        <v>6.3105650000000002E-4</v>
      </c>
      <c r="F27" s="8">
        <v>57993.120000000003</v>
      </c>
      <c r="G27" s="8"/>
      <c r="H27" s="8">
        <v>37</v>
      </c>
      <c r="I27" s="8" t="s">
        <v>756</v>
      </c>
      <c r="J27" s="8">
        <v>242</v>
      </c>
      <c r="K27" s="8" t="s">
        <v>6</v>
      </c>
      <c r="L27" s="8" t="s">
        <v>7</v>
      </c>
      <c r="M27" s="23" t="s">
        <v>4849</v>
      </c>
      <c r="N27" s="8">
        <v>16</v>
      </c>
      <c r="O27" s="8">
        <v>3</v>
      </c>
    </row>
    <row r="28" spans="1:15" x14ac:dyDescent="0.25">
      <c r="A28" s="13"/>
      <c r="B28" s="13"/>
      <c r="C28" s="13"/>
      <c r="D28" s="13"/>
      <c r="E28" s="13"/>
      <c r="F28" s="13"/>
      <c r="G28" s="13"/>
      <c r="H28" s="13">
        <v>1</v>
      </c>
      <c r="I28" s="24">
        <v>1.05</v>
      </c>
      <c r="J28" s="13">
        <v>20</v>
      </c>
      <c r="K28" s="13"/>
      <c r="L28" s="13"/>
      <c r="M28" s="13"/>
      <c r="N28" s="13"/>
      <c r="O28" s="13"/>
    </row>
    <row r="29" spans="1:15" x14ac:dyDescent="0.25">
      <c r="A29" s="13"/>
      <c r="B29" s="13"/>
      <c r="C29" s="13"/>
      <c r="D29" s="13"/>
      <c r="E29" s="13"/>
      <c r="F29" s="13"/>
      <c r="G29" s="13"/>
      <c r="H29" s="13">
        <v>1</v>
      </c>
      <c r="I29" s="24">
        <v>0.65</v>
      </c>
      <c r="J29" s="13">
        <v>12</v>
      </c>
      <c r="K29" s="13"/>
      <c r="L29" s="13"/>
      <c r="M29" s="13"/>
      <c r="N29" s="13"/>
      <c r="O29" s="13"/>
    </row>
    <row r="30" spans="1:15" x14ac:dyDescent="0.25">
      <c r="A30" s="13"/>
      <c r="B30" s="13"/>
      <c r="C30" s="13"/>
      <c r="D30" s="13"/>
      <c r="E30" s="13"/>
      <c r="F30" s="13"/>
      <c r="G30" s="13"/>
      <c r="H30" s="13">
        <v>39</v>
      </c>
      <c r="I30" s="13"/>
      <c r="J30" s="13">
        <v>274</v>
      </c>
      <c r="K30" s="13"/>
      <c r="L30" s="13"/>
      <c r="M30" s="13"/>
      <c r="N30" s="13"/>
      <c r="O30" s="13"/>
    </row>
    <row r="31" spans="1:15" ht="118.8" x14ac:dyDescent="0.25">
      <c r="A31" s="8">
        <v>11</v>
      </c>
      <c r="B31" s="23" t="s">
        <v>4850</v>
      </c>
      <c r="C31" s="8" t="s">
        <v>4851</v>
      </c>
      <c r="D31" s="8" t="s">
        <v>245</v>
      </c>
      <c r="E31" s="8">
        <v>0.28105649999999999</v>
      </c>
      <c r="F31" s="8">
        <v>8450.75</v>
      </c>
      <c r="G31" s="8"/>
      <c r="H31" s="8">
        <v>2366</v>
      </c>
      <c r="I31" s="8" t="s">
        <v>823</v>
      </c>
      <c r="J31" s="8">
        <v>13519</v>
      </c>
      <c r="K31" s="8" t="s">
        <v>6</v>
      </c>
      <c r="L31" s="8" t="s">
        <v>7</v>
      </c>
      <c r="M31" s="23" t="s">
        <v>4852</v>
      </c>
      <c r="N31" s="8">
        <v>972</v>
      </c>
      <c r="O31" s="8">
        <v>10</v>
      </c>
    </row>
    <row r="32" spans="1:15" x14ac:dyDescent="0.25">
      <c r="A32" s="13"/>
      <c r="B32" s="13"/>
      <c r="C32" s="13"/>
      <c r="D32" s="13"/>
      <c r="E32" s="13"/>
      <c r="F32" s="13"/>
      <c r="G32" s="13"/>
      <c r="H32" s="13">
        <v>56</v>
      </c>
      <c r="I32" s="24">
        <v>1.05</v>
      </c>
      <c r="J32" s="13">
        <v>1031</v>
      </c>
      <c r="K32" s="13"/>
      <c r="L32" s="13"/>
      <c r="M32" s="13"/>
      <c r="N32" s="13"/>
      <c r="O32" s="13"/>
    </row>
    <row r="33" spans="1:15" x14ac:dyDescent="0.25">
      <c r="A33" s="13"/>
      <c r="B33" s="13"/>
      <c r="C33" s="13"/>
      <c r="D33" s="13"/>
      <c r="E33" s="13"/>
      <c r="F33" s="13"/>
      <c r="G33" s="13"/>
      <c r="H33" s="13">
        <v>34</v>
      </c>
      <c r="I33" s="24">
        <v>0.65</v>
      </c>
      <c r="J33" s="13">
        <v>638</v>
      </c>
      <c r="K33" s="13"/>
      <c r="L33" s="13"/>
      <c r="M33" s="13"/>
      <c r="N33" s="13"/>
      <c r="O33" s="13"/>
    </row>
    <row r="34" spans="1:15" x14ac:dyDescent="0.25">
      <c r="A34" s="13"/>
      <c r="B34" s="13"/>
      <c r="C34" s="13"/>
      <c r="D34" s="13"/>
      <c r="E34" s="13"/>
      <c r="F34" s="13"/>
      <c r="G34" s="13"/>
      <c r="H34" s="13">
        <v>2456</v>
      </c>
      <c r="I34" s="13"/>
      <c r="J34" s="13">
        <v>15188</v>
      </c>
      <c r="K34" s="13"/>
      <c r="L34" s="13"/>
      <c r="M34" s="13"/>
      <c r="N34" s="13"/>
      <c r="O34" s="13"/>
    </row>
    <row r="35" spans="1:15" ht="105.6" x14ac:dyDescent="0.25">
      <c r="A35" s="8">
        <v>12</v>
      </c>
      <c r="B35" s="23" t="s">
        <v>4853</v>
      </c>
      <c r="C35" s="8" t="s">
        <v>4854</v>
      </c>
      <c r="D35" s="8" t="s">
        <v>46</v>
      </c>
      <c r="E35" s="8">
        <v>-0.28000000000000003</v>
      </c>
      <c r="F35" s="8">
        <v>8228</v>
      </c>
      <c r="G35" s="8"/>
      <c r="H35" s="8">
        <v>-2304</v>
      </c>
      <c r="I35" s="8" t="s">
        <v>4937</v>
      </c>
      <c r="J35" s="8">
        <v>-12464</v>
      </c>
      <c r="K35" s="8" t="s">
        <v>6</v>
      </c>
      <c r="L35" s="8" t="s">
        <v>38</v>
      </c>
      <c r="M35" s="8"/>
      <c r="N35" s="8"/>
      <c r="O35" s="8"/>
    </row>
    <row r="36" spans="1:15" x14ac:dyDescent="0.25">
      <c r="A36" s="8">
        <v>13</v>
      </c>
      <c r="B36" s="8" t="s">
        <v>4855</v>
      </c>
      <c r="C36" s="8" t="s">
        <v>4856</v>
      </c>
      <c r="D36" s="8" t="s">
        <v>81</v>
      </c>
      <c r="E36" s="8">
        <v>700</v>
      </c>
      <c r="F36" s="8">
        <v>588.55999999999995</v>
      </c>
      <c r="G36" s="8"/>
      <c r="H36" s="8">
        <v>4120</v>
      </c>
      <c r="I36" s="8" t="s">
        <v>829</v>
      </c>
      <c r="J36" s="8">
        <v>27191</v>
      </c>
      <c r="K36" s="8" t="s">
        <v>6</v>
      </c>
      <c r="L36" s="8" t="s">
        <v>38</v>
      </c>
      <c r="M36" s="8"/>
      <c r="N36" s="8"/>
      <c r="O36" s="8"/>
    </row>
    <row r="37" spans="1:15" ht="118.8" x14ac:dyDescent="0.25">
      <c r="A37" s="8">
        <v>14</v>
      </c>
      <c r="B37" s="23" t="s">
        <v>4857</v>
      </c>
      <c r="C37" s="8" t="s">
        <v>4858</v>
      </c>
      <c r="D37" s="8" t="s">
        <v>4859</v>
      </c>
      <c r="E37" s="8">
        <v>0.4551056</v>
      </c>
      <c r="F37" s="8">
        <v>11885.1</v>
      </c>
      <c r="G37" s="8"/>
      <c r="H37" s="8">
        <v>5408</v>
      </c>
      <c r="I37" s="8" t="s">
        <v>4938</v>
      </c>
      <c r="J37" s="8">
        <v>28109</v>
      </c>
      <c r="K37" s="8" t="s">
        <v>6</v>
      </c>
      <c r="L37" s="8" t="s">
        <v>7</v>
      </c>
      <c r="M37" s="23" t="s">
        <v>4860</v>
      </c>
      <c r="N37" s="8">
        <v>2272</v>
      </c>
      <c r="O37" s="8">
        <v>763</v>
      </c>
    </row>
    <row r="38" spans="1:15" x14ac:dyDescent="0.25">
      <c r="A38" s="13"/>
      <c r="B38" s="13"/>
      <c r="C38" s="13"/>
      <c r="D38" s="13"/>
      <c r="E38" s="13"/>
      <c r="F38" s="13"/>
      <c r="G38" s="13"/>
      <c r="H38" s="13">
        <v>170</v>
      </c>
      <c r="I38" s="24">
        <v>1.05</v>
      </c>
      <c r="J38" s="13">
        <v>3187</v>
      </c>
      <c r="K38" s="13"/>
      <c r="L38" s="13"/>
      <c r="M38" s="13"/>
      <c r="N38" s="13"/>
      <c r="O38" s="13"/>
    </row>
    <row r="39" spans="1:15" x14ac:dyDescent="0.25">
      <c r="A39" s="13"/>
      <c r="B39" s="13"/>
      <c r="C39" s="13"/>
      <c r="D39" s="13"/>
      <c r="E39" s="13"/>
      <c r="F39" s="13"/>
      <c r="G39" s="13"/>
      <c r="H39" s="13">
        <v>97</v>
      </c>
      <c r="I39" s="24">
        <v>0.6</v>
      </c>
      <c r="J39" s="13">
        <v>1821</v>
      </c>
      <c r="K39" s="13"/>
      <c r="L39" s="13"/>
      <c r="M39" s="13"/>
      <c r="N39" s="13"/>
      <c r="O39" s="13"/>
    </row>
    <row r="40" spans="1:15" x14ac:dyDescent="0.25">
      <c r="A40" s="13"/>
      <c r="B40" s="13"/>
      <c r="C40" s="13"/>
      <c r="D40" s="13"/>
      <c r="E40" s="13"/>
      <c r="F40" s="13"/>
      <c r="G40" s="13"/>
      <c r="H40" s="13">
        <v>5675</v>
      </c>
      <c r="I40" s="13"/>
      <c r="J40" s="13">
        <v>33117</v>
      </c>
      <c r="K40" s="13"/>
      <c r="L40" s="13"/>
      <c r="M40" s="13"/>
      <c r="N40" s="13"/>
      <c r="O40" s="13"/>
    </row>
    <row r="41" spans="1:15" ht="105.6" x14ac:dyDescent="0.25">
      <c r="A41" s="8">
        <v>15</v>
      </c>
      <c r="B41" s="23" t="s">
        <v>4861</v>
      </c>
      <c r="C41" s="8" t="s">
        <v>4862</v>
      </c>
      <c r="D41" s="8" t="s">
        <v>46</v>
      </c>
      <c r="E41" s="8">
        <v>-0.46865000000000001</v>
      </c>
      <c r="F41" s="8">
        <v>9744</v>
      </c>
      <c r="G41" s="8"/>
      <c r="H41" s="8">
        <v>-4567</v>
      </c>
      <c r="I41" s="8" t="s">
        <v>2548</v>
      </c>
      <c r="J41" s="8">
        <v>-21508</v>
      </c>
      <c r="K41" s="8" t="s">
        <v>6</v>
      </c>
      <c r="L41" s="8" t="s">
        <v>38</v>
      </c>
      <c r="M41" s="8"/>
      <c r="N41" s="8"/>
      <c r="O41" s="8"/>
    </row>
    <row r="42" spans="1:15" ht="105.6" x14ac:dyDescent="0.25">
      <c r="A42" s="8">
        <v>16</v>
      </c>
      <c r="B42" s="23" t="s">
        <v>4863</v>
      </c>
      <c r="C42" s="8" t="s">
        <v>4864</v>
      </c>
      <c r="D42" s="8" t="s">
        <v>46</v>
      </c>
      <c r="E42" s="8">
        <v>7.0000000000000001E-3</v>
      </c>
      <c r="F42" s="8">
        <v>12226</v>
      </c>
      <c r="G42" s="8"/>
      <c r="H42" s="8">
        <v>86</v>
      </c>
      <c r="I42" s="8" t="s">
        <v>4939</v>
      </c>
      <c r="J42" s="8">
        <v>492</v>
      </c>
      <c r="K42" s="8" t="s">
        <v>6</v>
      </c>
      <c r="L42" s="8" t="s">
        <v>38</v>
      </c>
      <c r="M42" s="8"/>
      <c r="N42" s="8"/>
      <c r="O42" s="8"/>
    </row>
    <row r="43" spans="1:15" ht="105.6" x14ac:dyDescent="0.25">
      <c r="A43" s="8">
        <v>17</v>
      </c>
      <c r="B43" s="23" t="s">
        <v>4865</v>
      </c>
      <c r="C43" s="8" t="s">
        <v>4866</v>
      </c>
      <c r="D43" s="8" t="s">
        <v>81</v>
      </c>
      <c r="E43" s="8">
        <v>700</v>
      </c>
      <c r="F43" s="8">
        <v>2924.05</v>
      </c>
      <c r="G43" s="8"/>
      <c r="H43" s="8">
        <v>20468</v>
      </c>
      <c r="I43" s="8" t="s">
        <v>4812</v>
      </c>
      <c r="J43" s="8">
        <v>114213</v>
      </c>
      <c r="K43" s="8" t="s">
        <v>6</v>
      </c>
      <c r="L43" s="8" t="s">
        <v>38</v>
      </c>
      <c r="M43" s="8"/>
      <c r="N43" s="8"/>
      <c r="O43" s="8"/>
    </row>
    <row r="44" spans="1:15" ht="118.8" x14ac:dyDescent="0.25">
      <c r="A44" s="8">
        <v>18</v>
      </c>
      <c r="B44" s="23" t="s">
        <v>4867</v>
      </c>
      <c r="C44" s="8" t="s">
        <v>4868</v>
      </c>
      <c r="D44" s="8" t="s">
        <v>4869</v>
      </c>
      <c r="E44" s="8">
        <v>1010560</v>
      </c>
      <c r="F44" s="8">
        <v>98.08</v>
      </c>
      <c r="G44" s="8"/>
      <c r="H44" s="8">
        <v>981</v>
      </c>
      <c r="I44" s="8" t="s">
        <v>4940</v>
      </c>
      <c r="J44" s="8">
        <v>9307</v>
      </c>
      <c r="K44" s="8" t="s">
        <v>6</v>
      </c>
      <c r="L44" s="8" t="s">
        <v>7</v>
      </c>
      <c r="M44" s="23" t="s">
        <v>4870</v>
      </c>
      <c r="N44" s="8">
        <v>3561</v>
      </c>
      <c r="O44" s="8">
        <v>1352</v>
      </c>
    </row>
    <row r="45" spans="1:15" x14ac:dyDescent="0.25">
      <c r="A45" s="13"/>
      <c r="B45" s="13"/>
      <c r="C45" s="13"/>
      <c r="D45" s="13"/>
      <c r="E45" s="13"/>
      <c r="F45" s="13"/>
      <c r="G45" s="13"/>
      <c r="H45" s="13">
        <v>275</v>
      </c>
      <c r="I45" s="24">
        <v>1.05</v>
      </c>
      <c r="J45" s="13">
        <v>5159</v>
      </c>
      <c r="K45" s="13"/>
      <c r="L45" s="13"/>
      <c r="M45" s="13"/>
      <c r="N45" s="13"/>
      <c r="O45" s="13"/>
    </row>
    <row r="46" spans="1:15" x14ac:dyDescent="0.25">
      <c r="A46" s="13"/>
      <c r="B46" s="13"/>
      <c r="C46" s="13"/>
      <c r="D46" s="13"/>
      <c r="E46" s="13"/>
      <c r="F46" s="13"/>
      <c r="G46" s="13"/>
      <c r="H46" s="13">
        <v>157</v>
      </c>
      <c r="I46" s="24">
        <v>0.6</v>
      </c>
      <c r="J46" s="13">
        <v>2948</v>
      </c>
      <c r="K46" s="13"/>
      <c r="L46" s="13"/>
      <c r="M46" s="13"/>
      <c r="N46" s="13"/>
      <c r="O46" s="13"/>
    </row>
    <row r="47" spans="1:15" x14ac:dyDescent="0.25">
      <c r="A47" s="13"/>
      <c r="B47" s="13"/>
      <c r="C47" s="13"/>
      <c r="D47" s="13"/>
      <c r="E47" s="13"/>
      <c r="F47" s="13"/>
      <c r="G47" s="13"/>
      <c r="H47" s="13">
        <v>1413</v>
      </c>
      <c r="I47" s="13"/>
      <c r="J47" s="13">
        <v>17414</v>
      </c>
      <c r="K47" s="13"/>
      <c r="L47" s="13"/>
      <c r="M47" s="13"/>
      <c r="N47" s="13"/>
      <c r="O47" s="13"/>
    </row>
    <row r="48" spans="1:15" ht="105.6" x14ac:dyDescent="0.25">
      <c r="A48" s="8">
        <v>19</v>
      </c>
      <c r="B48" s="23" t="s">
        <v>4871</v>
      </c>
      <c r="C48" s="8" t="s">
        <v>4872</v>
      </c>
      <c r="D48" s="8" t="s">
        <v>81</v>
      </c>
      <c r="E48" s="8">
        <v>400</v>
      </c>
      <c r="F48" s="8">
        <v>1490.53</v>
      </c>
      <c r="G48" s="8"/>
      <c r="H48" s="8">
        <v>5962</v>
      </c>
      <c r="I48" s="8" t="s">
        <v>799</v>
      </c>
      <c r="J48" s="8">
        <v>32017</v>
      </c>
      <c r="K48" s="8" t="s">
        <v>6</v>
      </c>
      <c r="L48" s="8" t="s">
        <v>38</v>
      </c>
      <c r="M48" s="8"/>
      <c r="N48" s="8"/>
      <c r="O48" s="8"/>
    </row>
    <row r="49" spans="1:15" ht="105.6" x14ac:dyDescent="0.25">
      <c r="A49" s="8">
        <v>20</v>
      </c>
      <c r="B49" s="23" t="s">
        <v>4873</v>
      </c>
      <c r="C49" s="8" t="s">
        <v>4874</v>
      </c>
      <c r="D49" s="8" t="s">
        <v>81</v>
      </c>
      <c r="E49" s="8">
        <v>300</v>
      </c>
      <c r="F49" s="8">
        <v>2768.43</v>
      </c>
      <c r="G49" s="8"/>
      <c r="H49" s="8">
        <v>8305</v>
      </c>
      <c r="I49" s="8" t="s">
        <v>4941</v>
      </c>
      <c r="J49" s="8">
        <v>45928</v>
      </c>
      <c r="K49" s="8" t="s">
        <v>6</v>
      </c>
      <c r="L49" s="8" t="s">
        <v>38</v>
      </c>
      <c r="M49" s="8"/>
      <c r="N49" s="8"/>
      <c r="O49" s="8"/>
    </row>
    <row r="50" spans="1:15" ht="105.6" x14ac:dyDescent="0.25">
      <c r="A50" s="8">
        <v>21</v>
      </c>
      <c r="B50" s="23" t="s">
        <v>4875</v>
      </c>
      <c r="C50" s="8" t="s">
        <v>4876</v>
      </c>
      <c r="D50" s="8" t="s">
        <v>81</v>
      </c>
      <c r="E50" s="8">
        <v>1000</v>
      </c>
      <c r="F50" s="8">
        <v>594.41</v>
      </c>
      <c r="G50" s="8"/>
      <c r="H50" s="8">
        <v>5944</v>
      </c>
      <c r="I50" s="8" t="s">
        <v>888</v>
      </c>
      <c r="J50" s="8">
        <v>33525</v>
      </c>
      <c r="K50" s="8" t="s">
        <v>6</v>
      </c>
      <c r="L50" s="8" t="s">
        <v>38</v>
      </c>
      <c r="M50" s="8"/>
      <c r="N50" s="8"/>
      <c r="O50" s="8"/>
    </row>
    <row r="51" spans="1:15" ht="105.6" x14ac:dyDescent="0.25">
      <c r="A51" s="8">
        <v>22</v>
      </c>
      <c r="B51" s="23" t="s">
        <v>4877</v>
      </c>
      <c r="C51" s="8" t="s">
        <v>4878</v>
      </c>
      <c r="D51" s="8" t="s">
        <v>1450</v>
      </c>
      <c r="E51" s="8">
        <v>100</v>
      </c>
      <c r="F51" s="8">
        <v>1475.2</v>
      </c>
      <c r="G51" s="8"/>
      <c r="H51" s="8">
        <v>1475</v>
      </c>
      <c r="I51" s="8" t="s">
        <v>4942</v>
      </c>
      <c r="J51" s="8">
        <v>2818</v>
      </c>
      <c r="K51" s="8" t="s">
        <v>6</v>
      </c>
      <c r="L51" s="8" t="s">
        <v>38</v>
      </c>
      <c r="M51" s="8"/>
      <c r="N51" s="8"/>
      <c r="O51" s="8"/>
    </row>
    <row r="52" spans="1:15" ht="118.8" x14ac:dyDescent="0.25">
      <c r="A52" s="8">
        <v>23</v>
      </c>
      <c r="B52" s="23" t="s">
        <v>4879</v>
      </c>
      <c r="C52" s="8" t="s">
        <v>4880</v>
      </c>
      <c r="D52" s="8" t="s">
        <v>1191</v>
      </c>
      <c r="E52" s="8">
        <v>109565</v>
      </c>
      <c r="F52" s="8">
        <v>38.36</v>
      </c>
      <c r="G52" s="8"/>
      <c r="H52" s="8">
        <v>384</v>
      </c>
      <c r="I52" s="8" t="s">
        <v>4943</v>
      </c>
      <c r="J52" s="8">
        <v>3686</v>
      </c>
      <c r="K52" s="8" t="s">
        <v>6</v>
      </c>
      <c r="L52" s="8" t="s">
        <v>7</v>
      </c>
      <c r="M52" s="23" t="s">
        <v>4881</v>
      </c>
      <c r="N52" s="8">
        <v>1658</v>
      </c>
      <c r="O52" s="8">
        <v>227</v>
      </c>
    </row>
    <row r="53" spans="1:15" x14ac:dyDescent="0.25">
      <c r="A53" s="13"/>
      <c r="B53" s="13"/>
      <c r="C53" s="13"/>
      <c r="D53" s="13"/>
      <c r="E53" s="13"/>
      <c r="F53" s="13"/>
      <c r="G53" s="13"/>
      <c r="H53" s="13">
        <v>95</v>
      </c>
      <c r="I53" s="24">
        <v>0.95</v>
      </c>
      <c r="J53" s="13">
        <v>1791</v>
      </c>
      <c r="K53" s="13"/>
      <c r="L53" s="13"/>
      <c r="M53" s="13"/>
      <c r="N53" s="13"/>
      <c r="O53" s="13"/>
    </row>
    <row r="54" spans="1:15" x14ac:dyDescent="0.25">
      <c r="A54" s="13"/>
      <c r="B54" s="13"/>
      <c r="C54" s="13"/>
      <c r="D54" s="13"/>
      <c r="E54" s="13"/>
      <c r="F54" s="13"/>
      <c r="G54" s="13"/>
      <c r="H54" s="13">
        <v>65</v>
      </c>
      <c r="I54" s="24">
        <v>0.65</v>
      </c>
      <c r="J54" s="13">
        <v>1225</v>
      </c>
      <c r="K54" s="13"/>
      <c r="L54" s="13"/>
      <c r="M54" s="13"/>
      <c r="N54" s="13"/>
      <c r="O54" s="13"/>
    </row>
    <row r="55" spans="1:15" x14ac:dyDescent="0.25">
      <c r="A55" s="13"/>
      <c r="B55" s="13"/>
      <c r="C55" s="13"/>
      <c r="D55" s="13"/>
      <c r="E55" s="13"/>
      <c r="F55" s="13"/>
      <c r="G55" s="13"/>
      <c r="H55" s="13">
        <v>544</v>
      </c>
      <c r="I55" s="13"/>
      <c r="J55" s="13">
        <v>6702</v>
      </c>
      <c r="K55" s="13"/>
      <c r="L55" s="13"/>
      <c r="M55" s="13"/>
      <c r="N55" s="13"/>
      <c r="O55" s="13"/>
    </row>
    <row r="56" spans="1:15" ht="105.6" x14ac:dyDescent="0.25">
      <c r="A56" s="8">
        <v>24</v>
      </c>
      <c r="B56" s="23" t="s">
        <v>4882</v>
      </c>
      <c r="C56" s="8" t="s">
        <v>4883</v>
      </c>
      <c r="D56" s="8" t="s">
        <v>81</v>
      </c>
      <c r="E56" s="8">
        <v>1000</v>
      </c>
      <c r="F56" s="8">
        <v>297.47000000000003</v>
      </c>
      <c r="G56" s="8"/>
      <c r="H56" s="8">
        <v>2975</v>
      </c>
      <c r="I56" s="8" t="s">
        <v>4944</v>
      </c>
      <c r="J56" s="8">
        <v>14636</v>
      </c>
      <c r="K56" s="8" t="s">
        <v>6</v>
      </c>
      <c r="L56" s="8" t="s">
        <v>38</v>
      </c>
      <c r="M56" s="8"/>
      <c r="N56" s="8"/>
      <c r="O56" s="8"/>
    </row>
    <row r="57" spans="1:15" ht="290.39999999999998" x14ac:dyDescent="0.25">
      <c r="A57" s="8">
        <v>25</v>
      </c>
      <c r="B57" s="23" t="s">
        <v>4884</v>
      </c>
      <c r="C57" s="23" t="s">
        <v>4885</v>
      </c>
      <c r="D57" s="8" t="s">
        <v>1191</v>
      </c>
      <c r="E57" s="8">
        <v>79565</v>
      </c>
      <c r="F57" s="8">
        <v>35.479999999999997</v>
      </c>
      <c r="G57" s="23" t="s">
        <v>4945</v>
      </c>
      <c r="H57" s="8">
        <v>227</v>
      </c>
      <c r="I57" s="8" t="s">
        <v>4946</v>
      </c>
      <c r="J57" s="8">
        <v>2378</v>
      </c>
      <c r="K57" s="8" t="s">
        <v>6</v>
      </c>
      <c r="L57" s="8" t="s">
        <v>7</v>
      </c>
      <c r="M57" s="8">
        <v>8.7360000000000007</v>
      </c>
      <c r="N57" s="8">
        <v>1459</v>
      </c>
      <c r="O57" s="8"/>
    </row>
    <row r="58" spans="1:15" x14ac:dyDescent="0.25">
      <c r="A58" s="13"/>
      <c r="B58" s="13"/>
      <c r="C58" s="13"/>
      <c r="D58" s="13"/>
      <c r="E58" s="13"/>
      <c r="F58" s="13"/>
      <c r="G58" s="13"/>
      <c r="H58" s="13">
        <v>74</v>
      </c>
      <c r="I58" s="24">
        <v>0.95</v>
      </c>
      <c r="J58" s="13">
        <v>1386</v>
      </c>
      <c r="K58" s="13"/>
      <c r="L58" s="13"/>
      <c r="M58" s="13"/>
      <c r="N58" s="13"/>
      <c r="O58" s="13"/>
    </row>
    <row r="59" spans="1:15" x14ac:dyDescent="0.25">
      <c r="A59" s="13"/>
      <c r="B59" s="13"/>
      <c r="C59" s="13"/>
      <c r="D59" s="13"/>
      <c r="E59" s="13"/>
      <c r="F59" s="13"/>
      <c r="G59" s="13"/>
      <c r="H59" s="13">
        <v>51</v>
      </c>
      <c r="I59" s="24">
        <v>0.65</v>
      </c>
      <c r="J59" s="13">
        <v>948</v>
      </c>
      <c r="K59" s="13"/>
      <c r="L59" s="13"/>
      <c r="M59" s="13"/>
      <c r="N59" s="13"/>
      <c r="O59" s="13"/>
    </row>
    <row r="60" spans="1:15" x14ac:dyDescent="0.25">
      <c r="A60" s="13"/>
      <c r="B60" s="13"/>
      <c r="C60" s="13"/>
      <c r="D60" s="13"/>
      <c r="E60" s="13"/>
      <c r="F60" s="13"/>
      <c r="G60" s="13"/>
      <c r="H60" s="13">
        <v>352</v>
      </c>
      <c r="I60" s="13"/>
      <c r="J60" s="13">
        <v>4712</v>
      </c>
      <c r="K60" s="13"/>
      <c r="L60" s="13"/>
      <c r="M60" s="13"/>
      <c r="N60" s="13"/>
      <c r="O60" s="13"/>
    </row>
    <row r="61" spans="1:15" ht="105.6" x14ac:dyDescent="0.25">
      <c r="A61" s="8">
        <v>26</v>
      </c>
      <c r="B61" s="23" t="s">
        <v>4886</v>
      </c>
      <c r="C61" s="8" t="s">
        <v>4887</v>
      </c>
      <c r="D61" s="8" t="s">
        <v>81</v>
      </c>
      <c r="E61" s="8">
        <v>700</v>
      </c>
      <c r="F61" s="8">
        <v>13.31</v>
      </c>
      <c r="G61" s="8"/>
      <c r="H61" s="8">
        <v>93</v>
      </c>
      <c r="I61" s="8" t="s">
        <v>2549</v>
      </c>
      <c r="J61" s="8">
        <v>320</v>
      </c>
      <c r="K61" s="8" t="s">
        <v>6</v>
      </c>
      <c r="L61" s="8" t="s">
        <v>38</v>
      </c>
      <c r="M61" s="8"/>
      <c r="N61" s="8"/>
      <c r="O61" s="8"/>
    </row>
    <row r="62" spans="1:15" ht="118.8" x14ac:dyDescent="0.25">
      <c r="A62" s="8">
        <v>27</v>
      </c>
      <c r="B62" s="23" t="s">
        <v>4888</v>
      </c>
      <c r="C62" s="8" t="s">
        <v>4889</v>
      </c>
      <c r="D62" s="8" t="s">
        <v>3694</v>
      </c>
      <c r="E62" s="8">
        <v>0.39565</v>
      </c>
      <c r="F62" s="8">
        <v>186.47</v>
      </c>
      <c r="G62" s="8"/>
      <c r="H62" s="8">
        <v>56</v>
      </c>
      <c r="I62" s="8" t="s">
        <v>4947</v>
      </c>
      <c r="J62" s="8">
        <v>700</v>
      </c>
      <c r="K62" s="8" t="s">
        <v>6</v>
      </c>
      <c r="L62" s="8" t="s">
        <v>7</v>
      </c>
      <c r="M62" s="23" t="s">
        <v>4890</v>
      </c>
      <c r="N62" s="8">
        <v>502</v>
      </c>
      <c r="O62" s="8">
        <v>14</v>
      </c>
    </row>
    <row r="63" spans="1:15" x14ac:dyDescent="0.25">
      <c r="A63" s="13"/>
      <c r="B63" s="13"/>
      <c r="C63" s="13"/>
      <c r="D63" s="13"/>
      <c r="E63" s="13"/>
      <c r="F63" s="13"/>
      <c r="G63" s="13"/>
      <c r="H63" s="13">
        <v>27</v>
      </c>
      <c r="I63" s="24">
        <v>0.95</v>
      </c>
      <c r="J63" s="13">
        <v>490</v>
      </c>
      <c r="K63" s="13"/>
      <c r="L63" s="13"/>
      <c r="M63" s="13"/>
      <c r="N63" s="13"/>
      <c r="O63" s="13"/>
    </row>
    <row r="64" spans="1:15" x14ac:dyDescent="0.25">
      <c r="A64" s="13"/>
      <c r="B64" s="13"/>
      <c r="C64" s="13"/>
      <c r="D64" s="13"/>
      <c r="E64" s="13"/>
      <c r="F64" s="13"/>
      <c r="G64" s="13"/>
      <c r="H64" s="13">
        <v>18</v>
      </c>
      <c r="I64" s="24">
        <v>0.65</v>
      </c>
      <c r="J64" s="13">
        <v>335</v>
      </c>
      <c r="K64" s="13"/>
      <c r="L64" s="13"/>
      <c r="M64" s="13"/>
      <c r="N64" s="13"/>
      <c r="O64" s="13"/>
    </row>
    <row r="65" spans="1:15" x14ac:dyDescent="0.25">
      <c r="A65" s="13"/>
      <c r="B65" s="13"/>
      <c r="C65" s="13"/>
      <c r="D65" s="13"/>
      <c r="E65" s="13"/>
      <c r="F65" s="13"/>
      <c r="G65" s="13"/>
      <c r="H65" s="13">
        <v>101</v>
      </c>
      <c r="I65" s="13"/>
      <c r="J65" s="13">
        <v>1525</v>
      </c>
      <c r="K65" s="13"/>
      <c r="L65" s="13"/>
      <c r="M65" s="13"/>
      <c r="N65" s="13"/>
      <c r="O65" s="13"/>
    </row>
    <row r="66" spans="1:15" ht="105.6" x14ac:dyDescent="0.25">
      <c r="A66" s="8">
        <v>28</v>
      </c>
      <c r="B66" s="23" t="s">
        <v>4891</v>
      </c>
      <c r="C66" s="8" t="s">
        <v>4892</v>
      </c>
      <c r="D66" s="8" t="s">
        <v>1531</v>
      </c>
      <c r="E66" s="8">
        <v>0.03</v>
      </c>
      <c r="F66" s="8">
        <v>3295.18</v>
      </c>
      <c r="G66" s="8"/>
      <c r="H66" s="8">
        <v>99</v>
      </c>
      <c r="I66" s="8" t="s">
        <v>4948</v>
      </c>
      <c r="J66" s="8">
        <v>789</v>
      </c>
      <c r="K66" s="8" t="s">
        <v>6</v>
      </c>
      <c r="L66" s="8" t="s">
        <v>38</v>
      </c>
      <c r="M66" s="8"/>
      <c r="N66" s="8"/>
      <c r="O66" s="8"/>
    </row>
    <row r="67" spans="1:15" ht="118.8" x14ac:dyDescent="0.25">
      <c r="A67" s="8">
        <v>29</v>
      </c>
      <c r="B67" s="23" t="s">
        <v>1572</v>
      </c>
      <c r="C67" s="8" t="s">
        <v>1573</v>
      </c>
      <c r="D67" s="8" t="s">
        <v>1450</v>
      </c>
      <c r="E67" s="8">
        <v>0.89564999999999995</v>
      </c>
      <c r="F67" s="8">
        <v>154.66999999999999</v>
      </c>
      <c r="G67" s="8"/>
      <c r="H67" s="8">
        <v>124</v>
      </c>
      <c r="I67" s="8" t="s">
        <v>1715</v>
      </c>
      <c r="J67" s="8">
        <v>1463</v>
      </c>
      <c r="K67" s="8" t="s">
        <v>6</v>
      </c>
      <c r="L67" s="8" t="s">
        <v>7</v>
      </c>
      <c r="M67" s="23" t="s">
        <v>4893</v>
      </c>
      <c r="N67" s="8">
        <v>1095</v>
      </c>
      <c r="O67" s="8">
        <v>25</v>
      </c>
    </row>
    <row r="68" spans="1:15" x14ac:dyDescent="0.25">
      <c r="A68" s="13"/>
      <c r="B68" s="13"/>
      <c r="C68" s="13"/>
      <c r="D68" s="13"/>
      <c r="E68" s="13"/>
      <c r="F68" s="13"/>
      <c r="G68" s="13"/>
      <c r="H68" s="13">
        <v>56</v>
      </c>
      <c r="I68" s="24">
        <v>0.95</v>
      </c>
      <c r="J68" s="13">
        <v>1064</v>
      </c>
      <c r="K68" s="13"/>
      <c r="L68" s="13"/>
      <c r="M68" s="13"/>
      <c r="N68" s="13"/>
      <c r="O68" s="13"/>
    </row>
    <row r="69" spans="1:15" x14ac:dyDescent="0.25">
      <c r="A69" s="13"/>
      <c r="B69" s="13"/>
      <c r="C69" s="13"/>
      <c r="D69" s="13"/>
      <c r="E69" s="13"/>
      <c r="F69" s="13"/>
      <c r="G69" s="13"/>
      <c r="H69" s="13">
        <v>38</v>
      </c>
      <c r="I69" s="24">
        <v>0.65</v>
      </c>
      <c r="J69" s="13">
        <v>728</v>
      </c>
      <c r="K69" s="13"/>
      <c r="L69" s="13"/>
      <c r="M69" s="13"/>
      <c r="N69" s="13"/>
      <c r="O69" s="13"/>
    </row>
    <row r="70" spans="1:15" x14ac:dyDescent="0.25">
      <c r="A70" s="13"/>
      <c r="B70" s="13"/>
      <c r="C70" s="13"/>
      <c r="D70" s="13"/>
      <c r="E70" s="13"/>
      <c r="F70" s="13"/>
      <c r="G70" s="13"/>
      <c r="H70" s="13">
        <v>218</v>
      </c>
      <c r="I70" s="13"/>
      <c r="J70" s="13">
        <v>3255</v>
      </c>
      <c r="K70" s="13"/>
      <c r="L70" s="13"/>
      <c r="M70" s="13"/>
      <c r="N70" s="13"/>
      <c r="O70" s="13"/>
    </row>
    <row r="71" spans="1:15" ht="118.8" x14ac:dyDescent="0.25">
      <c r="A71" s="8">
        <v>30</v>
      </c>
      <c r="B71" s="23" t="s">
        <v>3684</v>
      </c>
      <c r="C71" s="8" t="s">
        <v>3685</v>
      </c>
      <c r="D71" s="8" t="s">
        <v>5</v>
      </c>
      <c r="E71" s="8">
        <v>2.7955000000000001E-2</v>
      </c>
      <c r="F71" s="8">
        <v>4295.3599999999997</v>
      </c>
      <c r="G71" s="8"/>
      <c r="H71" s="8">
        <v>116</v>
      </c>
      <c r="I71" s="8" t="s">
        <v>749</v>
      </c>
      <c r="J71" s="8">
        <v>741</v>
      </c>
      <c r="K71" s="8" t="s">
        <v>6</v>
      </c>
      <c r="L71" s="8" t="s">
        <v>7</v>
      </c>
      <c r="M71" s="23" t="s">
        <v>4894</v>
      </c>
      <c r="N71" s="8"/>
      <c r="O71" s="8">
        <v>171</v>
      </c>
    </row>
    <row r="72" spans="1:15" x14ac:dyDescent="0.25">
      <c r="A72" s="13"/>
      <c r="B72" s="13"/>
      <c r="C72" s="13"/>
      <c r="D72" s="13"/>
      <c r="E72" s="13"/>
      <c r="F72" s="13"/>
      <c r="G72" s="13"/>
      <c r="H72" s="13">
        <v>9</v>
      </c>
      <c r="I72" s="24">
        <v>0.95</v>
      </c>
      <c r="J72" s="13">
        <v>162</v>
      </c>
      <c r="K72" s="13"/>
      <c r="L72" s="13"/>
      <c r="M72" s="13"/>
      <c r="N72" s="13"/>
      <c r="O72" s="13"/>
    </row>
    <row r="73" spans="1:15" x14ac:dyDescent="0.25">
      <c r="A73" s="13"/>
      <c r="B73" s="13"/>
      <c r="C73" s="13"/>
      <c r="D73" s="13"/>
      <c r="E73" s="13"/>
      <c r="F73" s="13"/>
      <c r="G73" s="13"/>
      <c r="H73" s="13">
        <v>5</v>
      </c>
      <c r="I73" s="24">
        <v>0.5</v>
      </c>
      <c r="J73" s="13">
        <v>86</v>
      </c>
      <c r="K73" s="13"/>
      <c r="L73" s="13"/>
      <c r="M73" s="13"/>
      <c r="N73" s="13"/>
      <c r="O73" s="13"/>
    </row>
    <row r="74" spans="1:15" x14ac:dyDescent="0.25">
      <c r="A74" s="13"/>
      <c r="B74" s="13"/>
      <c r="C74" s="13"/>
      <c r="D74" s="13"/>
      <c r="E74" s="13"/>
      <c r="F74" s="13"/>
      <c r="G74" s="13"/>
      <c r="H74" s="13">
        <v>130</v>
      </c>
      <c r="I74" s="13"/>
      <c r="J74" s="13">
        <v>989</v>
      </c>
      <c r="K74" s="13"/>
      <c r="L74" s="13"/>
      <c r="M74" s="13"/>
      <c r="N74" s="13"/>
      <c r="O74" s="13"/>
    </row>
    <row r="75" spans="1:15" ht="409.6" x14ac:dyDescent="0.25">
      <c r="A75" s="8">
        <v>31</v>
      </c>
      <c r="B75" s="23" t="s">
        <v>1558</v>
      </c>
      <c r="C75" s="23" t="s">
        <v>3687</v>
      </c>
      <c r="D75" s="8" t="s">
        <v>20</v>
      </c>
      <c r="E75" s="8">
        <v>3.8045000000000002E-2</v>
      </c>
      <c r="F75" s="8">
        <v>1122.6600000000001</v>
      </c>
      <c r="G75" s="23" t="s">
        <v>3744</v>
      </c>
      <c r="H75" s="8">
        <v>40</v>
      </c>
      <c r="I75" s="8" t="s">
        <v>753</v>
      </c>
      <c r="J75" s="8">
        <v>759</v>
      </c>
      <c r="K75" s="8" t="s">
        <v>6</v>
      </c>
      <c r="L75" s="8" t="s">
        <v>7</v>
      </c>
      <c r="M75" s="8">
        <v>5.5439999999999996</v>
      </c>
      <c r="N75" s="8">
        <v>759</v>
      </c>
      <c r="O75" s="8"/>
    </row>
    <row r="76" spans="1:15" x14ac:dyDescent="0.25">
      <c r="A76" s="13"/>
      <c r="B76" s="13"/>
      <c r="C76" s="13"/>
      <c r="D76" s="13"/>
      <c r="E76" s="13"/>
      <c r="F76" s="13"/>
      <c r="G76" s="13"/>
      <c r="H76" s="13">
        <v>32</v>
      </c>
      <c r="I76" s="24">
        <v>0.8</v>
      </c>
      <c r="J76" s="13">
        <v>607</v>
      </c>
      <c r="K76" s="13"/>
      <c r="L76" s="13"/>
      <c r="M76" s="13"/>
      <c r="N76" s="13"/>
      <c r="O76" s="13"/>
    </row>
    <row r="77" spans="1:15" x14ac:dyDescent="0.25">
      <c r="A77" s="13"/>
      <c r="B77" s="13"/>
      <c r="C77" s="13"/>
      <c r="D77" s="13"/>
      <c r="E77" s="13"/>
      <c r="F77" s="13"/>
      <c r="G77" s="13"/>
      <c r="H77" s="13">
        <v>18</v>
      </c>
      <c r="I77" s="24">
        <v>0.45</v>
      </c>
      <c r="J77" s="13">
        <v>342</v>
      </c>
      <c r="K77" s="13"/>
      <c r="L77" s="13"/>
      <c r="M77" s="13"/>
      <c r="N77" s="13"/>
      <c r="O77" s="13"/>
    </row>
    <row r="78" spans="1:15" x14ac:dyDescent="0.25">
      <c r="A78" s="13"/>
      <c r="B78" s="13"/>
      <c r="C78" s="13"/>
      <c r="D78" s="13"/>
      <c r="E78" s="13"/>
      <c r="F78" s="13"/>
      <c r="G78" s="13"/>
      <c r="H78" s="13">
        <v>90</v>
      </c>
      <c r="I78" s="13"/>
      <c r="J78" s="13">
        <v>1708</v>
      </c>
      <c r="K78" s="13"/>
      <c r="L78" s="13"/>
      <c r="M78" s="13"/>
      <c r="N78" s="13"/>
      <c r="O78" s="13"/>
    </row>
    <row r="79" spans="1:15" ht="118.8" x14ac:dyDescent="0.25">
      <c r="A79" s="8">
        <v>32</v>
      </c>
      <c r="B79" s="23" t="s">
        <v>3688</v>
      </c>
      <c r="C79" s="8" t="s">
        <v>3685</v>
      </c>
      <c r="D79" s="8" t="s">
        <v>5</v>
      </c>
      <c r="E79" s="8">
        <v>1.5955E-2</v>
      </c>
      <c r="F79" s="8">
        <v>4624.2299999999996</v>
      </c>
      <c r="G79" s="8"/>
      <c r="H79" s="8">
        <v>69</v>
      </c>
      <c r="I79" s="8" t="s">
        <v>749</v>
      </c>
      <c r="J79" s="8">
        <v>443</v>
      </c>
      <c r="K79" s="8" t="s">
        <v>6</v>
      </c>
      <c r="L79" s="8" t="s">
        <v>7</v>
      </c>
      <c r="M79" s="23" t="s">
        <v>4895</v>
      </c>
      <c r="N79" s="8"/>
      <c r="O79" s="8">
        <v>103</v>
      </c>
    </row>
    <row r="80" spans="1:15" x14ac:dyDescent="0.25">
      <c r="A80" s="13"/>
      <c r="B80" s="13"/>
      <c r="C80" s="13"/>
      <c r="D80" s="13"/>
      <c r="E80" s="13"/>
      <c r="F80" s="13"/>
      <c r="G80" s="13"/>
      <c r="H80" s="13">
        <v>5</v>
      </c>
      <c r="I80" s="24">
        <v>0.95</v>
      </c>
      <c r="J80" s="13">
        <v>98</v>
      </c>
      <c r="K80" s="13"/>
      <c r="L80" s="13"/>
      <c r="M80" s="13"/>
      <c r="N80" s="13"/>
      <c r="O80" s="13"/>
    </row>
    <row r="81" spans="1:15" x14ac:dyDescent="0.25">
      <c r="A81" s="13"/>
      <c r="B81" s="13"/>
      <c r="C81" s="13"/>
      <c r="D81" s="13"/>
      <c r="E81" s="13"/>
      <c r="F81" s="13"/>
      <c r="G81" s="13"/>
      <c r="H81" s="13">
        <v>3</v>
      </c>
      <c r="I81" s="24">
        <v>0.5</v>
      </c>
      <c r="J81" s="13">
        <v>52</v>
      </c>
      <c r="K81" s="13"/>
      <c r="L81" s="13"/>
      <c r="M81" s="13"/>
      <c r="N81" s="13"/>
      <c r="O81" s="13"/>
    </row>
    <row r="82" spans="1:15" x14ac:dyDescent="0.25">
      <c r="A82" s="13"/>
      <c r="B82" s="13"/>
      <c r="C82" s="13"/>
      <c r="D82" s="13"/>
      <c r="E82" s="13"/>
      <c r="F82" s="13"/>
      <c r="G82" s="13"/>
      <c r="H82" s="13">
        <v>77</v>
      </c>
      <c r="I82" s="13"/>
      <c r="J82" s="13">
        <v>593</v>
      </c>
      <c r="K82" s="13"/>
      <c r="L82" s="13"/>
      <c r="M82" s="13"/>
      <c r="N82" s="13"/>
      <c r="O82" s="13"/>
    </row>
    <row r="83" spans="1:15" ht="118.8" x14ac:dyDescent="0.25">
      <c r="A83" s="8">
        <v>33</v>
      </c>
      <c r="B83" s="23" t="s">
        <v>3690</v>
      </c>
      <c r="C83" s="8" t="s">
        <v>3691</v>
      </c>
      <c r="D83" s="8" t="s">
        <v>11</v>
      </c>
      <c r="E83" s="8">
        <v>2700</v>
      </c>
      <c r="F83" s="8">
        <v>10.61</v>
      </c>
      <c r="G83" s="8"/>
      <c r="H83" s="8">
        <v>286</v>
      </c>
      <c r="I83" s="8" t="s">
        <v>3745</v>
      </c>
      <c r="J83" s="8">
        <v>2464</v>
      </c>
      <c r="K83" s="8" t="s">
        <v>6</v>
      </c>
      <c r="L83" s="8" t="s">
        <v>7</v>
      </c>
      <c r="M83" s="8"/>
      <c r="N83" s="8"/>
      <c r="O83" s="8"/>
    </row>
    <row r="84" spans="1:15" x14ac:dyDescent="0.25">
      <c r="A84" s="13"/>
      <c r="B84" s="13"/>
      <c r="C84" s="13"/>
      <c r="D84" s="13"/>
      <c r="E84" s="13"/>
      <c r="F84" s="13"/>
      <c r="G84" s="13"/>
      <c r="H84" s="13">
        <v>286</v>
      </c>
      <c r="I84" s="13"/>
      <c r="J84" s="13">
        <v>2464</v>
      </c>
      <c r="K84" s="13"/>
      <c r="L84" s="13"/>
      <c r="M84" s="13"/>
      <c r="N84" s="13"/>
      <c r="O84" s="13"/>
    </row>
    <row r="85" spans="1:15" ht="118.8" x14ac:dyDescent="0.25">
      <c r="A85" s="8">
        <v>34</v>
      </c>
      <c r="B85" s="23" t="s">
        <v>3692</v>
      </c>
      <c r="C85" s="8" t="s">
        <v>3693</v>
      </c>
      <c r="D85" s="8" t="s">
        <v>3694</v>
      </c>
      <c r="E85" s="8">
        <v>2.59565</v>
      </c>
      <c r="F85" s="8">
        <v>406.46</v>
      </c>
      <c r="G85" s="8"/>
      <c r="H85" s="8">
        <v>1016</v>
      </c>
      <c r="I85" s="8" t="s">
        <v>3746</v>
      </c>
      <c r="J85" s="8">
        <v>9815</v>
      </c>
      <c r="K85" s="8" t="s">
        <v>6</v>
      </c>
      <c r="L85" s="8" t="s">
        <v>7</v>
      </c>
      <c r="M85" s="8">
        <v>13.25</v>
      </c>
      <c r="N85" s="8">
        <v>2237</v>
      </c>
      <c r="O85" s="8"/>
    </row>
    <row r="86" spans="1:15" x14ac:dyDescent="0.25">
      <c r="A86" s="13"/>
      <c r="B86" s="13"/>
      <c r="C86" s="13"/>
      <c r="D86" s="13"/>
      <c r="E86" s="13"/>
      <c r="F86" s="13"/>
      <c r="G86" s="13"/>
      <c r="H86" s="13">
        <v>113</v>
      </c>
      <c r="I86" s="24">
        <v>0.95</v>
      </c>
      <c r="J86" s="13">
        <v>2125</v>
      </c>
      <c r="K86" s="13"/>
      <c r="L86" s="13"/>
      <c r="M86" s="13"/>
      <c r="N86" s="13"/>
      <c r="O86" s="13"/>
    </row>
    <row r="87" spans="1:15" x14ac:dyDescent="0.25">
      <c r="A87" s="13"/>
      <c r="B87" s="13"/>
      <c r="C87" s="13"/>
      <c r="D87" s="13"/>
      <c r="E87" s="13"/>
      <c r="F87" s="13"/>
      <c r="G87" s="13"/>
      <c r="H87" s="13">
        <v>77</v>
      </c>
      <c r="I87" s="24">
        <v>0.65</v>
      </c>
      <c r="J87" s="13">
        <v>1454</v>
      </c>
      <c r="K87" s="13"/>
      <c r="L87" s="13"/>
      <c r="M87" s="13"/>
      <c r="N87" s="13"/>
      <c r="O87" s="13"/>
    </row>
    <row r="88" spans="1:15" x14ac:dyDescent="0.25">
      <c r="A88" s="13"/>
      <c r="B88" s="13"/>
      <c r="C88" s="13"/>
      <c r="D88" s="13"/>
      <c r="E88" s="13"/>
      <c r="F88" s="13"/>
      <c r="G88" s="13"/>
      <c r="H88" s="13">
        <v>1206</v>
      </c>
      <c r="I88" s="13"/>
      <c r="J88" s="13">
        <v>13394</v>
      </c>
      <c r="K88" s="13"/>
      <c r="L88" s="13"/>
      <c r="M88" s="13"/>
      <c r="N88" s="13"/>
      <c r="O88" s="13"/>
    </row>
    <row r="89" spans="1:15" ht="105.6" x14ac:dyDescent="0.25">
      <c r="A89" s="8">
        <v>35</v>
      </c>
      <c r="B89" s="23" t="s">
        <v>3697</v>
      </c>
      <c r="C89" s="8" t="s">
        <v>3698</v>
      </c>
      <c r="D89" s="8" t="s">
        <v>37</v>
      </c>
      <c r="E89" s="8">
        <v>1500</v>
      </c>
      <c r="F89" s="8">
        <v>65</v>
      </c>
      <c r="G89" s="8"/>
      <c r="H89" s="8">
        <v>975</v>
      </c>
      <c r="I89" s="8" t="s">
        <v>3748</v>
      </c>
      <c r="J89" s="8">
        <v>8034</v>
      </c>
      <c r="K89" s="8" t="s">
        <v>6</v>
      </c>
      <c r="L89" s="8" t="s">
        <v>38</v>
      </c>
      <c r="M89" s="8"/>
      <c r="N89" s="8"/>
      <c r="O89" s="8"/>
    </row>
    <row r="90" spans="1:15" ht="118.8" x14ac:dyDescent="0.25">
      <c r="A90" s="8">
        <v>36</v>
      </c>
      <c r="B90" s="23" t="s">
        <v>21</v>
      </c>
      <c r="C90" s="8" t="s">
        <v>3699</v>
      </c>
      <c r="D90" s="8" t="s">
        <v>5</v>
      </c>
      <c r="E90" s="8">
        <v>2.7955000000000001E-2</v>
      </c>
      <c r="F90" s="8">
        <v>909.09</v>
      </c>
      <c r="G90" s="8"/>
      <c r="H90" s="8">
        <v>25</v>
      </c>
      <c r="I90" s="8" t="s">
        <v>754</v>
      </c>
      <c r="J90" s="8">
        <v>164</v>
      </c>
      <c r="K90" s="8" t="s">
        <v>6</v>
      </c>
      <c r="L90" s="8" t="s">
        <v>7</v>
      </c>
      <c r="M90" s="23" t="s">
        <v>4896</v>
      </c>
      <c r="N90" s="8"/>
      <c r="O90" s="8">
        <v>47</v>
      </c>
    </row>
    <row r="91" spans="1:15" x14ac:dyDescent="0.25">
      <c r="A91" s="13"/>
      <c r="B91" s="13"/>
      <c r="C91" s="13"/>
      <c r="D91" s="13"/>
      <c r="E91" s="13"/>
      <c r="F91" s="13"/>
      <c r="G91" s="13"/>
      <c r="H91" s="13">
        <v>2</v>
      </c>
      <c r="I91" s="24">
        <v>0.95</v>
      </c>
      <c r="J91" s="13">
        <v>45</v>
      </c>
      <c r="K91" s="13"/>
      <c r="L91" s="13"/>
      <c r="M91" s="13"/>
      <c r="N91" s="13"/>
      <c r="O91" s="13"/>
    </row>
    <row r="92" spans="1:15" x14ac:dyDescent="0.25">
      <c r="A92" s="13"/>
      <c r="B92" s="13"/>
      <c r="C92" s="13"/>
      <c r="D92" s="13"/>
      <c r="E92" s="13"/>
      <c r="F92" s="13"/>
      <c r="G92" s="13"/>
      <c r="H92" s="13">
        <v>1</v>
      </c>
      <c r="I92" s="24">
        <v>0.5</v>
      </c>
      <c r="J92" s="13">
        <v>24</v>
      </c>
      <c r="K92" s="13"/>
      <c r="L92" s="13"/>
      <c r="M92" s="13"/>
      <c r="N92" s="13"/>
      <c r="O92" s="13"/>
    </row>
    <row r="93" spans="1:15" x14ac:dyDescent="0.25">
      <c r="A93" s="13"/>
      <c r="B93" s="13"/>
      <c r="C93" s="13"/>
      <c r="D93" s="13"/>
      <c r="E93" s="13"/>
      <c r="F93" s="13"/>
      <c r="G93" s="13"/>
      <c r="H93" s="13">
        <v>28</v>
      </c>
      <c r="I93" s="13"/>
      <c r="J93" s="13">
        <v>233</v>
      </c>
      <c r="K93" s="13"/>
      <c r="L93" s="13"/>
      <c r="M93" s="13"/>
      <c r="N93" s="13"/>
      <c r="O93" s="13"/>
    </row>
    <row r="94" spans="1:15" ht="118.8" x14ac:dyDescent="0.25">
      <c r="A94" s="8">
        <v>37</v>
      </c>
      <c r="B94" s="23" t="s">
        <v>24</v>
      </c>
      <c r="C94" s="8" t="s">
        <v>3701</v>
      </c>
      <c r="D94" s="8" t="s">
        <v>20</v>
      </c>
      <c r="E94" s="8">
        <v>3.8045000000000002E-2</v>
      </c>
      <c r="F94" s="8">
        <v>681.37</v>
      </c>
      <c r="G94" s="8"/>
      <c r="H94" s="8">
        <v>20</v>
      </c>
      <c r="I94" s="8" t="s">
        <v>753</v>
      </c>
      <c r="J94" s="8">
        <v>384</v>
      </c>
      <c r="K94" s="8" t="s">
        <v>6</v>
      </c>
      <c r="L94" s="8" t="s">
        <v>7</v>
      </c>
      <c r="M94" s="8">
        <v>2.9159999999999999</v>
      </c>
      <c r="N94" s="8">
        <v>384</v>
      </c>
      <c r="O94" s="8"/>
    </row>
    <row r="95" spans="1:15" x14ac:dyDescent="0.25">
      <c r="A95" s="13"/>
      <c r="B95" s="13"/>
      <c r="C95" s="13"/>
      <c r="D95" s="13"/>
      <c r="E95" s="13"/>
      <c r="F95" s="13"/>
      <c r="G95" s="13"/>
      <c r="H95" s="13">
        <v>16</v>
      </c>
      <c r="I95" s="24">
        <v>0.8</v>
      </c>
      <c r="J95" s="13">
        <v>307</v>
      </c>
      <c r="K95" s="13"/>
      <c r="L95" s="13"/>
      <c r="M95" s="13"/>
      <c r="N95" s="13"/>
      <c r="O95" s="13"/>
    </row>
    <row r="96" spans="1:15" x14ac:dyDescent="0.25">
      <c r="A96" s="13"/>
      <c r="B96" s="13"/>
      <c r="C96" s="13"/>
      <c r="D96" s="13"/>
      <c r="E96" s="13"/>
      <c r="F96" s="13"/>
      <c r="G96" s="13"/>
      <c r="H96" s="13">
        <v>9</v>
      </c>
      <c r="I96" s="24">
        <v>0.45</v>
      </c>
      <c r="J96" s="13">
        <v>173</v>
      </c>
      <c r="K96" s="13"/>
      <c r="L96" s="13"/>
      <c r="M96" s="13"/>
      <c r="N96" s="13"/>
      <c r="O96" s="13"/>
    </row>
    <row r="97" spans="1:15" x14ac:dyDescent="0.25">
      <c r="A97" s="13"/>
      <c r="B97" s="13"/>
      <c r="C97" s="13"/>
      <c r="D97" s="13"/>
      <c r="E97" s="13"/>
      <c r="F97" s="13"/>
      <c r="G97" s="13"/>
      <c r="H97" s="13">
        <v>45</v>
      </c>
      <c r="I97" s="13"/>
      <c r="J97" s="13">
        <v>864</v>
      </c>
      <c r="K97" s="13"/>
      <c r="L97" s="13"/>
      <c r="M97" s="13"/>
      <c r="N97" s="13"/>
      <c r="O97" s="13"/>
    </row>
    <row r="98" spans="1:15" ht="118.8" x14ac:dyDescent="0.25">
      <c r="A98" s="8">
        <v>38</v>
      </c>
      <c r="B98" s="23" t="s">
        <v>3702</v>
      </c>
      <c r="C98" s="8" t="s">
        <v>3703</v>
      </c>
      <c r="D98" s="8" t="s">
        <v>3694</v>
      </c>
      <c r="E98" s="8">
        <v>2.3695650000000001</v>
      </c>
      <c r="F98" s="8">
        <v>292.02</v>
      </c>
      <c r="G98" s="8"/>
      <c r="H98" s="8">
        <v>689</v>
      </c>
      <c r="I98" s="8" t="s">
        <v>3749</v>
      </c>
      <c r="J98" s="8">
        <v>7291</v>
      </c>
      <c r="K98" s="8" t="s">
        <v>6</v>
      </c>
      <c r="L98" s="8" t="s">
        <v>7</v>
      </c>
      <c r="M98" s="23" t="s">
        <v>4897</v>
      </c>
      <c r="N98" s="8">
        <v>4367</v>
      </c>
      <c r="O98" s="8">
        <v>242</v>
      </c>
    </row>
    <row r="99" spans="1:15" x14ac:dyDescent="0.25">
      <c r="A99" s="13"/>
      <c r="B99" s="13"/>
      <c r="C99" s="13"/>
      <c r="D99" s="13"/>
      <c r="E99" s="13"/>
      <c r="F99" s="13"/>
      <c r="G99" s="13"/>
      <c r="H99" s="13">
        <v>234</v>
      </c>
      <c r="I99" s="24">
        <v>0.95</v>
      </c>
      <c r="J99" s="13">
        <v>4379</v>
      </c>
      <c r="K99" s="13"/>
      <c r="L99" s="13"/>
      <c r="M99" s="13"/>
      <c r="N99" s="13"/>
      <c r="O99" s="13"/>
    </row>
    <row r="100" spans="1:15" x14ac:dyDescent="0.25">
      <c r="A100" s="13"/>
      <c r="B100" s="13"/>
      <c r="C100" s="13"/>
      <c r="D100" s="13"/>
      <c r="E100" s="13"/>
      <c r="F100" s="13"/>
      <c r="G100" s="13"/>
      <c r="H100" s="13">
        <v>160</v>
      </c>
      <c r="I100" s="24">
        <v>0.65</v>
      </c>
      <c r="J100" s="13">
        <v>2996</v>
      </c>
      <c r="K100" s="13"/>
      <c r="L100" s="13"/>
      <c r="M100" s="13"/>
      <c r="N100" s="13"/>
      <c r="O100" s="13"/>
    </row>
    <row r="101" spans="1:15" x14ac:dyDescent="0.25">
      <c r="A101" s="13"/>
      <c r="B101" s="13"/>
      <c r="C101" s="13"/>
      <c r="D101" s="13"/>
      <c r="E101" s="13"/>
      <c r="F101" s="13"/>
      <c r="G101" s="13"/>
      <c r="H101" s="13">
        <v>1083</v>
      </c>
      <c r="I101" s="13"/>
      <c r="J101" s="13">
        <v>14666</v>
      </c>
      <c r="K101" s="13"/>
      <c r="L101" s="13"/>
      <c r="M101" s="13"/>
      <c r="N101" s="13"/>
      <c r="O101" s="13"/>
    </row>
    <row r="102" spans="1:15" ht="118.8" x14ac:dyDescent="0.25">
      <c r="A102" s="8">
        <v>39</v>
      </c>
      <c r="B102" s="23" t="s">
        <v>3705</v>
      </c>
      <c r="C102" s="8" t="s">
        <v>3706</v>
      </c>
      <c r="D102" s="8" t="s">
        <v>3694</v>
      </c>
      <c r="E102" s="8">
        <v>2.59565</v>
      </c>
      <c r="F102" s="8">
        <v>446.2</v>
      </c>
      <c r="G102" s="8"/>
      <c r="H102" s="8">
        <v>1116</v>
      </c>
      <c r="I102" s="8" t="s">
        <v>3750</v>
      </c>
      <c r="J102" s="8">
        <v>9365</v>
      </c>
      <c r="K102" s="8" t="s">
        <v>6</v>
      </c>
      <c r="L102" s="8" t="s">
        <v>7</v>
      </c>
      <c r="M102" s="23" t="s">
        <v>4898</v>
      </c>
      <c r="N102" s="8">
        <v>2199</v>
      </c>
      <c r="O102" s="8">
        <v>983</v>
      </c>
    </row>
    <row r="103" spans="1:15" x14ac:dyDescent="0.25">
      <c r="A103" s="13"/>
      <c r="B103" s="13"/>
      <c r="C103" s="13"/>
      <c r="D103" s="13"/>
      <c r="E103" s="13"/>
      <c r="F103" s="13"/>
      <c r="G103" s="13"/>
      <c r="H103" s="13">
        <v>161</v>
      </c>
      <c r="I103" s="24">
        <v>0.95</v>
      </c>
      <c r="J103" s="13">
        <v>3023</v>
      </c>
      <c r="K103" s="13"/>
      <c r="L103" s="13"/>
      <c r="M103" s="13"/>
      <c r="N103" s="13"/>
      <c r="O103" s="13"/>
    </row>
    <row r="104" spans="1:15" x14ac:dyDescent="0.25">
      <c r="A104" s="13"/>
      <c r="B104" s="13"/>
      <c r="C104" s="13"/>
      <c r="D104" s="13"/>
      <c r="E104" s="13"/>
      <c r="F104" s="13"/>
      <c r="G104" s="13"/>
      <c r="H104" s="13">
        <v>110</v>
      </c>
      <c r="I104" s="24">
        <v>0.65</v>
      </c>
      <c r="J104" s="13">
        <v>2068</v>
      </c>
      <c r="K104" s="13"/>
      <c r="L104" s="13"/>
      <c r="M104" s="13"/>
      <c r="N104" s="13"/>
      <c r="O104" s="13"/>
    </row>
    <row r="105" spans="1:15" x14ac:dyDescent="0.25">
      <c r="A105" s="13"/>
      <c r="B105" s="13"/>
      <c r="C105" s="13"/>
      <c r="D105" s="13"/>
      <c r="E105" s="13"/>
      <c r="F105" s="13"/>
      <c r="G105" s="13"/>
      <c r="H105" s="13">
        <v>1387</v>
      </c>
      <c r="I105" s="13"/>
      <c r="J105" s="13">
        <v>14456</v>
      </c>
      <c r="K105" s="13"/>
      <c r="L105" s="13"/>
      <c r="M105" s="13"/>
      <c r="N105" s="13"/>
      <c r="O105" s="13"/>
    </row>
    <row r="106" spans="1:15" ht="105.6" x14ac:dyDescent="0.25">
      <c r="A106" s="8">
        <v>40</v>
      </c>
      <c r="B106" s="23" t="s">
        <v>109</v>
      </c>
      <c r="C106" s="8" t="s">
        <v>110</v>
      </c>
      <c r="D106" s="8" t="s">
        <v>111</v>
      </c>
      <c r="E106" s="8">
        <v>100</v>
      </c>
      <c r="F106" s="8">
        <v>794</v>
      </c>
      <c r="G106" s="8"/>
      <c r="H106" s="8">
        <v>794</v>
      </c>
      <c r="I106" s="8" t="s">
        <v>784</v>
      </c>
      <c r="J106" s="8">
        <v>9345</v>
      </c>
      <c r="K106" s="8" t="s">
        <v>6</v>
      </c>
      <c r="L106" s="8" t="s">
        <v>38</v>
      </c>
      <c r="M106" s="8"/>
      <c r="N106" s="8"/>
      <c r="O106" s="8"/>
    </row>
    <row r="107" spans="1:15" ht="118.8" x14ac:dyDescent="0.25">
      <c r="A107" s="8">
        <v>41</v>
      </c>
      <c r="B107" s="23" t="s">
        <v>3711</v>
      </c>
      <c r="C107" s="8" t="s">
        <v>3712</v>
      </c>
      <c r="D107" s="8" t="s">
        <v>3694</v>
      </c>
      <c r="E107" s="8">
        <v>0.149565</v>
      </c>
      <c r="F107" s="8">
        <v>234.79</v>
      </c>
      <c r="G107" s="8"/>
      <c r="H107" s="8">
        <v>33</v>
      </c>
      <c r="I107" s="8" t="s">
        <v>3752</v>
      </c>
      <c r="J107" s="8">
        <v>443</v>
      </c>
      <c r="K107" s="8" t="s">
        <v>6</v>
      </c>
      <c r="L107" s="8" t="s">
        <v>7</v>
      </c>
      <c r="M107" s="23" t="s">
        <v>3713</v>
      </c>
      <c r="N107" s="8">
        <v>346</v>
      </c>
      <c r="O107" s="8">
        <v>6</v>
      </c>
    </row>
    <row r="108" spans="1:15" x14ac:dyDescent="0.25">
      <c r="A108" s="13"/>
      <c r="B108" s="13"/>
      <c r="C108" s="13"/>
      <c r="D108" s="13"/>
      <c r="E108" s="13"/>
      <c r="F108" s="13"/>
      <c r="G108" s="13"/>
      <c r="H108" s="13">
        <v>17</v>
      </c>
      <c r="I108" s="24">
        <v>0.95</v>
      </c>
      <c r="J108" s="13">
        <v>334</v>
      </c>
      <c r="K108" s="13"/>
      <c r="L108" s="13"/>
      <c r="M108" s="13"/>
      <c r="N108" s="13"/>
      <c r="O108" s="13"/>
    </row>
    <row r="109" spans="1:15" x14ac:dyDescent="0.25">
      <c r="A109" s="13"/>
      <c r="B109" s="13"/>
      <c r="C109" s="13"/>
      <c r="D109" s="13"/>
      <c r="E109" s="13"/>
      <c r="F109" s="13"/>
      <c r="G109" s="13"/>
      <c r="H109" s="13">
        <v>12</v>
      </c>
      <c r="I109" s="24">
        <v>0.65</v>
      </c>
      <c r="J109" s="13">
        <v>229</v>
      </c>
      <c r="K109" s="13"/>
      <c r="L109" s="13"/>
      <c r="M109" s="13"/>
      <c r="N109" s="13"/>
      <c r="O109" s="13"/>
    </row>
    <row r="110" spans="1:15" x14ac:dyDescent="0.25">
      <c r="A110" s="13"/>
      <c r="B110" s="13"/>
      <c r="C110" s="13"/>
      <c r="D110" s="13"/>
      <c r="E110" s="13"/>
      <c r="F110" s="13"/>
      <c r="G110" s="13"/>
      <c r="H110" s="13">
        <v>62</v>
      </c>
      <c r="I110" s="13"/>
      <c r="J110" s="13">
        <v>1006</v>
      </c>
      <c r="K110" s="13"/>
      <c r="L110" s="13"/>
      <c r="M110" s="13"/>
      <c r="N110" s="13"/>
      <c r="O110" s="13"/>
    </row>
    <row r="111" spans="1:15" ht="118.8" x14ac:dyDescent="0.25">
      <c r="A111" s="8">
        <v>42</v>
      </c>
      <c r="B111" s="23" t="s">
        <v>3714</v>
      </c>
      <c r="C111" s="8" t="s">
        <v>3715</v>
      </c>
      <c r="D111" s="8" t="s">
        <v>3716</v>
      </c>
      <c r="E111" s="8">
        <v>1.4100649999999999E-2</v>
      </c>
      <c r="F111" s="8">
        <v>33416.46</v>
      </c>
      <c r="G111" s="8"/>
      <c r="H111" s="8">
        <v>468</v>
      </c>
      <c r="I111" s="8" t="s">
        <v>3753</v>
      </c>
      <c r="J111" s="8">
        <v>2433</v>
      </c>
      <c r="K111" s="8" t="s">
        <v>6</v>
      </c>
      <c r="L111" s="8" t="s">
        <v>7</v>
      </c>
      <c r="M111" s="8">
        <v>1.8620000000000001</v>
      </c>
      <c r="N111" s="8">
        <v>276</v>
      </c>
      <c r="O111" s="8"/>
    </row>
    <row r="112" spans="1:15" x14ac:dyDescent="0.25">
      <c r="A112" s="13"/>
      <c r="B112" s="13"/>
      <c r="C112" s="13"/>
      <c r="D112" s="13"/>
      <c r="E112" s="13"/>
      <c r="F112" s="13"/>
      <c r="G112" s="13"/>
      <c r="H112" s="13">
        <v>15</v>
      </c>
      <c r="I112" s="24">
        <v>1</v>
      </c>
      <c r="J112" s="13">
        <v>276</v>
      </c>
      <c r="K112" s="13"/>
      <c r="L112" s="13"/>
      <c r="M112" s="13"/>
      <c r="N112" s="13"/>
      <c r="O112" s="13"/>
    </row>
    <row r="113" spans="1:15" x14ac:dyDescent="0.25">
      <c r="A113" s="13"/>
      <c r="B113" s="13"/>
      <c r="C113" s="13"/>
      <c r="D113" s="13"/>
      <c r="E113" s="13"/>
      <c r="F113" s="13"/>
      <c r="G113" s="13"/>
      <c r="H113" s="13">
        <v>10</v>
      </c>
      <c r="I113" s="24">
        <v>0.65</v>
      </c>
      <c r="J113" s="13">
        <v>179</v>
      </c>
      <c r="K113" s="13"/>
      <c r="L113" s="13"/>
      <c r="M113" s="13"/>
      <c r="N113" s="13"/>
      <c r="O113" s="13"/>
    </row>
    <row r="114" spans="1:15" x14ac:dyDescent="0.25">
      <c r="A114" s="13"/>
      <c r="B114" s="13"/>
      <c r="C114" s="13"/>
      <c r="D114" s="13"/>
      <c r="E114" s="13"/>
      <c r="F114" s="13"/>
      <c r="G114" s="13"/>
      <c r="H114" s="13">
        <v>493</v>
      </c>
      <c r="I114" s="13"/>
      <c r="J114" s="13">
        <v>2888</v>
      </c>
      <c r="K114" s="13"/>
      <c r="L114" s="13"/>
      <c r="M114" s="13"/>
      <c r="N114" s="13"/>
      <c r="O114" s="13"/>
    </row>
    <row r="115" spans="1:15" ht="118.8" x14ac:dyDescent="0.25">
      <c r="A115" s="8">
        <v>43</v>
      </c>
      <c r="B115" s="23" t="s">
        <v>4899</v>
      </c>
      <c r="C115" s="8" t="s">
        <v>4900</v>
      </c>
      <c r="D115" s="8" t="s">
        <v>4901</v>
      </c>
      <c r="E115" s="8">
        <v>19565</v>
      </c>
      <c r="F115" s="8">
        <v>18.68</v>
      </c>
      <c r="G115" s="8"/>
      <c r="H115" s="8">
        <v>19</v>
      </c>
      <c r="I115" s="8" t="s">
        <v>4949</v>
      </c>
      <c r="J115" s="8">
        <v>137</v>
      </c>
      <c r="K115" s="8" t="s">
        <v>6</v>
      </c>
      <c r="L115" s="8" t="s">
        <v>7</v>
      </c>
      <c r="M115" s="8">
        <v>0.38</v>
      </c>
      <c r="N115" s="8">
        <v>64</v>
      </c>
      <c r="O115" s="8"/>
    </row>
    <row r="116" spans="1:15" x14ac:dyDescent="0.25">
      <c r="A116" s="13"/>
      <c r="B116" s="13"/>
      <c r="C116" s="13"/>
      <c r="D116" s="13"/>
      <c r="E116" s="13"/>
      <c r="F116" s="13"/>
      <c r="G116" s="13"/>
      <c r="H116" s="13">
        <v>3</v>
      </c>
      <c r="I116" s="24">
        <v>0.95</v>
      </c>
      <c r="J116" s="13">
        <v>61</v>
      </c>
      <c r="K116" s="13"/>
      <c r="L116" s="13"/>
      <c r="M116" s="13"/>
      <c r="N116" s="13"/>
      <c r="O116" s="13"/>
    </row>
    <row r="117" spans="1:15" x14ac:dyDescent="0.25">
      <c r="A117" s="13"/>
      <c r="B117" s="13"/>
      <c r="C117" s="13"/>
      <c r="D117" s="13"/>
      <c r="E117" s="13"/>
      <c r="F117" s="13"/>
      <c r="G117" s="13"/>
      <c r="H117" s="13">
        <v>2</v>
      </c>
      <c r="I117" s="24">
        <v>0.65</v>
      </c>
      <c r="J117" s="13">
        <v>42</v>
      </c>
      <c r="K117" s="13"/>
      <c r="L117" s="13"/>
      <c r="M117" s="13"/>
      <c r="N117" s="13"/>
      <c r="O117" s="13"/>
    </row>
    <row r="118" spans="1:15" x14ac:dyDescent="0.25">
      <c r="A118" s="13"/>
      <c r="B118" s="13"/>
      <c r="C118" s="13"/>
      <c r="D118" s="13"/>
      <c r="E118" s="13"/>
      <c r="F118" s="13"/>
      <c r="G118" s="13"/>
      <c r="H118" s="13">
        <v>24</v>
      </c>
      <c r="I118" s="13"/>
      <c r="J118" s="13">
        <v>240</v>
      </c>
      <c r="K118" s="13"/>
      <c r="L118" s="13"/>
      <c r="M118" s="13"/>
      <c r="N118" s="13"/>
      <c r="O118" s="13"/>
    </row>
    <row r="119" spans="1:15" x14ac:dyDescent="0.25">
      <c r="A119" s="8">
        <v>44</v>
      </c>
      <c r="B119" s="8" t="s">
        <v>1550</v>
      </c>
      <c r="C119" s="8" t="s">
        <v>4902</v>
      </c>
      <c r="D119" s="8" t="s">
        <v>260</v>
      </c>
      <c r="E119" s="8">
        <v>25500</v>
      </c>
      <c r="F119" s="8">
        <v>24.82</v>
      </c>
      <c r="G119" s="8"/>
      <c r="H119" s="8">
        <v>6329</v>
      </c>
      <c r="I119" s="8" t="s">
        <v>829</v>
      </c>
      <c r="J119" s="8">
        <v>41772</v>
      </c>
      <c r="K119" s="8" t="s">
        <v>6</v>
      </c>
      <c r="L119" s="8" t="s">
        <v>38</v>
      </c>
      <c r="M119" s="8"/>
      <c r="N119" s="8"/>
      <c r="O119" s="8"/>
    </row>
    <row r="120" spans="1:15" ht="118.8" x14ac:dyDescent="0.25">
      <c r="A120" s="8">
        <v>45</v>
      </c>
      <c r="B120" s="23" t="s">
        <v>4903</v>
      </c>
      <c r="C120" s="8" t="s">
        <v>4904</v>
      </c>
      <c r="D120" s="8" t="s">
        <v>408</v>
      </c>
      <c r="E120" s="8">
        <v>0.72956500000000002</v>
      </c>
      <c r="F120" s="8">
        <v>125.44</v>
      </c>
      <c r="G120" s="8"/>
      <c r="H120" s="8">
        <v>90</v>
      </c>
      <c r="I120" s="8" t="s">
        <v>4950</v>
      </c>
      <c r="J120" s="8">
        <v>1696</v>
      </c>
      <c r="K120" s="8" t="s">
        <v>6</v>
      </c>
      <c r="L120" s="8" t="s">
        <v>7</v>
      </c>
      <c r="M120" s="8">
        <v>9.8496000000000006</v>
      </c>
      <c r="N120" s="8">
        <v>1663</v>
      </c>
      <c r="O120" s="8"/>
    </row>
    <row r="121" spans="1:15" x14ac:dyDescent="0.25">
      <c r="A121" s="13"/>
      <c r="B121" s="13"/>
      <c r="C121" s="13"/>
      <c r="D121" s="13"/>
      <c r="E121" s="13"/>
      <c r="F121" s="13"/>
      <c r="G121" s="13"/>
      <c r="H121" s="13">
        <v>85</v>
      </c>
      <c r="I121" s="24">
        <v>0.95</v>
      </c>
      <c r="J121" s="13">
        <v>1580</v>
      </c>
      <c r="K121" s="13"/>
      <c r="L121" s="13"/>
      <c r="M121" s="13"/>
      <c r="N121" s="13"/>
      <c r="O121" s="13"/>
    </row>
    <row r="122" spans="1:15" x14ac:dyDescent="0.25">
      <c r="A122" s="13"/>
      <c r="B122" s="13"/>
      <c r="C122" s="13"/>
      <c r="D122" s="13"/>
      <c r="E122" s="13"/>
      <c r="F122" s="13"/>
      <c r="G122" s="13"/>
      <c r="H122" s="13">
        <v>58</v>
      </c>
      <c r="I122" s="24">
        <v>0.65</v>
      </c>
      <c r="J122" s="13">
        <v>1081</v>
      </c>
      <c r="K122" s="13"/>
      <c r="L122" s="13"/>
      <c r="M122" s="13"/>
      <c r="N122" s="13"/>
      <c r="O122" s="13"/>
    </row>
    <row r="123" spans="1:15" x14ac:dyDescent="0.25">
      <c r="A123" s="13"/>
      <c r="B123" s="13"/>
      <c r="C123" s="13"/>
      <c r="D123" s="13"/>
      <c r="E123" s="13"/>
      <c r="F123" s="13"/>
      <c r="G123" s="13"/>
      <c r="H123" s="13">
        <v>233</v>
      </c>
      <c r="I123" s="13"/>
      <c r="J123" s="13">
        <v>4357</v>
      </c>
      <c r="K123" s="13"/>
      <c r="L123" s="13"/>
      <c r="M123" s="13"/>
      <c r="N123" s="13"/>
      <c r="O123" s="13"/>
    </row>
    <row r="124" spans="1:15" ht="118.8" x14ac:dyDescent="0.25">
      <c r="A124" s="8">
        <v>46</v>
      </c>
      <c r="B124" s="23" t="s">
        <v>4905</v>
      </c>
      <c r="C124" s="8" t="s">
        <v>4906</v>
      </c>
      <c r="D124" s="8" t="s">
        <v>1191</v>
      </c>
      <c r="E124" s="8">
        <v>189565</v>
      </c>
      <c r="F124" s="8">
        <v>14.07</v>
      </c>
      <c r="G124" s="8"/>
      <c r="H124" s="8">
        <v>253</v>
      </c>
      <c r="I124" s="8" t="s">
        <v>4951</v>
      </c>
      <c r="J124" s="8">
        <v>4005</v>
      </c>
      <c r="K124" s="8" t="s">
        <v>6</v>
      </c>
      <c r="L124" s="8" t="s">
        <v>7</v>
      </c>
      <c r="M124" s="8">
        <v>19.8</v>
      </c>
      <c r="N124" s="8">
        <v>3343</v>
      </c>
      <c r="O124" s="8"/>
    </row>
    <row r="125" spans="1:15" x14ac:dyDescent="0.25">
      <c r="A125" s="13"/>
      <c r="B125" s="13"/>
      <c r="C125" s="13"/>
      <c r="D125" s="13"/>
      <c r="E125" s="13"/>
      <c r="F125" s="13"/>
      <c r="G125" s="13"/>
      <c r="H125" s="13">
        <v>169</v>
      </c>
      <c r="I125" s="24">
        <v>0.95</v>
      </c>
      <c r="J125" s="13">
        <v>3176</v>
      </c>
      <c r="K125" s="13"/>
      <c r="L125" s="13"/>
      <c r="M125" s="13"/>
      <c r="N125" s="13"/>
      <c r="O125" s="13"/>
    </row>
    <row r="126" spans="1:15" x14ac:dyDescent="0.25">
      <c r="A126" s="13"/>
      <c r="B126" s="13"/>
      <c r="C126" s="13"/>
      <c r="D126" s="13"/>
      <c r="E126" s="13"/>
      <c r="F126" s="13"/>
      <c r="G126" s="13"/>
      <c r="H126" s="13">
        <v>116</v>
      </c>
      <c r="I126" s="24">
        <v>0.65</v>
      </c>
      <c r="J126" s="13">
        <v>2173</v>
      </c>
      <c r="K126" s="13"/>
      <c r="L126" s="13"/>
      <c r="M126" s="13"/>
      <c r="N126" s="13"/>
      <c r="O126" s="13"/>
    </row>
    <row r="127" spans="1:15" x14ac:dyDescent="0.25">
      <c r="A127" s="13"/>
      <c r="B127" s="13"/>
      <c r="C127" s="13"/>
      <c r="D127" s="13"/>
      <c r="E127" s="13"/>
      <c r="F127" s="13"/>
      <c r="G127" s="13"/>
      <c r="H127" s="13">
        <v>538</v>
      </c>
      <c r="I127" s="13"/>
      <c r="J127" s="13">
        <v>9354</v>
      </c>
      <c r="K127" s="13"/>
      <c r="L127" s="13"/>
      <c r="M127" s="13"/>
      <c r="N127" s="13"/>
      <c r="O127" s="13"/>
    </row>
    <row r="128" spans="1:15" x14ac:dyDescent="0.25">
      <c r="A128" s="8">
        <v>47</v>
      </c>
      <c r="B128" s="8" t="s">
        <v>3726</v>
      </c>
      <c r="C128" s="8" t="s">
        <v>4907</v>
      </c>
      <c r="D128" s="8" t="s">
        <v>81</v>
      </c>
      <c r="E128" s="8">
        <v>1800</v>
      </c>
      <c r="F128" s="8">
        <v>28.66</v>
      </c>
      <c r="G128" s="8"/>
      <c r="H128" s="8">
        <v>516</v>
      </c>
      <c r="I128" s="8" t="s">
        <v>829</v>
      </c>
      <c r="J128" s="8">
        <v>3405</v>
      </c>
      <c r="K128" s="8" t="s">
        <v>6</v>
      </c>
      <c r="L128" s="8" t="s">
        <v>38</v>
      </c>
      <c r="M128" s="8"/>
      <c r="N128" s="8"/>
      <c r="O128" s="8"/>
    </row>
    <row r="129" spans="1:15" ht="105.6" x14ac:dyDescent="0.25">
      <c r="A129" s="8">
        <v>48</v>
      </c>
      <c r="B129" s="23" t="s">
        <v>4908</v>
      </c>
      <c r="C129" s="8" t="s">
        <v>4909</v>
      </c>
      <c r="D129" s="8" t="s">
        <v>81</v>
      </c>
      <c r="E129" s="8">
        <v>7200</v>
      </c>
      <c r="F129" s="8">
        <v>5.29</v>
      </c>
      <c r="G129" s="8"/>
      <c r="H129" s="8">
        <v>381</v>
      </c>
      <c r="I129" s="8" t="s">
        <v>3757</v>
      </c>
      <c r="J129" s="8">
        <v>453</v>
      </c>
      <c r="K129" s="8" t="s">
        <v>6</v>
      </c>
      <c r="L129" s="8" t="s">
        <v>38</v>
      </c>
      <c r="M129" s="8"/>
      <c r="N129" s="8"/>
      <c r="O129" s="8"/>
    </row>
  </sheetData>
  <mergeCells count="1">
    <mergeCell ref="A2:O2"/>
  </mergeCells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65"/>
  <dimension ref="A1:M238"/>
  <sheetViews>
    <sheetView showGridLines="0" workbookViewId="0">
      <selection activeCell="F13" sqref="F13"/>
    </sheetView>
  </sheetViews>
  <sheetFormatPr defaultRowHeight="13.2" x14ac:dyDescent="0.25"/>
  <cols>
    <col min="1" max="1" width="6.5546875" customWidth="1"/>
    <col min="2" max="2" width="21.44140625" customWidth="1"/>
    <col min="3" max="3" width="26.44140625" customWidth="1"/>
    <col min="4" max="4" width="13" customWidth="1"/>
    <col min="5" max="5" width="14.5546875" customWidth="1"/>
    <col min="6" max="6" width="13.33203125" customWidth="1"/>
    <col min="7" max="7" width="12.44140625" customWidth="1"/>
    <col min="8" max="8" width="13.44140625" customWidth="1"/>
    <col min="9" max="9" width="11.88671875" customWidth="1"/>
    <col min="10" max="10" width="13.88671875" customWidth="1"/>
    <col min="11" max="11" width="13.33203125" customWidth="1"/>
  </cols>
  <sheetData>
    <row r="1" spans="1:13" x14ac:dyDescent="0.25">
      <c r="A1" s="4">
        <v>1</v>
      </c>
      <c r="B1" s="4">
        <v>2</v>
      </c>
      <c r="C1" s="4">
        <v>3</v>
      </c>
      <c r="D1" s="4">
        <v>4</v>
      </c>
      <c r="E1" s="4">
        <v>5</v>
      </c>
      <c r="F1" s="4">
        <v>6</v>
      </c>
      <c r="G1" s="4">
        <v>7</v>
      </c>
      <c r="H1" s="4">
        <v>8</v>
      </c>
      <c r="I1" s="4">
        <v>9</v>
      </c>
      <c r="J1" s="4">
        <v>10</v>
      </c>
      <c r="K1" s="4"/>
      <c r="L1" s="4"/>
      <c r="M1" s="4"/>
    </row>
    <row r="2" spans="1:13" ht="21" customHeight="1" x14ac:dyDescent="0.25">
      <c r="A2" s="110" t="s">
        <v>4650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</row>
    <row r="3" spans="1:13" ht="17.850000000000001" customHeight="1" x14ac:dyDescent="0.25">
      <c r="A3" s="111" t="s">
        <v>4651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</row>
    <row r="4" spans="1:13" ht="66" x14ac:dyDescent="0.25">
      <c r="A4" s="5">
        <v>1</v>
      </c>
      <c r="B4" s="6" t="s">
        <v>4652</v>
      </c>
      <c r="C4" s="6" t="s">
        <v>4653</v>
      </c>
      <c r="D4" s="7" t="s">
        <v>4654</v>
      </c>
      <c r="E4" s="7">
        <v>0.42749999999999999</v>
      </c>
      <c r="F4" s="5">
        <v>2356.17</v>
      </c>
      <c r="G4" s="5"/>
      <c r="H4" s="5">
        <v>1007</v>
      </c>
      <c r="I4" s="5" t="s">
        <v>4767</v>
      </c>
      <c r="J4" s="5">
        <v>6757</v>
      </c>
      <c r="K4" s="5"/>
      <c r="L4" s="8" t="s">
        <v>6</v>
      </c>
      <c r="M4" s="8" t="s">
        <v>7</v>
      </c>
    </row>
    <row r="5" spans="1:13" x14ac:dyDescent="0.25">
      <c r="A5" s="9"/>
      <c r="B5" s="10"/>
      <c r="C5" s="10"/>
      <c r="D5" s="11"/>
      <c r="E5" s="12">
        <v>1.42</v>
      </c>
      <c r="F5" s="9"/>
      <c r="G5" s="9"/>
      <c r="H5" s="9">
        <v>168</v>
      </c>
      <c r="I5" s="9"/>
      <c r="J5" s="9">
        <v>3155</v>
      </c>
      <c r="K5" s="9"/>
      <c r="L5" s="13"/>
      <c r="M5" s="13"/>
    </row>
    <row r="6" spans="1:13" x14ac:dyDescent="0.25">
      <c r="A6" s="9"/>
      <c r="B6" s="10"/>
      <c r="C6" s="10"/>
      <c r="D6" s="11"/>
      <c r="E6" s="12">
        <v>0.95</v>
      </c>
      <c r="F6" s="9"/>
      <c r="G6" s="9"/>
      <c r="H6" s="9">
        <v>112</v>
      </c>
      <c r="I6" s="9"/>
      <c r="J6" s="9">
        <v>2111</v>
      </c>
      <c r="K6" s="9"/>
      <c r="L6" s="13"/>
      <c r="M6" s="13"/>
    </row>
    <row r="7" spans="1:13" x14ac:dyDescent="0.25">
      <c r="A7" s="9"/>
      <c r="B7" s="10"/>
      <c r="C7" s="10"/>
      <c r="D7" s="11"/>
      <c r="E7" s="11"/>
      <c r="F7" s="9"/>
      <c r="G7" s="9"/>
      <c r="H7" s="9">
        <v>1287</v>
      </c>
      <c r="I7" s="9"/>
      <c r="J7" s="9">
        <v>12023</v>
      </c>
      <c r="K7" s="9"/>
      <c r="L7" s="13"/>
      <c r="M7" s="13"/>
    </row>
    <row r="8" spans="1:13" ht="52.8" x14ac:dyDescent="0.25">
      <c r="A8" s="5">
        <v>2</v>
      </c>
      <c r="B8" s="6" t="s">
        <v>3697</v>
      </c>
      <c r="C8" s="6" t="s">
        <v>3698</v>
      </c>
      <c r="D8" s="7" t="s">
        <v>37</v>
      </c>
      <c r="E8" s="7">
        <v>47.024999999999999</v>
      </c>
      <c r="F8" s="5">
        <v>65</v>
      </c>
      <c r="G8" s="5"/>
      <c r="H8" s="5">
        <v>3057</v>
      </c>
      <c r="I8" s="5" t="s">
        <v>3734</v>
      </c>
      <c r="J8" s="5">
        <v>25187</v>
      </c>
      <c r="K8" s="5"/>
      <c r="L8" s="8" t="s">
        <v>6</v>
      </c>
      <c r="M8" s="8" t="s">
        <v>38</v>
      </c>
    </row>
    <row r="9" spans="1:13" ht="52.8" x14ac:dyDescent="0.25">
      <c r="A9" s="5">
        <v>3</v>
      </c>
      <c r="B9" s="6" t="s">
        <v>4656</v>
      </c>
      <c r="C9" s="6" t="s">
        <v>4657</v>
      </c>
      <c r="D9" s="7" t="s">
        <v>4658</v>
      </c>
      <c r="E9" s="7">
        <v>0.17100000000000001</v>
      </c>
      <c r="F9" s="5">
        <v>129835.66</v>
      </c>
      <c r="G9" s="5"/>
      <c r="H9" s="5">
        <v>22202</v>
      </c>
      <c r="I9" s="5" t="s">
        <v>4768</v>
      </c>
      <c r="J9" s="5">
        <v>149845</v>
      </c>
      <c r="K9" s="5"/>
      <c r="L9" s="8" t="s">
        <v>6</v>
      </c>
      <c r="M9" s="8" t="s">
        <v>7</v>
      </c>
    </row>
    <row r="10" spans="1:13" x14ac:dyDescent="0.25">
      <c r="A10" s="9"/>
      <c r="B10" s="10"/>
      <c r="C10" s="10"/>
      <c r="D10" s="11"/>
      <c r="E10" s="12">
        <v>1.42</v>
      </c>
      <c r="F10" s="9"/>
      <c r="G10" s="9"/>
      <c r="H10" s="9">
        <v>638</v>
      </c>
      <c r="I10" s="9"/>
      <c r="J10" s="9">
        <v>11968</v>
      </c>
      <c r="K10" s="9"/>
      <c r="L10" s="13"/>
      <c r="M10" s="13"/>
    </row>
    <row r="11" spans="1:13" x14ac:dyDescent="0.25">
      <c r="A11" s="9"/>
      <c r="B11" s="10"/>
      <c r="C11" s="10"/>
      <c r="D11" s="11"/>
      <c r="E11" s="12">
        <v>0.95</v>
      </c>
      <c r="F11" s="9"/>
      <c r="G11" s="9"/>
      <c r="H11" s="9">
        <v>427</v>
      </c>
      <c r="I11" s="9"/>
      <c r="J11" s="9">
        <v>8007</v>
      </c>
      <c r="K11" s="9"/>
      <c r="L11" s="13"/>
      <c r="M11" s="13"/>
    </row>
    <row r="12" spans="1:13" x14ac:dyDescent="0.25">
      <c r="A12" s="9"/>
      <c r="B12" s="10"/>
      <c r="C12" s="10"/>
      <c r="D12" s="11"/>
      <c r="E12" s="11"/>
      <c r="F12" s="9"/>
      <c r="G12" s="9"/>
      <c r="H12" s="9">
        <v>23267</v>
      </c>
      <c r="I12" s="9"/>
      <c r="J12" s="9">
        <v>169820</v>
      </c>
      <c r="K12" s="9"/>
      <c r="L12" s="13"/>
      <c r="M12" s="13"/>
    </row>
    <row r="13" spans="1:13" ht="52.8" x14ac:dyDescent="0.25">
      <c r="A13" s="5">
        <v>4</v>
      </c>
      <c r="B13" s="6" t="s">
        <v>3697</v>
      </c>
      <c r="C13" s="6" t="s">
        <v>3698</v>
      </c>
      <c r="D13" s="7" t="s">
        <v>37</v>
      </c>
      <c r="E13" s="7">
        <v>-6.84</v>
      </c>
      <c r="F13" s="5">
        <v>65</v>
      </c>
      <c r="G13" s="5"/>
      <c r="H13" s="5">
        <v>-445</v>
      </c>
      <c r="I13" s="5" t="s">
        <v>3734</v>
      </c>
      <c r="J13" s="5">
        <v>-3664</v>
      </c>
      <c r="K13" s="5"/>
      <c r="L13" s="8" t="s">
        <v>6</v>
      </c>
      <c r="M13" s="8" t="s">
        <v>38</v>
      </c>
    </row>
    <row r="14" spans="1:13" ht="52.8" x14ac:dyDescent="0.25">
      <c r="A14" s="5">
        <v>5</v>
      </c>
      <c r="B14" s="6" t="s">
        <v>4660</v>
      </c>
      <c r="C14" s="6" t="s">
        <v>4661</v>
      </c>
      <c r="D14" s="7" t="s">
        <v>37</v>
      </c>
      <c r="E14" s="7">
        <v>-27.702000000000002</v>
      </c>
      <c r="F14" s="5">
        <v>742.17</v>
      </c>
      <c r="G14" s="5"/>
      <c r="H14" s="5">
        <v>-20560</v>
      </c>
      <c r="I14" s="5" t="s">
        <v>4769</v>
      </c>
      <c r="J14" s="5">
        <v>-133637</v>
      </c>
      <c r="K14" s="5"/>
      <c r="L14" s="8" t="s">
        <v>6</v>
      </c>
      <c r="M14" s="8" t="s">
        <v>38</v>
      </c>
    </row>
    <row r="15" spans="1:13" ht="52.8" x14ac:dyDescent="0.25">
      <c r="A15" s="5">
        <v>6</v>
      </c>
      <c r="B15" s="6" t="s">
        <v>4662</v>
      </c>
      <c r="C15" s="6" t="s">
        <v>4663</v>
      </c>
      <c r="D15" s="7" t="s">
        <v>37</v>
      </c>
      <c r="E15" s="7">
        <v>27.702000000000002</v>
      </c>
      <c r="F15" s="5">
        <v>668</v>
      </c>
      <c r="G15" s="5"/>
      <c r="H15" s="5">
        <v>18505</v>
      </c>
      <c r="I15" s="5" t="s">
        <v>4770</v>
      </c>
      <c r="J15" s="5">
        <v>120467</v>
      </c>
      <c r="K15" s="5"/>
      <c r="L15" s="8" t="s">
        <v>6</v>
      </c>
      <c r="M15" s="8" t="s">
        <v>38</v>
      </c>
    </row>
    <row r="16" spans="1:13" ht="92.4" x14ac:dyDescent="0.25">
      <c r="A16" s="5">
        <v>7</v>
      </c>
      <c r="B16" s="6" t="s">
        <v>4664</v>
      </c>
      <c r="C16" s="6" t="s">
        <v>4665</v>
      </c>
      <c r="D16" s="7" t="s">
        <v>4658</v>
      </c>
      <c r="E16" s="7">
        <v>0.17100000000000001</v>
      </c>
      <c r="F16" s="5">
        <v>7664.73</v>
      </c>
      <c r="G16" s="5">
        <v>2222222</v>
      </c>
      <c r="H16" s="5">
        <v>2621</v>
      </c>
      <c r="I16" s="5" t="s">
        <v>4771</v>
      </c>
      <c r="J16" s="5">
        <v>17261</v>
      </c>
      <c r="K16" s="5"/>
      <c r="L16" s="8" t="s">
        <v>6</v>
      </c>
      <c r="M16" s="8" t="s">
        <v>7</v>
      </c>
    </row>
    <row r="17" spans="1:13" x14ac:dyDescent="0.25">
      <c r="A17" s="9"/>
      <c r="B17" s="10"/>
      <c r="C17" s="10"/>
      <c r="D17" s="11"/>
      <c r="E17" s="12">
        <v>1.42</v>
      </c>
      <c r="F17" s="9"/>
      <c r="G17" s="9"/>
      <c r="H17" s="9">
        <v>23</v>
      </c>
      <c r="I17" s="9"/>
      <c r="J17" s="9">
        <v>423</v>
      </c>
      <c r="K17" s="9"/>
      <c r="L17" s="13"/>
      <c r="M17" s="13"/>
    </row>
    <row r="18" spans="1:13" x14ac:dyDescent="0.25">
      <c r="A18" s="9"/>
      <c r="B18" s="10"/>
      <c r="C18" s="10"/>
      <c r="D18" s="11"/>
      <c r="E18" s="12">
        <v>0.95</v>
      </c>
      <c r="F18" s="9"/>
      <c r="G18" s="9"/>
      <c r="H18" s="9">
        <v>15</v>
      </c>
      <c r="I18" s="9"/>
      <c r="J18" s="9">
        <v>283</v>
      </c>
      <c r="K18" s="9"/>
      <c r="L18" s="13"/>
      <c r="M18" s="13"/>
    </row>
    <row r="19" spans="1:13" x14ac:dyDescent="0.25">
      <c r="A19" s="9"/>
      <c r="B19" s="10"/>
      <c r="C19" s="10"/>
      <c r="D19" s="11"/>
      <c r="E19" s="11"/>
      <c r="F19" s="9"/>
      <c r="G19" s="9"/>
      <c r="H19" s="9">
        <v>2659</v>
      </c>
      <c r="I19" s="9"/>
      <c r="J19" s="9">
        <v>17967</v>
      </c>
      <c r="K19" s="9"/>
      <c r="L19" s="13"/>
      <c r="M19" s="13"/>
    </row>
    <row r="20" spans="1:13" ht="52.8" x14ac:dyDescent="0.25">
      <c r="A20" s="5">
        <v>8</v>
      </c>
      <c r="B20" s="6" t="s">
        <v>4660</v>
      </c>
      <c r="C20" s="6" t="s">
        <v>4661</v>
      </c>
      <c r="D20" s="7" t="s">
        <v>37</v>
      </c>
      <c r="E20" s="7">
        <v>-3.4883999999999999</v>
      </c>
      <c r="F20" s="5">
        <v>742.17</v>
      </c>
      <c r="G20" s="5"/>
      <c r="H20" s="5">
        <v>-2589</v>
      </c>
      <c r="I20" s="5" t="s">
        <v>4769</v>
      </c>
      <c r="J20" s="5">
        <v>-16828</v>
      </c>
      <c r="K20" s="5"/>
      <c r="L20" s="8" t="s">
        <v>6</v>
      </c>
      <c r="M20" s="8" t="s">
        <v>38</v>
      </c>
    </row>
    <row r="21" spans="1:13" ht="52.8" x14ac:dyDescent="0.25">
      <c r="A21" s="5">
        <v>9</v>
      </c>
      <c r="B21" s="6" t="s">
        <v>4662</v>
      </c>
      <c r="C21" s="6" t="s">
        <v>4663</v>
      </c>
      <c r="D21" s="7" t="s">
        <v>37</v>
      </c>
      <c r="E21" s="7">
        <v>3.4883999999999999</v>
      </c>
      <c r="F21" s="5">
        <v>668</v>
      </c>
      <c r="G21" s="5"/>
      <c r="H21" s="5">
        <v>2330</v>
      </c>
      <c r="I21" s="5" t="s">
        <v>4770</v>
      </c>
      <c r="J21" s="5">
        <v>15170</v>
      </c>
      <c r="K21" s="5"/>
      <c r="L21" s="8" t="s">
        <v>6</v>
      </c>
      <c r="M21" s="8" t="s">
        <v>38</v>
      </c>
    </row>
    <row r="22" spans="1:13" ht="52.8" x14ac:dyDescent="0.25">
      <c r="A22" s="5">
        <v>10</v>
      </c>
      <c r="B22" s="6" t="s">
        <v>4667</v>
      </c>
      <c r="C22" s="6" t="s">
        <v>4668</v>
      </c>
      <c r="D22" s="7" t="s">
        <v>4669</v>
      </c>
      <c r="E22" s="7">
        <v>0.17100000000000001</v>
      </c>
      <c r="F22" s="5">
        <v>122.36</v>
      </c>
      <c r="G22" s="5"/>
      <c r="H22" s="5">
        <v>21</v>
      </c>
      <c r="I22" s="5" t="s">
        <v>4772</v>
      </c>
      <c r="J22" s="5">
        <v>361</v>
      </c>
      <c r="K22" s="5"/>
      <c r="L22" s="8" t="s">
        <v>6</v>
      </c>
      <c r="M22" s="8" t="s">
        <v>7</v>
      </c>
    </row>
    <row r="23" spans="1:13" x14ac:dyDescent="0.25">
      <c r="A23" s="9"/>
      <c r="B23" s="10"/>
      <c r="C23" s="10"/>
      <c r="D23" s="11"/>
      <c r="E23" s="12">
        <v>1.42</v>
      </c>
      <c r="F23" s="9"/>
      <c r="G23" s="9"/>
      <c r="H23" s="9">
        <v>26</v>
      </c>
      <c r="I23" s="9"/>
      <c r="J23" s="9">
        <v>486</v>
      </c>
      <c r="K23" s="9"/>
      <c r="L23" s="13"/>
      <c r="M23" s="13"/>
    </row>
    <row r="24" spans="1:13" x14ac:dyDescent="0.25">
      <c r="A24" s="9"/>
      <c r="B24" s="10"/>
      <c r="C24" s="10"/>
      <c r="D24" s="11"/>
      <c r="E24" s="12">
        <v>0.95</v>
      </c>
      <c r="F24" s="9"/>
      <c r="G24" s="9"/>
      <c r="H24" s="9">
        <v>17</v>
      </c>
      <c r="I24" s="9"/>
      <c r="J24" s="9">
        <v>325</v>
      </c>
      <c r="K24" s="9"/>
      <c r="L24" s="13"/>
      <c r="M24" s="13"/>
    </row>
    <row r="25" spans="1:13" x14ac:dyDescent="0.25">
      <c r="A25" s="9"/>
      <c r="B25" s="10"/>
      <c r="C25" s="10"/>
      <c r="D25" s="11"/>
      <c r="E25" s="11"/>
      <c r="F25" s="9"/>
      <c r="G25" s="9"/>
      <c r="H25" s="9">
        <v>64</v>
      </c>
      <c r="I25" s="9"/>
      <c r="J25" s="9">
        <v>1172</v>
      </c>
      <c r="K25" s="9"/>
      <c r="L25" s="13"/>
      <c r="M25" s="13"/>
    </row>
    <row r="26" spans="1:13" ht="52.8" x14ac:dyDescent="0.25">
      <c r="A26" s="5">
        <v>11</v>
      </c>
      <c r="B26" s="6" t="s">
        <v>241</v>
      </c>
      <c r="C26" s="6" t="s">
        <v>242</v>
      </c>
      <c r="D26" s="7" t="s">
        <v>46</v>
      </c>
      <c r="E26" s="7">
        <v>0.53481500000000004</v>
      </c>
      <c r="F26" s="5">
        <v>7307.99</v>
      </c>
      <c r="G26" s="5"/>
      <c r="H26" s="5">
        <v>3908</v>
      </c>
      <c r="I26" s="5" t="s">
        <v>656</v>
      </c>
      <c r="J26" s="5">
        <v>24232</v>
      </c>
      <c r="K26" s="5"/>
      <c r="L26" s="8" t="s">
        <v>6</v>
      </c>
      <c r="M26" s="8" t="s">
        <v>38</v>
      </c>
    </row>
    <row r="27" spans="1:13" ht="92.4" x14ac:dyDescent="0.25">
      <c r="A27" s="5">
        <v>12</v>
      </c>
      <c r="B27" s="6" t="s">
        <v>4671</v>
      </c>
      <c r="C27" s="6" t="s">
        <v>4672</v>
      </c>
      <c r="D27" s="7" t="s">
        <v>4669</v>
      </c>
      <c r="E27" s="7">
        <v>0.17100000000000001</v>
      </c>
      <c r="F27" s="5">
        <v>41866.68</v>
      </c>
      <c r="G27" s="5"/>
      <c r="H27" s="5">
        <v>7159</v>
      </c>
      <c r="I27" s="5" t="s">
        <v>4773</v>
      </c>
      <c r="J27" s="5">
        <v>68308</v>
      </c>
      <c r="K27" s="5"/>
      <c r="L27" s="8" t="s">
        <v>6</v>
      </c>
      <c r="M27" s="8" t="s">
        <v>7</v>
      </c>
    </row>
    <row r="28" spans="1:13" x14ac:dyDescent="0.25">
      <c r="A28" s="9"/>
      <c r="B28" s="10"/>
      <c r="C28" s="10"/>
      <c r="D28" s="11"/>
      <c r="E28" s="12">
        <v>1.42</v>
      </c>
      <c r="F28" s="9"/>
      <c r="G28" s="9"/>
      <c r="H28" s="9">
        <v>141</v>
      </c>
      <c r="I28" s="9"/>
      <c r="J28" s="9">
        <v>2643</v>
      </c>
      <c r="K28" s="9"/>
      <c r="L28" s="13"/>
      <c r="M28" s="13"/>
    </row>
    <row r="29" spans="1:13" x14ac:dyDescent="0.25">
      <c r="A29" s="9"/>
      <c r="B29" s="10"/>
      <c r="C29" s="10"/>
      <c r="D29" s="11"/>
      <c r="E29" s="12">
        <v>0.95</v>
      </c>
      <c r="F29" s="9"/>
      <c r="G29" s="9"/>
      <c r="H29" s="9">
        <v>94</v>
      </c>
      <c r="I29" s="9"/>
      <c r="J29" s="9">
        <v>1768</v>
      </c>
      <c r="K29" s="9"/>
      <c r="L29" s="13"/>
      <c r="M29" s="13"/>
    </row>
    <row r="30" spans="1:13" x14ac:dyDescent="0.25">
      <c r="A30" s="9"/>
      <c r="B30" s="10"/>
      <c r="C30" s="10"/>
      <c r="D30" s="11"/>
      <c r="E30" s="11"/>
      <c r="F30" s="9"/>
      <c r="G30" s="9"/>
      <c r="H30" s="9">
        <v>7394</v>
      </c>
      <c r="I30" s="9"/>
      <c r="J30" s="9">
        <v>72719</v>
      </c>
      <c r="K30" s="9"/>
      <c r="L30" s="13"/>
      <c r="M30" s="13"/>
    </row>
    <row r="31" spans="1:13" ht="92.4" x14ac:dyDescent="0.25">
      <c r="A31" s="5">
        <v>13</v>
      </c>
      <c r="B31" s="6" t="s">
        <v>4674</v>
      </c>
      <c r="C31" s="6" t="s">
        <v>4675</v>
      </c>
      <c r="D31" s="7" t="s">
        <v>46</v>
      </c>
      <c r="E31" s="7">
        <v>-16.518599999999999</v>
      </c>
      <c r="F31" s="5">
        <v>406</v>
      </c>
      <c r="G31" s="5"/>
      <c r="H31" s="5">
        <v>-6707</v>
      </c>
      <c r="I31" s="5" t="s">
        <v>4774</v>
      </c>
      <c r="J31" s="5">
        <v>-64383</v>
      </c>
      <c r="K31" s="5"/>
      <c r="L31" s="8" t="s">
        <v>6</v>
      </c>
      <c r="M31" s="8" t="s">
        <v>38</v>
      </c>
    </row>
    <row r="32" spans="1:13" ht="92.4" x14ac:dyDescent="0.25">
      <c r="A32" s="5">
        <v>14</v>
      </c>
      <c r="B32" s="6" t="s">
        <v>4676</v>
      </c>
      <c r="C32" s="6" t="s">
        <v>4677</v>
      </c>
      <c r="D32" s="7" t="s">
        <v>46</v>
      </c>
      <c r="E32" s="7">
        <v>16.518599999999999</v>
      </c>
      <c r="F32" s="5">
        <v>380</v>
      </c>
      <c r="G32" s="5"/>
      <c r="H32" s="5">
        <v>6277</v>
      </c>
      <c r="I32" s="5" t="s">
        <v>612</v>
      </c>
      <c r="J32" s="5">
        <v>62520</v>
      </c>
      <c r="K32" s="5"/>
      <c r="L32" s="8" t="s">
        <v>6</v>
      </c>
      <c r="M32" s="8" t="s">
        <v>38</v>
      </c>
    </row>
    <row r="33" spans="1:13" ht="105.6" x14ac:dyDescent="0.25">
      <c r="A33" s="5">
        <v>15</v>
      </c>
      <c r="B33" s="6" t="s">
        <v>4678</v>
      </c>
      <c r="C33" s="6" t="s">
        <v>4679</v>
      </c>
      <c r="D33" s="7" t="s">
        <v>4669</v>
      </c>
      <c r="E33" s="7">
        <v>0.17100000000000001</v>
      </c>
      <c r="F33" s="5">
        <v>4916.3</v>
      </c>
      <c r="G33" s="5">
        <v>2222222</v>
      </c>
      <c r="H33" s="5">
        <v>1681</v>
      </c>
      <c r="I33" s="5" t="s">
        <v>4775</v>
      </c>
      <c r="J33" s="5">
        <v>16146</v>
      </c>
      <c r="K33" s="5"/>
      <c r="L33" s="8" t="s">
        <v>6</v>
      </c>
      <c r="M33" s="8" t="s">
        <v>7</v>
      </c>
    </row>
    <row r="34" spans="1:13" x14ac:dyDescent="0.25">
      <c r="A34" s="9"/>
      <c r="B34" s="10"/>
      <c r="C34" s="10"/>
      <c r="D34" s="11"/>
      <c r="E34" s="12">
        <v>1.42</v>
      </c>
      <c r="F34" s="9"/>
      <c r="G34" s="9"/>
      <c r="H34" s="9"/>
      <c r="I34" s="9"/>
      <c r="J34" s="9">
        <v>7</v>
      </c>
      <c r="K34" s="9"/>
      <c r="L34" s="13"/>
      <c r="M34" s="13"/>
    </row>
    <row r="35" spans="1:13" x14ac:dyDescent="0.25">
      <c r="A35" s="9"/>
      <c r="B35" s="10"/>
      <c r="C35" s="10"/>
      <c r="D35" s="11"/>
      <c r="E35" s="12">
        <v>0.95</v>
      </c>
      <c r="F35" s="9"/>
      <c r="G35" s="9"/>
      <c r="H35" s="9"/>
      <c r="I35" s="9"/>
      <c r="J35" s="9">
        <v>5</v>
      </c>
      <c r="K35" s="9"/>
      <c r="L35" s="13"/>
      <c r="M35" s="13"/>
    </row>
    <row r="36" spans="1:13" x14ac:dyDescent="0.25">
      <c r="A36" s="9"/>
      <c r="B36" s="10"/>
      <c r="C36" s="10"/>
      <c r="D36" s="11"/>
      <c r="E36" s="11"/>
      <c r="F36" s="9"/>
      <c r="G36" s="9"/>
      <c r="H36" s="9">
        <v>1681</v>
      </c>
      <c r="I36" s="9"/>
      <c r="J36" s="9">
        <v>16158</v>
      </c>
      <c r="K36" s="9"/>
      <c r="L36" s="13"/>
      <c r="M36" s="13"/>
    </row>
    <row r="37" spans="1:13" ht="92.4" x14ac:dyDescent="0.25">
      <c r="A37" s="5">
        <v>16</v>
      </c>
      <c r="B37" s="6" t="s">
        <v>4674</v>
      </c>
      <c r="C37" s="6" t="s">
        <v>4675</v>
      </c>
      <c r="D37" s="7" t="s">
        <v>46</v>
      </c>
      <c r="E37" s="7">
        <v>-4.1382000000000003</v>
      </c>
      <c r="F37" s="5">
        <v>406</v>
      </c>
      <c r="G37" s="5"/>
      <c r="H37" s="5">
        <v>-1680</v>
      </c>
      <c r="I37" s="5" t="s">
        <v>4774</v>
      </c>
      <c r="J37" s="5">
        <v>-16129</v>
      </c>
      <c r="K37" s="5"/>
      <c r="L37" s="8" t="s">
        <v>6</v>
      </c>
      <c r="M37" s="8" t="s">
        <v>38</v>
      </c>
    </row>
    <row r="38" spans="1:13" ht="92.4" x14ac:dyDescent="0.25">
      <c r="A38" s="5">
        <v>17</v>
      </c>
      <c r="B38" s="6" t="s">
        <v>4676</v>
      </c>
      <c r="C38" s="6" t="s">
        <v>4677</v>
      </c>
      <c r="D38" s="7" t="s">
        <v>46</v>
      </c>
      <c r="E38" s="7">
        <v>4.1382000000000003</v>
      </c>
      <c r="F38" s="5">
        <v>380</v>
      </c>
      <c r="G38" s="5"/>
      <c r="H38" s="5">
        <v>1573</v>
      </c>
      <c r="I38" s="5" t="s">
        <v>612</v>
      </c>
      <c r="J38" s="5">
        <v>15662</v>
      </c>
      <c r="K38" s="5"/>
      <c r="L38" s="8" t="s">
        <v>6</v>
      </c>
      <c r="M38" s="8" t="s">
        <v>38</v>
      </c>
    </row>
    <row r="39" spans="1:13" ht="52.8" x14ac:dyDescent="0.25">
      <c r="A39" s="5">
        <v>18</v>
      </c>
      <c r="B39" s="6" t="s">
        <v>4680</v>
      </c>
      <c r="C39" s="6" t="s">
        <v>4681</v>
      </c>
      <c r="D39" s="7" t="s">
        <v>4682</v>
      </c>
      <c r="E39" s="7">
        <v>0.45</v>
      </c>
      <c r="F39" s="5">
        <v>4493.03</v>
      </c>
      <c r="G39" s="5"/>
      <c r="H39" s="5">
        <v>2022</v>
      </c>
      <c r="I39" s="5" t="s">
        <v>4776</v>
      </c>
      <c r="J39" s="5">
        <v>15299</v>
      </c>
      <c r="K39" s="5"/>
      <c r="L39" s="8" t="s">
        <v>6</v>
      </c>
      <c r="M39" s="8" t="s">
        <v>7</v>
      </c>
    </row>
    <row r="40" spans="1:13" x14ac:dyDescent="0.25">
      <c r="A40" s="9"/>
      <c r="B40" s="10"/>
      <c r="C40" s="10"/>
      <c r="D40" s="11"/>
      <c r="E40" s="12">
        <v>1.42</v>
      </c>
      <c r="F40" s="9"/>
      <c r="G40" s="9"/>
      <c r="H40" s="9">
        <v>389</v>
      </c>
      <c r="I40" s="9"/>
      <c r="J40" s="9">
        <v>7312</v>
      </c>
      <c r="K40" s="9"/>
      <c r="L40" s="13"/>
      <c r="M40" s="13"/>
    </row>
    <row r="41" spans="1:13" x14ac:dyDescent="0.25">
      <c r="A41" s="9"/>
      <c r="B41" s="10"/>
      <c r="C41" s="10"/>
      <c r="D41" s="11"/>
      <c r="E41" s="12">
        <v>0.95</v>
      </c>
      <c r="F41" s="9"/>
      <c r="G41" s="9"/>
      <c r="H41" s="9">
        <v>260</v>
      </c>
      <c r="I41" s="9"/>
      <c r="J41" s="9">
        <v>4892</v>
      </c>
      <c r="K41" s="9"/>
      <c r="L41" s="13"/>
      <c r="M41" s="13"/>
    </row>
    <row r="42" spans="1:13" x14ac:dyDescent="0.25">
      <c r="A42" s="9"/>
      <c r="B42" s="10"/>
      <c r="C42" s="10"/>
      <c r="D42" s="11"/>
      <c r="E42" s="11"/>
      <c r="F42" s="9"/>
      <c r="G42" s="9"/>
      <c r="H42" s="9">
        <v>2671</v>
      </c>
      <c r="I42" s="9"/>
      <c r="J42" s="9">
        <v>27503</v>
      </c>
      <c r="K42" s="9"/>
      <c r="L42" s="13"/>
      <c r="M42" s="13"/>
    </row>
    <row r="43" spans="1:13" ht="52.8" x14ac:dyDescent="0.25">
      <c r="A43" s="5">
        <v>19</v>
      </c>
      <c r="B43" s="6" t="s">
        <v>4684</v>
      </c>
      <c r="C43" s="6" t="s">
        <v>4685</v>
      </c>
      <c r="D43" s="7" t="s">
        <v>81</v>
      </c>
      <c r="E43" s="7">
        <v>45</v>
      </c>
      <c r="F43" s="5">
        <v>64.069999999999993</v>
      </c>
      <c r="G43" s="5"/>
      <c r="H43" s="5">
        <v>2883</v>
      </c>
      <c r="I43" s="5" t="s">
        <v>4777</v>
      </c>
      <c r="J43" s="5">
        <v>22950</v>
      </c>
      <c r="K43" s="5"/>
      <c r="L43" s="8" t="s">
        <v>6</v>
      </c>
      <c r="M43" s="8" t="s">
        <v>38</v>
      </c>
    </row>
    <row r="44" spans="1:13" ht="17.850000000000001" customHeight="1" x14ac:dyDescent="0.25">
      <c r="A44" s="111" t="s">
        <v>4686</v>
      </c>
      <c r="B44" s="111"/>
      <c r="C44" s="111"/>
      <c r="D44" s="111"/>
      <c r="E44" s="111"/>
      <c r="F44" s="111"/>
      <c r="G44" s="111"/>
      <c r="H44" s="111"/>
      <c r="I44" s="111"/>
      <c r="J44" s="111"/>
      <c r="K44" s="111"/>
      <c r="L44" s="111"/>
      <c r="M44" s="111"/>
    </row>
    <row r="45" spans="1:13" ht="66" x14ac:dyDescent="0.25">
      <c r="A45" s="5">
        <v>20</v>
      </c>
      <c r="B45" s="6" t="s">
        <v>4652</v>
      </c>
      <c r="C45" s="6" t="s">
        <v>4653</v>
      </c>
      <c r="D45" s="7" t="s">
        <v>4654</v>
      </c>
      <c r="E45" s="7">
        <v>0.64049999999999996</v>
      </c>
      <c r="F45" s="5">
        <v>2356.17</v>
      </c>
      <c r="G45" s="5"/>
      <c r="H45" s="5">
        <v>1509</v>
      </c>
      <c r="I45" s="5" t="s">
        <v>4767</v>
      </c>
      <c r="J45" s="5">
        <v>10123</v>
      </c>
      <c r="K45" s="5"/>
      <c r="L45" s="8" t="s">
        <v>6</v>
      </c>
      <c r="M45" s="8" t="s">
        <v>7</v>
      </c>
    </row>
    <row r="46" spans="1:13" x14ac:dyDescent="0.25">
      <c r="A46" s="9"/>
      <c r="B46" s="10"/>
      <c r="C46" s="10"/>
      <c r="D46" s="11"/>
      <c r="E46" s="12">
        <v>1.42</v>
      </c>
      <c r="F46" s="9"/>
      <c r="G46" s="9"/>
      <c r="H46" s="9">
        <v>251</v>
      </c>
      <c r="I46" s="9"/>
      <c r="J46" s="9">
        <v>4727</v>
      </c>
      <c r="K46" s="9"/>
      <c r="L46" s="13"/>
      <c r="M46" s="13"/>
    </row>
    <row r="47" spans="1:13" x14ac:dyDescent="0.25">
      <c r="A47" s="9"/>
      <c r="B47" s="10"/>
      <c r="C47" s="10"/>
      <c r="D47" s="11"/>
      <c r="E47" s="12">
        <v>0.95</v>
      </c>
      <c r="F47" s="9"/>
      <c r="G47" s="9"/>
      <c r="H47" s="9">
        <v>168</v>
      </c>
      <c r="I47" s="9"/>
      <c r="J47" s="9">
        <v>3163</v>
      </c>
      <c r="K47" s="9"/>
      <c r="L47" s="13"/>
      <c r="M47" s="13"/>
    </row>
    <row r="48" spans="1:13" x14ac:dyDescent="0.25">
      <c r="A48" s="9"/>
      <c r="B48" s="10"/>
      <c r="C48" s="10"/>
      <c r="D48" s="11"/>
      <c r="E48" s="11"/>
      <c r="F48" s="9"/>
      <c r="G48" s="9"/>
      <c r="H48" s="9">
        <v>1928</v>
      </c>
      <c r="I48" s="9"/>
      <c r="J48" s="9">
        <v>18013</v>
      </c>
      <c r="K48" s="9"/>
      <c r="L48" s="13"/>
      <c r="M48" s="13"/>
    </row>
    <row r="49" spans="1:13" ht="52.8" x14ac:dyDescent="0.25">
      <c r="A49" s="5">
        <v>21</v>
      </c>
      <c r="B49" s="6" t="s">
        <v>3697</v>
      </c>
      <c r="C49" s="6" t="s">
        <v>3698</v>
      </c>
      <c r="D49" s="7" t="s">
        <v>37</v>
      </c>
      <c r="E49" s="7">
        <v>70.454999999999998</v>
      </c>
      <c r="F49" s="5">
        <v>65</v>
      </c>
      <c r="G49" s="5"/>
      <c r="H49" s="5">
        <v>4580</v>
      </c>
      <c r="I49" s="5" t="s">
        <v>3734</v>
      </c>
      <c r="J49" s="5">
        <v>37736</v>
      </c>
      <c r="K49" s="5"/>
      <c r="L49" s="8" t="s">
        <v>6</v>
      </c>
      <c r="M49" s="8" t="s">
        <v>38</v>
      </c>
    </row>
    <row r="50" spans="1:13" ht="52.8" x14ac:dyDescent="0.25">
      <c r="A50" s="5">
        <v>22</v>
      </c>
      <c r="B50" s="6" t="s">
        <v>4688</v>
      </c>
      <c r="C50" s="6" t="s">
        <v>4689</v>
      </c>
      <c r="D50" s="7" t="s">
        <v>4690</v>
      </c>
      <c r="E50" s="7">
        <v>4.2699999999999996</v>
      </c>
      <c r="F50" s="5">
        <v>3049.37</v>
      </c>
      <c r="G50" s="5"/>
      <c r="H50" s="5">
        <v>13021</v>
      </c>
      <c r="I50" s="5" t="s">
        <v>4778</v>
      </c>
      <c r="J50" s="5">
        <v>127910</v>
      </c>
      <c r="K50" s="5"/>
      <c r="L50" s="8" t="s">
        <v>6</v>
      </c>
      <c r="M50" s="8" t="s">
        <v>7</v>
      </c>
    </row>
    <row r="51" spans="1:13" x14ac:dyDescent="0.25">
      <c r="A51" s="9"/>
      <c r="B51" s="10"/>
      <c r="C51" s="10"/>
      <c r="D51" s="11"/>
      <c r="E51" s="12">
        <v>1.42</v>
      </c>
      <c r="F51" s="9"/>
      <c r="G51" s="9"/>
      <c r="H51" s="9">
        <v>1446</v>
      </c>
      <c r="I51" s="9"/>
      <c r="J51" s="9">
        <v>27166</v>
      </c>
      <c r="K51" s="9"/>
      <c r="L51" s="13"/>
      <c r="M51" s="13"/>
    </row>
    <row r="52" spans="1:13" x14ac:dyDescent="0.25">
      <c r="A52" s="9"/>
      <c r="B52" s="10"/>
      <c r="C52" s="10"/>
      <c r="D52" s="11"/>
      <c r="E52" s="12">
        <v>0.95</v>
      </c>
      <c r="F52" s="9"/>
      <c r="G52" s="9"/>
      <c r="H52" s="9">
        <v>967</v>
      </c>
      <c r="I52" s="9"/>
      <c r="J52" s="9">
        <v>18174</v>
      </c>
      <c r="K52" s="9"/>
      <c r="L52" s="13"/>
      <c r="M52" s="13"/>
    </row>
    <row r="53" spans="1:13" x14ac:dyDescent="0.25">
      <c r="A53" s="9"/>
      <c r="B53" s="10"/>
      <c r="C53" s="10"/>
      <c r="D53" s="11"/>
      <c r="E53" s="11"/>
      <c r="F53" s="9"/>
      <c r="G53" s="9"/>
      <c r="H53" s="9">
        <v>15434</v>
      </c>
      <c r="I53" s="9"/>
      <c r="J53" s="9">
        <v>173250</v>
      </c>
      <c r="K53" s="9"/>
      <c r="L53" s="13"/>
      <c r="M53" s="13"/>
    </row>
    <row r="54" spans="1:13" ht="105.6" x14ac:dyDescent="0.25">
      <c r="A54" s="5">
        <v>23</v>
      </c>
      <c r="B54" s="6" t="s">
        <v>4692</v>
      </c>
      <c r="C54" s="6" t="s">
        <v>4693</v>
      </c>
      <c r="D54" s="7" t="s">
        <v>4690</v>
      </c>
      <c r="E54" s="7">
        <v>4.2699999999999996</v>
      </c>
      <c r="F54" s="5">
        <v>234.96</v>
      </c>
      <c r="G54" s="5">
        <v>3333333</v>
      </c>
      <c r="H54" s="5">
        <v>3010</v>
      </c>
      <c r="I54" s="5" t="s">
        <v>4779</v>
      </c>
      <c r="J54" s="5">
        <v>28411</v>
      </c>
      <c r="K54" s="5"/>
      <c r="L54" s="8" t="s">
        <v>6</v>
      </c>
      <c r="M54" s="8" t="s">
        <v>7</v>
      </c>
    </row>
    <row r="55" spans="1:13" x14ac:dyDescent="0.25">
      <c r="A55" s="9"/>
      <c r="B55" s="10"/>
      <c r="C55" s="10"/>
      <c r="D55" s="11"/>
      <c r="E55" s="12">
        <v>1.42</v>
      </c>
      <c r="F55" s="9"/>
      <c r="G55" s="9"/>
      <c r="H55" s="9">
        <v>95</v>
      </c>
      <c r="I55" s="9"/>
      <c r="J55" s="9">
        <v>1766</v>
      </c>
      <c r="K55" s="9"/>
      <c r="L55" s="13"/>
      <c r="M55" s="13"/>
    </row>
    <row r="56" spans="1:13" x14ac:dyDescent="0.25">
      <c r="A56" s="9"/>
      <c r="B56" s="10"/>
      <c r="C56" s="10"/>
      <c r="D56" s="11"/>
      <c r="E56" s="12">
        <v>0.95</v>
      </c>
      <c r="F56" s="9"/>
      <c r="G56" s="9"/>
      <c r="H56" s="9">
        <v>64</v>
      </c>
      <c r="I56" s="9"/>
      <c r="J56" s="9">
        <v>1182</v>
      </c>
      <c r="K56" s="9"/>
      <c r="L56" s="13"/>
      <c r="M56" s="13"/>
    </row>
    <row r="57" spans="1:13" x14ac:dyDescent="0.25">
      <c r="A57" s="9"/>
      <c r="B57" s="10"/>
      <c r="C57" s="10"/>
      <c r="D57" s="11"/>
      <c r="E57" s="11"/>
      <c r="F57" s="9"/>
      <c r="G57" s="9"/>
      <c r="H57" s="9">
        <v>3169</v>
      </c>
      <c r="I57" s="9"/>
      <c r="J57" s="9">
        <v>31359</v>
      </c>
      <c r="K57" s="9"/>
      <c r="L57" s="13"/>
      <c r="M57" s="13"/>
    </row>
    <row r="58" spans="1:13" ht="52.8" x14ac:dyDescent="0.25">
      <c r="A58" s="5">
        <v>24</v>
      </c>
      <c r="B58" s="6" t="s">
        <v>4155</v>
      </c>
      <c r="C58" s="6" t="s">
        <v>4156</v>
      </c>
      <c r="D58" s="7" t="s">
        <v>245</v>
      </c>
      <c r="E58" s="7">
        <v>0.2135</v>
      </c>
      <c r="F58" s="5">
        <v>1847.04</v>
      </c>
      <c r="G58" s="5"/>
      <c r="H58" s="5">
        <v>394</v>
      </c>
      <c r="I58" s="5" t="s">
        <v>4251</v>
      </c>
      <c r="J58" s="5">
        <v>3000</v>
      </c>
      <c r="K58" s="5"/>
      <c r="L58" s="8" t="s">
        <v>6</v>
      </c>
      <c r="M58" s="8" t="s">
        <v>7</v>
      </c>
    </row>
    <row r="59" spans="1:13" x14ac:dyDescent="0.25">
      <c r="A59" s="9"/>
      <c r="B59" s="10"/>
      <c r="C59" s="10"/>
      <c r="D59" s="11"/>
      <c r="E59" s="12">
        <v>1.42</v>
      </c>
      <c r="F59" s="9"/>
      <c r="G59" s="9"/>
      <c r="H59" s="9">
        <v>1</v>
      </c>
      <c r="I59" s="9"/>
      <c r="J59" s="9">
        <v>37</v>
      </c>
      <c r="K59" s="9"/>
      <c r="L59" s="13"/>
      <c r="M59" s="13"/>
    </row>
    <row r="60" spans="1:13" x14ac:dyDescent="0.25">
      <c r="A60" s="9"/>
      <c r="B60" s="10"/>
      <c r="C60" s="10"/>
      <c r="D60" s="11"/>
      <c r="E60" s="12">
        <v>0.95</v>
      </c>
      <c r="F60" s="9"/>
      <c r="G60" s="9"/>
      <c r="H60" s="9">
        <v>1</v>
      </c>
      <c r="I60" s="9"/>
      <c r="J60" s="9">
        <v>25</v>
      </c>
      <c r="K60" s="9"/>
      <c r="L60" s="13"/>
      <c r="M60" s="13"/>
    </row>
    <row r="61" spans="1:13" x14ac:dyDescent="0.25">
      <c r="A61" s="9"/>
      <c r="B61" s="10"/>
      <c r="C61" s="10"/>
      <c r="D61" s="11"/>
      <c r="E61" s="11"/>
      <c r="F61" s="9"/>
      <c r="G61" s="9"/>
      <c r="H61" s="9">
        <v>396</v>
      </c>
      <c r="I61" s="9"/>
      <c r="J61" s="9">
        <v>3062</v>
      </c>
      <c r="K61" s="9"/>
      <c r="L61" s="13"/>
      <c r="M61" s="13"/>
    </row>
    <row r="62" spans="1:13" ht="92.4" x14ac:dyDescent="0.25">
      <c r="A62" s="5">
        <v>25</v>
      </c>
      <c r="B62" s="6" t="s">
        <v>4696</v>
      </c>
      <c r="C62" s="6" t="s">
        <v>4697</v>
      </c>
      <c r="D62" s="7" t="s">
        <v>413</v>
      </c>
      <c r="E62" s="7">
        <v>4.2699999999999996</v>
      </c>
      <c r="F62" s="5">
        <v>3632.51</v>
      </c>
      <c r="G62" s="5"/>
      <c r="H62" s="5">
        <v>15511</v>
      </c>
      <c r="I62" s="5" t="s">
        <v>4780</v>
      </c>
      <c r="J62" s="5">
        <v>153870</v>
      </c>
      <c r="K62" s="5"/>
      <c r="L62" s="8" t="s">
        <v>6</v>
      </c>
      <c r="M62" s="8" t="s">
        <v>7</v>
      </c>
    </row>
    <row r="63" spans="1:13" x14ac:dyDescent="0.25">
      <c r="A63" s="9"/>
      <c r="B63" s="10"/>
      <c r="C63" s="10"/>
      <c r="D63" s="11"/>
      <c r="E63" s="12">
        <v>1.42</v>
      </c>
      <c r="F63" s="9"/>
      <c r="G63" s="9"/>
      <c r="H63" s="9">
        <v>798</v>
      </c>
      <c r="I63" s="9"/>
      <c r="J63" s="9">
        <v>15002</v>
      </c>
      <c r="K63" s="9"/>
      <c r="L63" s="13"/>
      <c r="M63" s="13"/>
    </row>
    <row r="64" spans="1:13" x14ac:dyDescent="0.25">
      <c r="A64" s="9"/>
      <c r="B64" s="10"/>
      <c r="C64" s="10"/>
      <c r="D64" s="11"/>
      <c r="E64" s="12">
        <v>0.95</v>
      </c>
      <c r="F64" s="9"/>
      <c r="G64" s="9"/>
      <c r="H64" s="9">
        <v>534</v>
      </c>
      <c r="I64" s="9"/>
      <c r="J64" s="9">
        <v>10037</v>
      </c>
      <c r="K64" s="9"/>
      <c r="L64" s="13"/>
      <c r="M64" s="13"/>
    </row>
    <row r="65" spans="1:13" x14ac:dyDescent="0.25">
      <c r="A65" s="9"/>
      <c r="B65" s="10"/>
      <c r="C65" s="10"/>
      <c r="D65" s="11"/>
      <c r="E65" s="11"/>
      <c r="F65" s="9"/>
      <c r="G65" s="9"/>
      <c r="H65" s="9">
        <v>16843</v>
      </c>
      <c r="I65" s="9"/>
      <c r="J65" s="9">
        <v>178909</v>
      </c>
      <c r="K65" s="9"/>
      <c r="L65" s="13"/>
      <c r="M65" s="13"/>
    </row>
    <row r="66" spans="1:13" ht="92.4" x14ac:dyDescent="0.25">
      <c r="A66" s="5">
        <v>26</v>
      </c>
      <c r="B66" s="6" t="s">
        <v>4699</v>
      </c>
      <c r="C66" s="6" t="s">
        <v>4700</v>
      </c>
      <c r="D66" s="7" t="s">
        <v>413</v>
      </c>
      <c r="E66" s="7">
        <v>4.2699999999999996</v>
      </c>
      <c r="F66" s="5">
        <v>588.72</v>
      </c>
      <c r="G66" s="5">
        <v>4444444</v>
      </c>
      <c r="H66" s="5">
        <v>10055</v>
      </c>
      <c r="I66" s="5" t="s">
        <v>4781</v>
      </c>
      <c r="J66" s="5">
        <v>100367</v>
      </c>
      <c r="K66" s="5"/>
      <c r="L66" s="8" t="s">
        <v>6</v>
      </c>
      <c r="M66" s="8" t="s">
        <v>7</v>
      </c>
    </row>
    <row r="67" spans="1:13" x14ac:dyDescent="0.25">
      <c r="A67" s="9"/>
      <c r="B67" s="10"/>
      <c r="C67" s="10"/>
      <c r="D67" s="11"/>
      <c r="E67" s="12">
        <v>1.42</v>
      </c>
      <c r="F67" s="9"/>
      <c r="G67" s="9"/>
      <c r="H67" s="9">
        <v>488</v>
      </c>
      <c r="I67" s="9"/>
      <c r="J67" s="9">
        <v>9173</v>
      </c>
      <c r="K67" s="9"/>
      <c r="L67" s="13"/>
      <c r="M67" s="13"/>
    </row>
    <row r="68" spans="1:13" x14ac:dyDescent="0.25">
      <c r="A68" s="9"/>
      <c r="B68" s="10"/>
      <c r="C68" s="10"/>
      <c r="D68" s="11"/>
      <c r="E68" s="12">
        <v>0.95</v>
      </c>
      <c r="F68" s="9"/>
      <c r="G68" s="9"/>
      <c r="H68" s="9">
        <v>327</v>
      </c>
      <c r="I68" s="9"/>
      <c r="J68" s="9">
        <v>6137</v>
      </c>
      <c r="K68" s="9"/>
      <c r="L68" s="13"/>
      <c r="M68" s="13"/>
    </row>
    <row r="69" spans="1:13" x14ac:dyDescent="0.25">
      <c r="A69" s="9"/>
      <c r="B69" s="10"/>
      <c r="C69" s="10"/>
      <c r="D69" s="11"/>
      <c r="E69" s="11"/>
      <c r="F69" s="9"/>
      <c r="G69" s="9"/>
      <c r="H69" s="9">
        <v>10870</v>
      </c>
      <c r="I69" s="9"/>
      <c r="J69" s="9">
        <v>115677</v>
      </c>
      <c r="K69" s="9"/>
      <c r="L69" s="13"/>
      <c r="M69" s="13"/>
    </row>
    <row r="70" spans="1:13" ht="52.8" x14ac:dyDescent="0.25">
      <c r="A70" s="5">
        <v>27</v>
      </c>
      <c r="B70" s="6" t="s">
        <v>4680</v>
      </c>
      <c r="C70" s="6" t="s">
        <v>4681</v>
      </c>
      <c r="D70" s="7" t="s">
        <v>4682</v>
      </c>
      <c r="E70" s="7">
        <v>2.09</v>
      </c>
      <c r="F70" s="5">
        <v>4493.03</v>
      </c>
      <c r="G70" s="5"/>
      <c r="H70" s="5">
        <v>9390</v>
      </c>
      <c r="I70" s="5" t="s">
        <v>4776</v>
      </c>
      <c r="J70" s="5">
        <v>71055</v>
      </c>
      <c r="K70" s="5"/>
      <c r="L70" s="8" t="s">
        <v>6</v>
      </c>
      <c r="M70" s="8" t="s">
        <v>7</v>
      </c>
    </row>
    <row r="71" spans="1:13" x14ac:dyDescent="0.25">
      <c r="A71" s="9"/>
      <c r="B71" s="10"/>
      <c r="C71" s="10"/>
      <c r="D71" s="11"/>
      <c r="E71" s="12">
        <v>1.42</v>
      </c>
      <c r="F71" s="9"/>
      <c r="G71" s="9"/>
      <c r="H71" s="9">
        <v>1808</v>
      </c>
      <c r="I71" s="9"/>
      <c r="J71" s="9">
        <v>33958</v>
      </c>
      <c r="K71" s="9"/>
      <c r="L71" s="13"/>
      <c r="M71" s="13"/>
    </row>
    <row r="72" spans="1:13" x14ac:dyDescent="0.25">
      <c r="A72" s="9"/>
      <c r="B72" s="10"/>
      <c r="C72" s="10"/>
      <c r="D72" s="11"/>
      <c r="E72" s="12">
        <v>0.95</v>
      </c>
      <c r="F72" s="9"/>
      <c r="G72" s="9"/>
      <c r="H72" s="9">
        <v>1209</v>
      </c>
      <c r="I72" s="9"/>
      <c r="J72" s="9">
        <v>22718</v>
      </c>
      <c r="K72" s="9"/>
      <c r="L72" s="13"/>
      <c r="M72" s="13"/>
    </row>
    <row r="73" spans="1:13" x14ac:dyDescent="0.25">
      <c r="A73" s="9"/>
      <c r="B73" s="10"/>
      <c r="C73" s="10"/>
      <c r="D73" s="11"/>
      <c r="E73" s="11"/>
      <c r="F73" s="9"/>
      <c r="G73" s="9"/>
      <c r="H73" s="9">
        <v>12407</v>
      </c>
      <c r="I73" s="9"/>
      <c r="J73" s="9">
        <v>127731</v>
      </c>
      <c r="K73" s="9"/>
      <c r="L73" s="13"/>
      <c r="M73" s="13"/>
    </row>
    <row r="74" spans="1:13" ht="52.8" x14ac:dyDescent="0.25">
      <c r="A74" s="5">
        <v>28</v>
      </c>
      <c r="B74" s="6" t="s">
        <v>4702</v>
      </c>
      <c r="C74" s="6" t="s">
        <v>4703</v>
      </c>
      <c r="D74" s="7" t="s">
        <v>37</v>
      </c>
      <c r="E74" s="7">
        <v>-12.331</v>
      </c>
      <c r="F74" s="5">
        <v>616</v>
      </c>
      <c r="G74" s="5"/>
      <c r="H74" s="5">
        <v>-7596</v>
      </c>
      <c r="I74" s="5" t="s">
        <v>2396</v>
      </c>
      <c r="J74" s="5">
        <v>-44512</v>
      </c>
      <c r="K74" s="5"/>
      <c r="L74" s="8" t="s">
        <v>6</v>
      </c>
      <c r="M74" s="8" t="s">
        <v>38</v>
      </c>
    </row>
    <row r="75" spans="1:13" ht="52.8" x14ac:dyDescent="0.25">
      <c r="A75" s="5">
        <v>29</v>
      </c>
      <c r="B75" s="6" t="s">
        <v>4702</v>
      </c>
      <c r="C75" s="6" t="s">
        <v>4703</v>
      </c>
      <c r="D75" s="7" t="s">
        <v>37</v>
      </c>
      <c r="E75" s="7">
        <v>10.604660000000001</v>
      </c>
      <c r="F75" s="5">
        <v>616</v>
      </c>
      <c r="G75" s="5"/>
      <c r="H75" s="5">
        <v>6532</v>
      </c>
      <c r="I75" s="5" t="s">
        <v>2396</v>
      </c>
      <c r="J75" s="5">
        <v>38280</v>
      </c>
      <c r="K75" s="5"/>
      <c r="L75" s="8" t="s">
        <v>6</v>
      </c>
      <c r="M75" s="8" t="s">
        <v>38</v>
      </c>
    </row>
    <row r="76" spans="1:13" ht="52.8" x14ac:dyDescent="0.25">
      <c r="A76" s="5">
        <v>30</v>
      </c>
      <c r="B76" s="6" t="s">
        <v>4704</v>
      </c>
      <c r="C76" s="6" t="s">
        <v>4705</v>
      </c>
      <c r="D76" s="7" t="s">
        <v>37</v>
      </c>
      <c r="E76" s="7">
        <v>-0.12540000000000001</v>
      </c>
      <c r="F76" s="5">
        <v>432</v>
      </c>
      <c r="G76" s="5"/>
      <c r="H76" s="5">
        <v>-54</v>
      </c>
      <c r="I76" s="5" t="s">
        <v>1625</v>
      </c>
      <c r="J76" s="5">
        <v>-378</v>
      </c>
      <c r="K76" s="5"/>
      <c r="L76" s="8" t="s">
        <v>6</v>
      </c>
      <c r="M76" s="8" t="s">
        <v>38</v>
      </c>
    </row>
    <row r="77" spans="1:13" ht="52.8" x14ac:dyDescent="0.25">
      <c r="A77" s="5">
        <v>31</v>
      </c>
      <c r="B77" s="6" t="s">
        <v>4704</v>
      </c>
      <c r="C77" s="6" t="s">
        <v>4705</v>
      </c>
      <c r="D77" s="7" t="s">
        <v>37</v>
      </c>
      <c r="E77" s="7">
        <v>4.1382000000000002E-2</v>
      </c>
      <c r="F77" s="5">
        <v>432</v>
      </c>
      <c r="G77" s="5"/>
      <c r="H77" s="5">
        <v>18</v>
      </c>
      <c r="I77" s="5" t="s">
        <v>1625</v>
      </c>
      <c r="J77" s="5">
        <v>125</v>
      </c>
      <c r="K77" s="5"/>
      <c r="L77" s="8" t="s">
        <v>6</v>
      </c>
      <c r="M77" s="8" t="s">
        <v>38</v>
      </c>
    </row>
    <row r="78" spans="1:13" ht="52.8" x14ac:dyDescent="0.25">
      <c r="A78" s="5">
        <v>32</v>
      </c>
      <c r="B78" s="6" t="s">
        <v>4706</v>
      </c>
      <c r="C78" s="6" t="s">
        <v>4707</v>
      </c>
      <c r="D78" s="7" t="s">
        <v>81</v>
      </c>
      <c r="E78" s="7">
        <v>209</v>
      </c>
      <c r="F78" s="5">
        <v>22.7</v>
      </c>
      <c r="G78" s="5"/>
      <c r="H78" s="5">
        <v>4744</v>
      </c>
      <c r="I78" s="5" t="s">
        <v>2477</v>
      </c>
      <c r="J78" s="5">
        <v>50906</v>
      </c>
      <c r="K78" s="5"/>
      <c r="L78" s="8" t="s">
        <v>6</v>
      </c>
      <c r="M78" s="8" t="s">
        <v>38</v>
      </c>
    </row>
    <row r="79" spans="1:13" ht="17.850000000000001" customHeight="1" x14ac:dyDescent="0.25">
      <c r="A79" s="111" t="s">
        <v>4708</v>
      </c>
      <c r="B79" s="111"/>
      <c r="C79" s="111"/>
      <c r="D79" s="111"/>
      <c r="E79" s="111"/>
      <c r="F79" s="111"/>
      <c r="G79" s="111"/>
      <c r="H79" s="111"/>
      <c r="I79" s="111"/>
      <c r="J79" s="111"/>
      <c r="K79" s="111"/>
      <c r="L79" s="111"/>
      <c r="M79" s="111"/>
    </row>
    <row r="80" spans="1:13" ht="66" x14ac:dyDescent="0.25">
      <c r="A80" s="5">
        <v>33</v>
      </c>
      <c r="B80" s="6" t="s">
        <v>4652</v>
      </c>
      <c r="C80" s="6" t="s">
        <v>4653</v>
      </c>
      <c r="D80" s="7" t="s">
        <v>4654</v>
      </c>
      <c r="E80" s="7">
        <v>0.17199999999999999</v>
      </c>
      <c r="F80" s="5">
        <v>2356.17</v>
      </c>
      <c r="G80" s="5"/>
      <c r="H80" s="5">
        <v>405</v>
      </c>
      <c r="I80" s="5" t="s">
        <v>4767</v>
      </c>
      <c r="J80" s="5">
        <v>2718</v>
      </c>
      <c r="K80" s="5"/>
      <c r="L80" s="8" t="s">
        <v>6</v>
      </c>
      <c r="M80" s="8" t="s">
        <v>7</v>
      </c>
    </row>
    <row r="81" spans="1:13" x14ac:dyDescent="0.25">
      <c r="A81" s="9"/>
      <c r="B81" s="10"/>
      <c r="C81" s="10"/>
      <c r="D81" s="11"/>
      <c r="E81" s="12">
        <v>1.42</v>
      </c>
      <c r="F81" s="9"/>
      <c r="G81" s="9"/>
      <c r="H81" s="9">
        <v>67</v>
      </c>
      <c r="I81" s="9"/>
      <c r="J81" s="9">
        <v>1269</v>
      </c>
      <c r="K81" s="9"/>
      <c r="L81" s="13"/>
      <c r="M81" s="13"/>
    </row>
    <row r="82" spans="1:13" x14ac:dyDescent="0.25">
      <c r="A82" s="9"/>
      <c r="B82" s="10"/>
      <c r="C82" s="10"/>
      <c r="D82" s="11"/>
      <c r="E82" s="12">
        <v>0.95</v>
      </c>
      <c r="F82" s="9"/>
      <c r="G82" s="9"/>
      <c r="H82" s="9">
        <v>45</v>
      </c>
      <c r="I82" s="9"/>
      <c r="J82" s="9">
        <v>849</v>
      </c>
      <c r="K82" s="9"/>
      <c r="L82" s="13"/>
      <c r="M82" s="13"/>
    </row>
    <row r="83" spans="1:13" x14ac:dyDescent="0.25">
      <c r="A83" s="9"/>
      <c r="B83" s="10"/>
      <c r="C83" s="10"/>
      <c r="D83" s="11"/>
      <c r="E83" s="11"/>
      <c r="F83" s="9"/>
      <c r="G83" s="9"/>
      <c r="H83" s="9">
        <v>517</v>
      </c>
      <c r="I83" s="9"/>
      <c r="J83" s="9">
        <v>4836</v>
      </c>
      <c r="K83" s="9"/>
      <c r="L83" s="13"/>
      <c r="M83" s="13"/>
    </row>
    <row r="84" spans="1:13" ht="52.8" x14ac:dyDescent="0.25">
      <c r="A84" s="5">
        <v>34</v>
      </c>
      <c r="B84" s="6" t="s">
        <v>3697</v>
      </c>
      <c r="C84" s="6" t="s">
        <v>3698</v>
      </c>
      <c r="D84" s="7" t="s">
        <v>37</v>
      </c>
      <c r="E84" s="7">
        <v>18.920000000000002</v>
      </c>
      <c r="F84" s="5">
        <v>65</v>
      </c>
      <c r="G84" s="5"/>
      <c r="H84" s="5">
        <v>1230</v>
      </c>
      <c r="I84" s="5" t="s">
        <v>3734</v>
      </c>
      <c r="J84" s="5">
        <v>10134</v>
      </c>
      <c r="K84" s="5"/>
      <c r="L84" s="8" t="s">
        <v>6</v>
      </c>
      <c r="M84" s="8" t="s">
        <v>38</v>
      </c>
    </row>
    <row r="85" spans="1:13" ht="66" x14ac:dyDescent="0.25">
      <c r="A85" s="5">
        <v>35</v>
      </c>
      <c r="B85" s="6" t="s">
        <v>4652</v>
      </c>
      <c r="C85" s="6" t="s">
        <v>4653</v>
      </c>
      <c r="D85" s="7" t="s">
        <v>4654</v>
      </c>
      <c r="E85" s="7">
        <v>6.88E-2</v>
      </c>
      <c r="F85" s="5">
        <v>2356.17</v>
      </c>
      <c r="G85" s="5"/>
      <c r="H85" s="5">
        <v>162</v>
      </c>
      <c r="I85" s="5" t="s">
        <v>4767</v>
      </c>
      <c r="J85" s="5">
        <v>1087</v>
      </c>
      <c r="K85" s="5"/>
      <c r="L85" s="8" t="s">
        <v>6</v>
      </c>
      <c r="M85" s="8" t="s">
        <v>7</v>
      </c>
    </row>
    <row r="86" spans="1:13" x14ac:dyDescent="0.25">
      <c r="A86" s="9"/>
      <c r="B86" s="10"/>
      <c r="C86" s="10"/>
      <c r="D86" s="11"/>
      <c r="E86" s="12">
        <v>1.42</v>
      </c>
      <c r="F86" s="9"/>
      <c r="G86" s="9"/>
      <c r="H86" s="9">
        <v>27</v>
      </c>
      <c r="I86" s="9"/>
      <c r="J86" s="9">
        <v>508</v>
      </c>
      <c r="K86" s="9"/>
      <c r="L86" s="13"/>
      <c r="M86" s="13"/>
    </row>
    <row r="87" spans="1:13" x14ac:dyDescent="0.25">
      <c r="A87" s="9"/>
      <c r="B87" s="10"/>
      <c r="C87" s="10"/>
      <c r="D87" s="11"/>
      <c r="E87" s="12">
        <v>0.95</v>
      </c>
      <c r="F87" s="9"/>
      <c r="G87" s="9"/>
      <c r="H87" s="9">
        <v>18</v>
      </c>
      <c r="I87" s="9"/>
      <c r="J87" s="9">
        <v>340</v>
      </c>
      <c r="K87" s="9"/>
      <c r="L87" s="13"/>
      <c r="M87" s="13"/>
    </row>
    <row r="88" spans="1:13" x14ac:dyDescent="0.25">
      <c r="A88" s="9"/>
      <c r="B88" s="10"/>
      <c r="C88" s="10"/>
      <c r="D88" s="11"/>
      <c r="E88" s="11"/>
      <c r="F88" s="9"/>
      <c r="G88" s="9"/>
      <c r="H88" s="9">
        <v>207</v>
      </c>
      <c r="I88" s="9"/>
      <c r="J88" s="9">
        <v>1935</v>
      </c>
      <c r="K88" s="9"/>
      <c r="L88" s="13"/>
      <c r="M88" s="13"/>
    </row>
    <row r="89" spans="1:13" ht="52.8" x14ac:dyDescent="0.25">
      <c r="A89" s="5">
        <v>36</v>
      </c>
      <c r="B89" s="6" t="s">
        <v>4711</v>
      </c>
      <c r="C89" s="6" t="s">
        <v>4712</v>
      </c>
      <c r="D89" s="7" t="s">
        <v>37</v>
      </c>
      <c r="E89" s="7">
        <v>7.5679999999999996</v>
      </c>
      <c r="F89" s="5">
        <v>300.25</v>
      </c>
      <c r="G89" s="5"/>
      <c r="H89" s="5">
        <v>2272</v>
      </c>
      <c r="I89" s="5" t="s">
        <v>4782</v>
      </c>
      <c r="J89" s="5">
        <v>21360</v>
      </c>
      <c r="K89" s="5"/>
      <c r="L89" s="8" t="s">
        <v>6</v>
      </c>
      <c r="M89" s="8" t="s">
        <v>38</v>
      </c>
    </row>
    <row r="90" spans="1:13" ht="52.8" x14ac:dyDescent="0.25">
      <c r="A90" s="5">
        <v>37</v>
      </c>
      <c r="B90" s="6" t="s">
        <v>4713</v>
      </c>
      <c r="C90" s="6" t="s">
        <v>4714</v>
      </c>
      <c r="D90" s="7" t="s">
        <v>4715</v>
      </c>
      <c r="E90" s="7">
        <v>1.72</v>
      </c>
      <c r="F90" s="5">
        <v>9194.34</v>
      </c>
      <c r="G90" s="5"/>
      <c r="H90" s="5">
        <v>15814</v>
      </c>
      <c r="I90" s="5" t="s">
        <v>4783</v>
      </c>
      <c r="J90" s="5">
        <v>91293</v>
      </c>
      <c r="K90" s="5"/>
      <c r="L90" s="8" t="s">
        <v>6</v>
      </c>
      <c r="M90" s="8" t="s">
        <v>7</v>
      </c>
    </row>
    <row r="91" spans="1:13" x14ac:dyDescent="0.25">
      <c r="A91" s="9"/>
      <c r="B91" s="10"/>
      <c r="C91" s="10"/>
      <c r="D91" s="11"/>
      <c r="E91" s="12">
        <v>1.42</v>
      </c>
      <c r="F91" s="9"/>
      <c r="G91" s="9"/>
      <c r="H91" s="9">
        <v>802</v>
      </c>
      <c r="I91" s="9"/>
      <c r="J91" s="9">
        <v>15070</v>
      </c>
      <c r="K91" s="9"/>
      <c r="L91" s="13"/>
      <c r="M91" s="13"/>
    </row>
    <row r="92" spans="1:13" x14ac:dyDescent="0.25">
      <c r="A92" s="9"/>
      <c r="B92" s="10"/>
      <c r="C92" s="10"/>
      <c r="D92" s="11"/>
      <c r="E92" s="12">
        <v>0.95</v>
      </c>
      <c r="F92" s="9"/>
      <c r="G92" s="9"/>
      <c r="H92" s="9">
        <v>537</v>
      </c>
      <c r="I92" s="9"/>
      <c r="J92" s="9">
        <v>10082</v>
      </c>
      <c r="K92" s="9"/>
      <c r="L92" s="13"/>
      <c r="M92" s="13"/>
    </row>
    <row r="93" spans="1:13" x14ac:dyDescent="0.25">
      <c r="A93" s="9"/>
      <c r="B93" s="10"/>
      <c r="C93" s="10"/>
      <c r="D93" s="11"/>
      <c r="E93" s="11"/>
      <c r="F93" s="9"/>
      <c r="G93" s="9"/>
      <c r="H93" s="9">
        <v>17153</v>
      </c>
      <c r="I93" s="9"/>
      <c r="J93" s="9">
        <v>116445</v>
      </c>
      <c r="K93" s="9"/>
      <c r="L93" s="13"/>
      <c r="M93" s="13"/>
    </row>
    <row r="94" spans="1:13" ht="52.8" x14ac:dyDescent="0.25">
      <c r="A94" s="5">
        <v>38</v>
      </c>
      <c r="B94" s="6" t="s">
        <v>3348</v>
      </c>
      <c r="C94" s="6" t="s">
        <v>3349</v>
      </c>
      <c r="D94" s="7" t="s">
        <v>133</v>
      </c>
      <c r="E94" s="7">
        <v>-172</v>
      </c>
      <c r="F94" s="5">
        <v>70</v>
      </c>
      <c r="G94" s="5"/>
      <c r="H94" s="5">
        <v>-12040</v>
      </c>
      <c r="I94" s="5" t="s">
        <v>3374</v>
      </c>
      <c r="J94" s="5">
        <v>-53819</v>
      </c>
      <c r="K94" s="5"/>
      <c r="L94" s="8" t="s">
        <v>6</v>
      </c>
      <c r="M94" s="8" t="s">
        <v>38</v>
      </c>
    </row>
    <row r="95" spans="1:13" ht="52.8" x14ac:dyDescent="0.25">
      <c r="A95" s="5">
        <v>39</v>
      </c>
      <c r="B95" s="6" t="s">
        <v>4717</v>
      </c>
      <c r="C95" s="6" t="s">
        <v>4718</v>
      </c>
      <c r="D95" s="7" t="s">
        <v>133</v>
      </c>
      <c r="E95" s="7">
        <v>172</v>
      </c>
      <c r="F95" s="5">
        <v>71</v>
      </c>
      <c r="G95" s="5"/>
      <c r="H95" s="5">
        <v>12212</v>
      </c>
      <c r="I95" s="5" t="s">
        <v>4784</v>
      </c>
      <c r="J95" s="5">
        <v>68143</v>
      </c>
      <c r="K95" s="5"/>
      <c r="L95" s="8" t="s">
        <v>6</v>
      </c>
      <c r="M95" s="8" t="s">
        <v>38</v>
      </c>
    </row>
    <row r="96" spans="1:13" ht="52.8" x14ac:dyDescent="0.25">
      <c r="A96" s="5">
        <v>40</v>
      </c>
      <c r="B96" s="6" t="s">
        <v>4680</v>
      </c>
      <c r="C96" s="6" t="s">
        <v>4681</v>
      </c>
      <c r="D96" s="7" t="s">
        <v>4682</v>
      </c>
      <c r="E96" s="7">
        <v>2.85</v>
      </c>
      <c r="F96" s="5">
        <v>4493.03</v>
      </c>
      <c r="G96" s="5"/>
      <c r="H96" s="5">
        <v>12805</v>
      </c>
      <c r="I96" s="5" t="s">
        <v>4776</v>
      </c>
      <c r="J96" s="5">
        <v>96893</v>
      </c>
      <c r="K96" s="5"/>
      <c r="L96" s="8" t="s">
        <v>6</v>
      </c>
      <c r="M96" s="8" t="s">
        <v>7</v>
      </c>
    </row>
    <row r="97" spans="1:13" x14ac:dyDescent="0.25">
      <c r="A97" s="9"/>
      <c r="B97" s="10"/>
      <c r="C97" s="10"/>
      <c r="D97" s="11"/>
      <c r="E97" s="12">
        <v>1.42</v>
      </c>
      <c r="F97" s="9"/>
      <c r="G97" s="9"/>
      <c r="H97" s="9">
        <v>2465</v>
      </c>
      <c r="I97" s="9"/>
      <c r="J97" s="9">
        <v>46305</v>
      </c>
      <c r="K97" s="9"/>
      <c r="L97" s="13"/>
      <c r="M97" s="13"/>
    </row>
    <row r="98" spans="1:13" x14ac:dyDescent="0.25">
      <c r="A98" s="9"/>
      <c r="B98" s="10"/>
      <c r="C98" s="10"/>
      <c r="D98" s="11"/>
      <c r="E98" s="12">
        <v>0.95</v>
      </c>
      <c r="F98" s="9"/>
      <c r="G98" s="9"/>
      <c r="H98" s="9">
        <v>1649</v>
      </c>
      <c r="I98" s="9"/>
      <c r="J98" s="9">
        <v>30979</v>
      </c>
      <c r="K98" s="9"/>
      <c r="L98" s="13"/>
      <c r="M98" s="13"/>
    </row>
    <row r="99" spans="1:13" x14ac:dyDescent="0.25">
      <c r="A99" s="9"/>
      <c r="B99" s="10"/>
      <c r="C99" s="10"/>
      <c r="D99" s="11"/>
      <c r="E99" s="11"/>
      <c r="F99" s="9"/>
      <c r="G99" s="9"/>
      <c r="H99" s="9">
        <v>16919</v>
      </c>
      <c r="I99" s="9"/>
      <c r="J99" s="9">
        <v>174177</v>
      </c>
      <c r="K99" s="9"/>
      <c r="L99" s="13"/>
      <c r="M99" s="13"/>
    </row>
    <row r="100" spans="1:13" ht="52.8" x14ac:dyDescent="0.25">
      <c r="A100" s="5">
        <v>41</v>
      </c>
      <c r="B100" s="6" t="s">
        <v>4702</v>
      </c>
      <c r="C100" s="6" t="s">
        <v>4703</v>
      </c>
      <c r="D100" s="7" t="s">
        <v>37</v>
      </c>
      <c r="E100" s="7">
        <v>-16.815000000000001</v>
      </c>
      <c r="F100" s="5">
        <v>616</v>
      </c>
      <c r="G100" s="5"/>
      <c r="H100" s="5">
        <v>-10358</v>
      </c>
      <c r="I100" s="5" t="s">
        <v>2396</v>
      </c>
      <c r="J100" s="5">
        <v>-60698</v>
      </c>
      <c r="K100" s="5"/>
      <c r="L100" s="8" t="s">
        <v>6</v>
      </c>
      <c r="M100" s="8" t="s">
        <v>38</v>
      </c>
    </row>
    <row r="101" spans="1:13" ht="52.8" x14ac:dyDescent="0.25">
      <c r="A101" s="5">
        <v>42</v>
      </c>
      <c r="B101" s="6" t="s">
        <v>4702</v>
      </c>
      <c r="C101" s="6" t="s">
        <v>4703</v>
      </c>
      <c r="D101" s="7" t="s">
        <v>37</v>
      </c>
      <c r="E101" s="7">
        <v>14.460900000000001</v>
      </c>
      <c r="F101" s="5">
        <v>616</v>
      </c>
      <c r="G101" s="5"/>
      <c r="H101" s="5">
        <v>8908</v>
      </c>
      <c r="I101" s="5" t="s">
        <v>2396</v>
      </c>
      <c r="J101" s="5">
        <v>52200</v>
      </c>
      <c r="K101" s="5"/>
      <c r="L101" s="8" t="s">
        <v>6</v>
      </c>
      <c r="M101" s="8" t="s">
        <v>38</v>
      </c>
    </row>
    <row r="102" spans="1:13" ht="52.8" x14ac:dyDescent="0.25">
      <c r="A102" s="5">
        <v>43</v>
      </c>
      <c r="B102" s="6" t="s">
        <v>4704</v>
      </c>
      <c r="C102" s="6" t="s">
        <v>4705</v>
      </c>
      <c r="D102" s="7" t="s">
        <v>37</v>
      </c>
      <c r="E102" s="7">
        <v>-0.17100000000000001</v>
      </c>
      <c r="F102" s="5">
        <v>432</v>
      </c>
      <c r="G102" s="5"/>
      <c r="H102" s="5">
        <v>-74</v>
      </c>
      <c r="I102" s="5" t="s">
        <v>1625</v>
      </c>
      <c r="J102" s="5">
        <v>-515</v>
      </c>
      <c r="K102" s="5"/>
      <c r="L102" s="8" t="s">
        <v>6</v>
      </c>
      <c r="M102" s="8" t="s">
        <v>38</v>
      </c>
    </row>
    <row r="103" spans="1:13" ht="52.8" x14ac:dyDescent="0.25">
      <c r="A103" s="5">
        <v>44</v>
      </c>
      <c r="B103" s="6" t="s">
        <v>4704</v>
      </c>
      <c r="C103" s="6" t="s">
        <v>4705</v>
      </c>
      <c r="D103" s="7" t="s">
        <v>37</v>
      </c>
      <c r="E103" s="7">
        <v>5.6430000000000001E-2</v>
      </c>
      <c r="F103" s="5">
        <v>432</v>
      </c>
      <c r="G103" s="5"/>
      <c r="H103" s="5">
        <v>24</v>
      </c>
      <c r="I103" s="5" t="s">
        <v>1625</v>
      </c>
      <c r="J103" s="5">
        <v>170</v>
      </c>
      <c r="K103" s="5"/>
      <c r="L103" s="8" t="s">
        <v>6</v>
      </c>
      <c r="M103" s="8" t="s">
        <v>38</v>
      </c>
    </row>
    <row r="104" spans="1:13" ht="52.8" x14ac:dyDescent="0.25">
      <c r="A104" s="5">
        <v>45</v>
      </c>
      <c r="B104" s="6" t="s">
        <v>4706</v>
      </c>
      <c r="C104" s="6" t="s">
        <v>4707</v>
      </c>
      <c r="D104" s="7" t="s">
        <v>81</v>
      </c>
      <c r="E104" s="7">
        <v>285</v>
      </c>
      <c r="F104" s="5">
        <v>22.7</v>
      </c>
      <c r="G104" s="5"/>
      <c r="H104" s="5">
        <v>6470</v>
      </c>
      <c r="I104" s="5" t="s">
        <v>2477</v>
      </c>
      <c r="J104" s="5">
        <v>69418</v>
      </c>
      <c r="K104" s="5"/>
      <c r="L104" s="8" t="s">
        <v>6</v>
      </c>
      <c r="M104" s="8" t="s">
        <v>38</v>
      </c>
    </row>
    <row r="105" spans="1:13" ht="17.850000000000001" customHeight="1" x14ac:dyDescent="0.25">
      <c r="A105" s="111" t="s">
        <v>4720</v>
      </c>
      <c r="B105" s="111"/>
      <c r="C105" s="111"/>
      <c r="D105" s="111"/>
      <c r="E105" s="111"/>
      <c r="F105" s="111"/>
      <c r="G105" s="111"/>
      <c r="H105" s="111"/>
      <c r="I105" s="111"/>
      <c r="J105" s="111"/>
      <c r="K105" s="111"/>
      <c r="L105" s="111"/>
      <c r="M105" s="111"/>
    </row>
    <row r="106" spans="1:13" ht="66" x14ac:dyDescent="0.25">
      <c r="A106" s="5">
        <v>46</v>
      </c>
      <c r="B106" s="6" t="s">
        <v>4652</v>
      </c>
      <c r="C106" s="6" t="s">
        <v>4653</v>
      </c>
      <c r="D106" s="7" t="s">
        <v>4654</v>
      </c>
      <c r="E106" s="7">
        <v>5.2499999999999998E-2</v>
      </c>
      <c r="F106" s="5">
        <v>2356.17</v>
      </c>
      <c r="G106" s="5"/>
      <c r="H106" s="5">
        <v>124</v>
      </c>
      <c r="I106" s="5" t="s">
        <v>4767</v>
      </c>
      <c r="J106" s="5">
        <v>830</v>
      </c>
      <c r="K106" s="5"/>
      <c r="L106" s="8" t="s">
        <v>6</v>
      </c>
      <c r="M106" s="8" t="s">
        <v>7</v>
      </c>
    </row>
    <row r="107" spans="1:13" x14ac:dyDescent="0.25">
      <c r="A107" s="9"/>
      <c r="B107" s="10"/>
      <c r="C107" s="10"/>
      <c r="D107" s="11"/>
      <c r="E107" s="12">
        <v>1.42</v>
      </c>
      <c r="F107" s="9"/>
      <c r="G107" s="9"/>
      <c r="H107" s="9">
        <v>20</v>
      </c>
      <c r="I107" s="9"/>
      <c r="J107" s="9">
        <v>388</v>
      </c>
      <c r="K107" s="9"/>
      <c r="L107" s="13"/>
      <c r="M107" s="13"/>
    </row>
    <row r="108" spans="1:13" x14ac:dyDescent="0.25">
      <c r="A108" s="9"/>
      <c r="B108" s="10"/>
      <c r="C108" s="10"/>
      <c r="D108" s="11"/>
      <c r="E108" s="12">
        <v>0.95</v>
      </c>
      <c r="F108" s="9"/>
      <c r="G108" s="9"/>
      <c r="H108" s="9">
        <v>13</v>
      </c>
      <c r="I108" s="9"/>
      <c r="J108" s="9">
        <v>259</v>
      </c>
      <c r="K108" s="9"/>
      <c r="L108" s="13"/>
      <c r="M108" s="13"/>
    </row>
    <row r="109" spans="1:13" x14ac:dyDescent="0.25">
      <c r="A109" s="9"/>
      <c r="B109" s="10"/>
      <c r="C109" s="10"/>
      <c r="D109" s="11"/>
      <c r="E109" s="11"/>
      <c r="F109" s="9"/>
      <c r="G109" s="9"/>
      <c r="H109" s="9">
        <v>157</v>
      </c>
      <c r="I109" s="9"/>
      <c r="J109" s="9">
        <v>1477</v>
      </c>
      <c r="K109" s="9"/>
      <c r="L109" s="13"/>
      <c r="M109" s="13"/>
    </row>
    <row r="110" spans="1:13" ht="52.8" x14ac:dyDescent="0.25">
      <c r="A110" s="5">
        <v>47</v>
      </c>
      <c r="B110" s="6" t="s">
        <v>3697</v>
      </c>
      <c r="C110" s="6" t="s">
        <v>3698</v>
      </c>
      <c r="D110" s="7" t="s">
        <v>37</v>
      </c>
      <c r="E110" s="7">
        <v>5.7750000000000004</v>
      </c>
      <c r="F110" s="5">
        <v>65</v>
      </c>
      <c r="G110" s="5"/>
      <c r="H110" s="5">
        <v>375</v>
      </c>
      <c r="I110" s="5" t="s">
        <v>3734</v>
      </c>
      <c r="J110" s="5">
        <v>3093</v>
      </c>
      <c r="K110" s="5"/>
      <c r="L110" s="8" t="s">
        <v>6</v>
      </c>
      <c r="M110" s="8" t="s">
        <v>38</v>
      </c>
    </row>
    <row r="111" spans="1:13" ht="52.8" x14ac:dyDescent="0.25">
      <c r="A111" s="5">
        <v>48</v>
      </c>
      <c r="B111" s="6" t="s">
        <v>4656</v>
      </c>
      <c r="C111" s="6" t="s">
        <v>4657</v>
      </c>
      <c r="D111" s="7" t="s">
        <v>4658</v>
      </c>
      <c r="E111" s="7">
        <v>2.1000000000000001E-2</v>
      </c>
      <c r="F111" s="5">
        <v>129835.66</v>
      </c>
      <c r="G111" s="5"/>
      <c r="H111" s="5">
        <v>2727</v>
      </c>
      <c r="I111" s="5" t="s">
        <v>4768</v>
      </c>
      <c r="J111" s="5">
        <v>18402</v>
      </c>
      <c r="K111" s="5"/>
      <c r="L111" s="8" t="s">
        <v>6</v>
      </c>
      <c r="M111" s="8" t="s">
        <v>7</v>
      </c>
    </row>
    <row r="112" spans="1:13" x14ac:dyDescent="0.25">
      <c r="A112" s="9"/>
      <c r="B112" s="10"/>
      <c r="C112" s="10"/>
      <c r="D112" s="11"/>
      <c r="E112" s="12">
        <v>1.42</v>
      </c>
      <c r="F112" s="9"/>
      <c r="G112" s="9"/>
      <c r="H112" s="9">
        <v>78</v>
      </c>
      <c r="I112" s="9"/>
      <c r="J112" s="9">
        <v>1470</v>
      </c>
      <c r="K112" s="9"/>
      <c r="L112" s="13"/>
      <c r="M112" s="13"/>
    </row>
    <row r="113" spans="1:13" x14ac:dyDescent="0.25">
      <c r="A113" s="9"/>
      <c r="B113" s="10"/>
      <c r="C113" s="10"/>
      <c r="D113" s="11"/>
      <c r="E113" s="12">
        <v>0.95</v>
      </c>
      <c r="F113" s="9"/>
      <c r="G113" s="9"/>
      <c r="H113" s="9">
        <v>52</v>
      </c>
      <c r="I113" s="9"/>
      <c r="J113" s="9">
        <v>983</v>
      </c>
      <c r="K113" s="9"/>
      <c r="L113" s="13"/>
      <c r="M113" s="13"/>
    </row>
    <row r="114" spans="1:13" x14ac:dyDescent="0.25">
      <c r="A114" s="9"/>
      <c r="B114" s="10"/>
      <c r="C114" s="10"/>
      <c r="D114" s="11"/>
      <c r="E114" s="11"/>
      <c r="F114" s="9"/>
      <c r="G114" s="9"/>
      <c r="H114" s="9">
        <v>2857</v>
      </c>
      <c r="I114" s="9"/>
      <c r="J114" s="9">
        <v>20855</v>
      </c>
      <c r="K114" s="9"/>
      <c r="L114" s="13"/>
      <c r="M114" s="13"/>
    </row>
    <row r="115" spans="1:13" ht="52.8" x14ac:dyDescent="0.25">
      <c r="A115" s="5">
        <v>49</v>
      </c>
      <c r="B115" s="6" t="s">
        <v>3697</v>
      </c>
      <c r="C115" s="6" t="s">
        <v>3698</v>
      </c>
      <c r="D115" s="7" t="s">
        <v>37</v>
      </c>
      <c r="E115" s="7">
        <v>-0.84</v>
      </c>
      <c r="F115" s="5">
        <v>65</v>
      </c>
      <c r="G115" s="5"/>
      <c r="H115" s="5">
        <v>-55</v>
      </c>
      <c r="I115" s="5" t="s">
        <v>3734</v>
      </c>
      <c r="J115" s="5">
        <v>-450</v>
      </c>
      <c r="K115" s="5"/>
      <c r="L115" s="8" t="s">
        <v>6</v>
      </c>
      <c r="M115" s="8" t="s">
        <v>38</v>
      </c>
    </row>
    <row r="116" spans="1:13" ht="52.8" x14ac:dyDescent="0.25">
      <c r="A116" s="5">
        <v>50</v>
      </c>
      <c r="B116" s="6" t="s">
        <v>4660</v>
      </c>
      <c r="C116" s="6" t="s">
        <v>4661</v>
      </c>
      <c r="D116" s="7" t="s">
        <v>37</v>
      </c>
      <c r="E116" s="7">
        <v>-3.4020000000000001</v>
      </c>
      <c r="F116" s="5">
        <v>742.17</v>
      </c>
      <c r="G116" s="5"/>
      <c r="H116" s="5">
        <v>-2525</v>
      </c>
      <c r="I116" s="5" t="s">
        <v>4769</v>
      </c>
      <c r="J116" s="5">
        <v>-16412</v>
      </c>
      <c r="K116" s="5"/>
      <c r="L116" s="8" t="s">
        <v>6</v>
      </c>
      <c r="M116" s="8" t="s">
        <v>38</v>
      </c>
    </row>
    <row r="117" spans="1:13" ht="52.8" x14ac:dyDescent="0.25">
      <c r="A117" s="5">
        <v>51</v>
      </c>
      <c r="B117" s="6" t="s">
        <v>4662</v>
      </c>
      <c r="C117" s="6" t="s">
        <v>4663</v>
      </c>
      <c r="D117" s="7" t="s">
        <v>37</v>
      </c>
      <c r="E117" s="7">
        <v>3.4020000000000001</v>
      </c>
      <c r="F117" s="5">
        <v>668</v>
      </c>
      <c r="G117" s="5"/>
      <c r="H117" s="5">
        <v>2273</v>
      </c>
      <c r="I117" s="5" t="s">
        <v>4770</v>
      </c>
      <c r="J117" s="5">
        <v>14794</v>
      </c>
      <c r="K117" s="5"/>
      <c r="L117" s="8" t="s">
        <v>6</v>
      </c>
      <c r="M117" s="8" t="s">
        <v>38</v>
      </c>
    </row>
    <row r="118" spans="1:13" ht="92.4" x14ac:dyDescent="0.25">
      <c r="A118" s="5">
        <v>52</v>
      </c>
      <c r="B118" s="6" t="s">
        <v>4664</v>
      </c>
      <c r="C118" s="6" t="s">
        <v>4665</v>
      </c>
      <c r="D118" s="7" t="s">
        <v>4658</v>
      </c>
      <c r="E118" s="7">
        <v>2.1000000000000001E-2</v>
      </c>
      <c r="F118" s="5">
        <v>7664.73</v>
      </c>
      <c r="G118" s="5">
        <v>2222222</v>
      </c>
      <c r="H118" s="5">
        <v>322</v>
      </c>
      <c r="I118" s="5" t="s">
        <v>4771</v>
      </c>
      <c r="J118" s="5">
        <v>2120</v>
      </c>
      <c r="K118" s="5"/>
      <c r="L118" s="8" t="s">
        <v>6</v>
      </c>
      <c r="M118" s="8" t="s">
        <v>7</v>
      </c>
    </row>
    <row r="119" spans="1:13" x14ac:dyDescent="0.25">
      <c r="A119" s="9"/>
      <c r="B119" s="10"/>
      <c r="C119" s="10"/>
      <c r="D119" s="11"/>
      <c r="E119" s="12">
        <v>1.42</v>
      </c>
      <c r="F119" s="9"/>
      <c r="G119" s="9"/>
      <c r="H119" s="9">
        <v>3</v>
      </c>
      <c r="I119" s="9"/>
      <c r="J119" s="9">
        <v>51</v>
      </c>
      <c r="K119" s="9"/>
      <c r="L119" s="13"/>
      <c r="M119" s="13"/>
    </row>
    <row r="120" spans="1:13" x14ac:dyDescent="0.25">
      <c r="A120" s="9"/>
      <c r="B120" s="10"/>
      <c r="C120" s="10"/>
      <c r="D120" s="11"/>
      <c r="E120" s="12">
        <v>0.95</v>
      </c>
      <c r="F120" s="9"/>
      <c r="G120" s="9"/>
      <c r="H120" s="9">
        <v>2</v>
      </c>
      <c r="I120" s="9"/>
      <c r="J120" s="9">
        <v>34</v>
      </c>
      <c r="K120" s="9"/>
      <c r="L120" s="13"/>
      <c r="M120" s="13"/>
    </row>
    <row r="121" spans="1:13" x14ac:dyDescent="0.25">
      <c r="A121" s="9"/>
      <c r="B121" s="10"/>
      <c r="C121" s="10"/>
      <c r="D121" s="11"/>
      <c r="E121" s="11"/>
      <c r="F121" s="9"/>
      <c r="G121" s="9"/>
      <c r="H121" s="9">
        <v>327</v>
      </c>
      <c r="I121" s="9"/>
      <c r="J121" s="9">
        <v>2205</v>
      </c>
      <c r="K121" s="9"/>
      <c r="L121" s="13"/>
      <c r="M121" s="13"/>
    </row>
    <row r="122" spans="1:13" ht="52.8" x14ac:dyDescent="0.25">
      <c r="A122" s="5">
        <v>53</v>
      </c>
      <c r="B122" s="6" t="s">
        <v>4660</v>
      </c>
      <c r="C122" s="6" t="s">
        <v>4661</v>
      </c>
      <c r="D122" s="7" t="s">
        <v>37</v>
      </c>
      <c r="E122" s="7">
        <v>-0.4284</v>
      </c>
      <c r="F122" s="5">
        <v>742.17</v>
      </c>
      <c r="G122" s="5"/>
      <c r="H122" s="5">
        <v>-318</v>
      </c>
      <c r="I122" s="5" t="s">
        <v>4769</v>
      </c>
      <c r="J122" s="5">
        <v>-2067</v>
      </c>
      <c r="K122" s="5"/>
      <c r="L122" s="8" t="s">
        <v>6</v>
      </c>
      <c r="M122" s="8" t="s">
        <v>38</v>
      </c>
    </row>
    <row r="123" spans="1:13" ht="52.8" x14ac:dyDescent="0.25">
      <c r="A123" s="5">
        <v>54</v>
      </c>
      <c r="B123" s="6" t="s">
        <v>4662</v>
      </c>
      <c r="C123" s="6" t="s">
        <v>4663</v>
      </c>
      <c r="D123" s="7" t="s">
        <v>37</v>
      </c>
      <c r="E123" s="7">
        <v>0.4284</v>
      </c>
      <c r="F123" s="5">
        <v>668</v>
      </c>
      <c r="G123" s="5"/>
      <c r="H123" s="5">
        <v>286</v>
      </c>
      <c r="I123" s="5" t="s">
        <v>4770</v>
      </c>
      <c r="J123" s="5">
        <v>1863</v>
      </c>
      <c r="K123" s="5"/>
      <c r="L123" s="8" t="s">
        <v>6</v>
      </c>
      <c r="M123" s="8" t="s">
        <v>38</v>
      </c>
    </row>
    <row r="124" spans="1:13" ht="52.8" x14ac:dyDescent="0.25">
      <c r="A124" s="5">
        <v>55</v>
      </c>
      <c r="B124" s="6" t="s">
        <v>4667</v>
      </c>
      <c r="C124" s="6" t="s">
        <v>4668</v>
      </c>
      <c r="D124" s="7" t="s">
        <v>4669</v>
      </c>
      <c r="E124" s="7">
        <v>2.1000000000000001E-2</v>
      </c>
      <c r="F124" s="5">
        <v>122.36</v>
      </c>
      <c r="G124" s="5"/>
      <c r="H124" s="5">
        <v>3</v>
      </c>
      <c r="I124" s="5" t="s">
        <v>4772</v>
      </c>
      <c r="J124" s="5">
        <v>44</v>
      </c>
      <c r="K124" s="5"/>
      <c r="L124" s="8" t="s">
        <v>6</v>
      </c>
      <c r="M124" s="8" t="s">
        <v>7</v>
      </c>
    </row>
    <row r="125" spans="1:13" x14ac:dyDescent="0.25">
      <c r="A125" s="9"/>
      <c r="B125" s="10"/>
      <c r="C125" s="10"/>
      <c r="D125" s="11"/>
      <c r="E125" s="12">
        <v>1.42</v>
      </c>
      <c r="F125" s="9"/>
      <c r="G125" s="9"/>
      <c r="H125" s="9">
        <v>4</v>
      </c>
      <c r="I125" s="9"/>
      <c r="J125" s="9">
        <v>60</v>
      </c>
      <c r="K125" s="9"/>
      <c r="L125" s="13"/>
      <c r="M125" s="13"/>
    </row>
    <row r="126" spans="1:13" x14ac:dyDescent="0.25">
      <c r="A126" s="9"/>
      <c r="B126" s="10"/>
      <c r="C126" s="10"/>
      <c r="D126" s="11"/>
      <c r="E126" s="12">
        <v>0.95</v>
      </c>
      <c r="F126" s="9"/>
      <c r="G126" s="9"/>
      <c r="H126" s="9">
        <v>3</v>
      </c>
      <c r="I126" s="9"/>
      <c r="J126" s="9">
        <v>40</v>
      </c>
      <c r="K126" s="9"/>
      <c r="L126" s="13"/>
      <c r="M126" s="13"/>
    </row>
    <row r="127" spans="1:13" x14ac:dyDescent="0.25">
      <c r="A127" s="9"/>
      <c r="B127" s="10"/>
      <c r="C127" s="10"/>
      <c r="D127" s="11"/>
      <c r="E127" s="11"/>
      <c r="F127" s="9"/>
      <c r="G127" s="9"/>
      <c r="H127" s="9">
        <v>10</v>
      </c>
      <c r="I127" s="9"/>
      <c r="J127" s="9">
        <v>144</v>
      </c>
      <c r="K127" s="9"/>
      <c r="L127" s="13"/>
      <c r="M127" s="13"/>
    </row>
    <row r="128" spans="1:13" ht="52.8" x14ac:dyDescent="0.25">
      <c r="A128" s="5">
        <v>56</v>
      </c>
      <c r="B128" s="6" t="s">
        <v>241</v>
      </c>
      <c r="C128" s="6" t="s">
        <v>242</v>
      </c>
      <c r="D128" s="7" t="s">
        <v>46</v>
      </c>
      <c r="E128" s="7">
        <v>6.5679000000000001E-2</v>
      </c>
      <c r="F128" s="5">
        <v>7307.99</v>
      </c>
      <c r="G128" s="5"/>
      <c r="H128" s="5">
        <v>480</v>
      </c>
      <c r="I128" s="5" t="s">
        <v>656</v>
      </c>
      <c r="J128" s="5">
        <v>2976</v>
      </c>
      <c r="K128" s="5"/>
      <c r="L128" s="8" t="s">
        <v>6</v>
      </c>
      <c r="M128" s="8" t="s">
        <v>38</v>
      </c>
    </row>
    <row r="129" spans="1:13" ht="92.4" x14ac:dyDescent="0.25">
      <c r="A129" s="5">
        <v>57</v>
      </c>
      <c r="B129" s="6" t="s">
        <v>4671</v>
      </c>
      <c r="C129" s="6" t="s">
        <v>4672</v>
      </c>
      <c r="D129" s="7" t="s">
        <v>4669</v>
      </c>
      <c r="E129" s="7">
        <v>2.1000000000000001E-2</v>
      </c>
      <c r="F129" s="5">
        <v>41866.68</v>
      </c>
      <c r="G129" s="5"/>
      <c r="H129" s="5">
        <v>879</v>
      </c>
      <c r="I129" s="5" t="s">
        <v>4773</v>
      </c>
      <c r="J129" s="5">
        <v>8389</v>
      </c>
      <c r="K129" s="5"/>
      <c r="L129" s="8" t="s">
        <v>6</v>
      </c>
      <c r="M129" s="8" t="s">
        <v>7</v>
      </c>
    </row>
    <row r="130" spans="1:13" x14ac:dyDescent="0.25">
      <c r="A130" s="9"/>
      <c r="B130" s="10"/>
      <c r="C130" s="10"/>
      <c r="D130" s="11"/>
      <c r="E130" s="12">
        <v>1.42</v>
      </c>
      <c r="F130" s="9"/>
      <c r="G130" s="9"/>
      <c r="H130" s="9">
        <v>17</v>
      </c>
      <c r="I130" s="9"/>
      <c r="J130" s="9">
        <v>325</v>
      </c>
      <c r="K130" s="9"/>
      <c r="L130" s="13"/>
      <c r="M130" s="13"/>
    </row>
    <row r="131" spans="1:13" x14ac:dyDescent="0.25">
      <c r="A131" s="9"/>
      <c r="B131" s="10"/>
      <c r="C131" s="10"/>
      <c r="D131" s="11"/>
      <c r="E131" s="12">
        <v>0.95</v>
      </c>
      <c r="F131" s="9"/>
      <c r="G131" s="9"/>
      <c r="H131" s="9">
        <v>11</v>
      </c>
      <c r="I131" s="9"/>
      <c r="J131" s="9">
        <v>218</v>
      </c>
      <c r="K131" s="9"/>
      <c r="L131" s="13"/>
      <c r="M131" s="13"/>
    </row>
    <row r="132" spans="1:13" x14ac:dyDescent="0.25">
      <c r="A132" s="9"/>
      <c r="B132" s="10"/>
      <c r="C132" s="10"/>
      <c r="D132" s="11"/>
      <c r="E132" s="11"/>
      <c r="F132" s="9"/>
      <c r="G132" s="9"/>
      <c r="H132" s="9">
        <v>907</v>
      </c>
      <c r="I132" s="9"/>
      <c r="J132" s="9">
        <v>8932</v>
      </c>
      <c r="K132" s="9"/>
      <c r="L132" s="13"/>
      <c r="M132" s="13"/>
    </row>
    <row r="133" spans="1:13" ht="92.4" x14ac:dyDescent="0.25">
      <c r="A133" s="5">
        <v>58</v>
      </c>
      <c r="B133" s="6" t="s">
        <v>4674</v>
      </c>
      <c r="C133" s="6" t="s">
        <v>4675</v>
      </c>
      <c r="D133" s="7" t="s">
        <v>46</v>
      </c>
      <c r="E133" s="7">
        <v>-2.0286</v>
      </c>
      <c r="F133" s="5">
        <v>406</v>
      </c>
      <c r="G133" s="5"/>
      <c r="H133" s="5">
        <v>-824</v>
      </c>
      <c r="I133" s="5" t="s">
        <v>4774</v>
      </c>
      <c r="J133" s="5">
        <v>-7907</v>
      </c>
      <c r="K133" s="5"/>
      <c r="L133" s="8" t="s">
        <v>6</v>
      </c>
      <c r="M133" s="8" t="s">
        <v>38</v>
      </c>
    </row>
    <row r="134" spans="1:13" ht="92.4" x14ac:dyDescent="0.25">
      <c r="A134" s="5">
        <v>59</v>
      </c>
      <c r="B134" s="6" t="s">
        <v>4676</v>
      </c>
      <c r="C134" s="6" t="s">
        <v>4677</v>
      </c>
      <c r="D134" s="7" t="s">
        <v>46</v>
      </c>
      <c r="E134" s="7">
        <v>2.0286</v>
      </c>
      <c r="F134" s="5">
        <v>380</v>
      </c>
      <c r="G134" s="5"/>
      <c r="H134" s="5">
        <v>771</v>
      </c>
      <c r="I134" s="5" t="s">
        <v>612</v>
      </c>
      <c r="J134" s="5">
        <v>7678</v>
      </c>
      <c r="K134" s="5"/>
      <c r="L134" s="8" t="s">
        <v>6</v>
      </c>
      <c r="M134" s="8" t="s">
        <v>38</v>
      </c>
    </row>
    <row r="135" spans="1:13" ht="105.6" x14ac:dyDescent="0.25">
      <c r="A135" s="5">
        <v>60</v>
      </c>
      <c r="B135" s="6" t="s">
        <v>4678</v>
      </c>
      <c r="C135" s="6" t="s">
        <v>4679</v>
      </c>
      <c r="D135" s="7" t="s">
        <v>4669</v>
      </c>
      <c r="E135" s="7">
        <v>2.1000000000000001E-2</v>
      </c>
      <c r="F135" s="5">
        <v>4916.3</v>
      </c>
      <c r="G135" s="5">
        <v>2222222</v>
      </c>
      <c r="H135" s="5">
        <v>206</v>
      </c>
      <c r="I135" s="5" t="s">
        <v>4775</v>
      </c>
      <c r="J135" s="5">
        <v>1983</v>
      </c>
      <c r="K135" s="5"/>
      <c r="L135" s="8" t="s">
        <v>6</v>
      </c>
      <c r="M135" s="8" t="s">
        <v>7</v>
      </c>
    </row>
    <row r="136" spans="1:13" x14ac:dyDescent="0.25">
      <c r="A136" s="9"/>
      <c r="B136" s="10"/>
      <c r="C136" s="10"/>
      <c r="D136" s="11"/>
      <c r="E136" s="12">
        <v>1.42</v>
      </c>
      <c r="F136" s="9"/>
      <c r="G136" s="9"/>
      <c r="H136" s="9"/>
      <c r="I136" s="9"/>
      <c r="J136" s="9">
        <v>1</v>
      </c>
      <c r="K136" s="9"/>
      <c r="L136" s="13"/>
      <c r="M136" s="13"/>
    </row>
    <row r="137" spans="1:13" x14ac:dyDescent="0.25">
      <c r="A137" s="9"/>
      <c r="B137" s="10"/>
      <c r="C137" s="10"/>
      <c r="D137" s="11"/>
      <c r="E137" s="12">
        <v>0.95</v>
      </c>
      <c r="F137" s="9"/>
      <c r="G137" s="9"/>
      <c r="H137" s="9"/>
      <c r="I137" s="9"/>
      <c r="J137" s="9">
        <v>1</v>
      </c>
      <c r="K137" s="9"/>
      <c r="L137" s="13"/>
      <c r="M137" s="13"/>
    </row>
    <row r="138" spans="1:13" x14ac:dyDescent="0.25">
      <c r="A138" s="9"/>
      <c r="B138" s="10"/>
      <c r="C138" s="10"/>
      <c r="D138" s="11"/>
      <c r="E138" s="11"/>
      <c r="F138" s="9"/>
      <c r="G138" s="9"/>
      <c r="H138" s="9">
        <v>206</v>
      </c>
      <c r="I138" s="9"/>
      <c r="J138" s="9">
        <v>1985</v>
      </c>
      <c r="K138" s="9"/>
      <c r="L138" s="13"/>
      <c r="M138" s="13"/>
    </row>
    <row r="139" spans="1:13" ht="92.4" x14ac:dyDescent="0.25">
      <c r="A139" s="5">
        <v>61</v>
      </c>
      <c r="B139" s="6" t="s">
        <v>4674</v>
      </c>
      <c r="C139" s="6" t="s">
        <v>4675</v>
      </c>
      <c r="D139" s="7" t="s">
        <v>46</v>
      </c>
      <c r="E139" s="7">
        <v>-0.50819999999999999</v>
      </c>
      <c r="F139" s="5">
        <v>406</v>
      </c>
      <c r="G139" s="5"/>
      <c r="H139" s="5">
        <v>-206</v>
      </c>
      <c r="I139" s="5" t="s">
        <v>4774</v>
      </c>
      <c r="J139" s="5">
        <v>-1981</v>
      </c>
      <c r="K139" s="5"/>
      <c r="L139" s="8" t="s">
        <v>6</v>
      </c>
      <c r="M139" s="8" t="s">
        <v>38</v>
      </c>
    </row>
    <row r="140" spans="1:13" ht="92.4" x14ac:dyDescent="0.25">
      <c r="A140" s="5">
        <v>62</v>
      </c>
      <c r="B140" s="6" t="s">
        <v>4676</v>
      </c>
      <c r="C140" s="6" t="s">
        <v>4677</v>
      </c>
      <c r="D140" s="7" t="s">
        <v>46</v>
      </c>
      <c r="E140" s="7">
        <v>0.50819999999999999</v>
      </c>
      <c r="F140" s="5">
        <v>380</v>
      </c>
      <c r="G140" s="5"/>
      <c r="H140" s="5">
        <v>193</v>
      </c>
      <c r="I140" s="5" t="s">
        <v>612</v>
      </c>
      <c r="J140" s="5">
        <v>1923</v>
      </c>
      <c r="K140" s="5"/>
      <c r="L140" s="8" t="s">
        <v>6</v>
      </c>
      <c r="M140" s="8" t="s">
        <v>38</v>
      </c>
    </row>
    <row r="141" spans="1:13" ht="17.850000000000001" customHeight="1" x14ac:dyDescent="0.25">
      <c r="A141" s="111" t="s">
        <v>4726</v>
      </c>
      <c r="B141" s="111"/>
      <c r="C141" s="111"/>
      <c r="D141" s="111"/>
      <c r="E141" s="111"/>
      <c r="F141" s="111"/>
      <c r="G141" s="111"/>
      <c r="H141" s="111"/>
      <c r="I141" s="111"/>
      <c r="J141" s="111"/>
      <c r="K141" s="111"/>
      <c r="L141" s="111"/>
      <c r="M141" s="111"/>
    </row>
    <row r="142" spans="1:13" ht="52.8" x14ac:dyDescent="0.25">
      <c r="A142" s="5">
        <v>63</v>
      </c>
      <c r="B142" s="6" t="s">
        <v>4688</v>
      </c>
      <c r="C142" s="6" t="s">
        <v>4689</v>
      </c>
      <c r="D142" s="7" t="s">
        <v>4690</v>
      </c>
      <c r="E142" s="7">
        <v>1.61</v>
      </c>
      <c r="F142" s="5">
        <v>3049.37</v>
      </c>
      <c r="G142" s="5"/>
      <c r="H142" s="5">
        <v>4909</v>
      </c>
      <c r="I142" s="5" t="s">
        <v>4778</v>
      </c>
      <c r="J142" s="5">
        <v>48228</v>
      </c>
      <c r="K142" s="5"/>
      <c r="L142" s="8" t="s">
        <v>6</v>
      </c>
      <c r="M142" s="8" t="s">
        <v>7</v>
      </c>
    </row>
    <row r="143" spans="1:13" x14ac:dyDescent="0.25">
      <c r="A143" s="9"/>
      <c r="B143" s="10"/>
      <c r="C143" s="10"/>
      <c r="D143" s="11"/>
      <c r="E143" s="12">
        <v>1.42</v>
      </c>
      <c r="F143" s="9"/>
      <c r="G143" s="9"/>
      <c r="H143" s="9">
        <v>545</v>
      </c>
      <c r="I143" s="9"/>
      <c r="J143" s="9">
        <v>10242</v>
      </c>
      <c r="K143" s="9"/>
      <c r="L143" s="13"/>
      <c r="M143" s="13"/>
    </row>
    <row r="144" spans="1:13" x14ac:dyDescent="0.25">
      <c r="A144" s="9"/>
      <c r="B144" s="10"/>
      <c r="C144" s="10"/>
      <c r="D144" s="11"/>
      <c r="E144" s="12">
        <v>0.95</v>
      </c>
      <c r="F144" s="9"/>
      <c r="G144" s="9"/>
      <c r="H144" s="9">
        <v>365</v>
      </c>
      <c r="I144" s="9"/>
      <c r="J144" s="9">
        <v>6852</v>
      </c>
      <c r="K144" s="9"/>
      <c r="L144" s="13"/>
      <c r="M144" s="13"/>
    </row>
    <row r="145" spans="1:13" x14ac:dyDescent="0.25">
      <c r="A145" s="9"/>
      <c r="B145" s="10"/>
      <c r="C145" s="10"/>
      <c r="D145" s="11"/>
      <c r="E145" s="11"/>
      <c r="F145" s="9"/>
      <c r="G145" s="9"/>
      <c r="H145" s="9">
        <v>5819</v>
      </c>
      <c r="I145" s="9"/>
      <c r="J145" s="9">
        <v>65322</v>
      </c>
      <c r="K145" s="9"/>
      <c r="L145" s="13"/>
      <c r="M145" s="13"/>
    </row>
    <row r="146" spans="1:13" ht="105.6" x14ac:dyDescent="0.25">
      <c r="A146" s="5">
        <v>64</v>
      </c>
      <c r="B146" s="6" t="s">
        <v>4692</v>
      </c>
      <c r="C146" s="6" t="s">
        <v>4728</v>
      </c>
      <c r="D146" s="7" t="s">
        <v>4690</v>
      </c>
      <c r="E146" s="7">
        <v>-1.61</v>
      </c>
      <c r="F146" s="5">
        <v>234.96</v>
      </c>
      <c r="G146" s="5">
        <v>2222222</v>
      </c>
      <c r="H146" s="5">
        <v>-757</v>
      </c>
      <c r="I146" s="5" t="s">
        <v>4779</v>
      </c>
      <c r="J146" s="5">
        <v>-7142</v>
      </c>
      <c r="K146" s="5"/>
      <c r="L146" s="8" t="s">
        <v>6</v>
      </c>
      <c r="M146" s="8" t="s">
        <v>7</v>
      </c>
    </row>
    <row r="147" spans="1:13" x14ac:dyDescent="0.25">
      <c r="A147" s="9"/>
      <c r="B147" s="10"/>
      <c r="C147" s="10"/>
      <c r="D147" s="11"/>
      <c r="E147" s="12">
        <v>1.42</v>
      </c>
      <c r="F147" s="9"/>
      <c r="G147" s="9"/>
      <c r="H147" s="9">
        <v>-24</v>
      </c>
      <c r="I147" s="9"/>
      <c r="J147" s="9">
        <v>-443</v>
      </c>
      <c r="K147" s="9"/>
      <c r="L147" s="13"/>
      <c r="M147" s="13"/>
    </row>
    <row r="148" spans="1:13" x14ac:dyDescent="0.25">
      <c r="A148" s="9"/>
      <c r="B148" s="10"/>
      <c r="C148" s="10"/>
      <c r="D148" s="11"/>
      <c r="E148" s="12">
        <v>0.95</v>
      </c>
      <c r="F148" s="9"/>
      <c r="G148" s="9"/>
      <c r="H148" s="9">
        <v>-16</v>
      </c>
      <c r="I148" s="9"/>
      <c r="J148" s="9">
        <v>-296</v>
      </c>
      <c r="K148" s="9"/>
      <c r="L148" s="13"/>
      <c r="M148" s="13"/>
    </row>
    <row r="149" spans="1:13" x14ac:dyDescent="0.25">
      <c r="A149" s="9"/>
      <c r="B149" s="10"/>
      <c r="C149" s="10"/>
      <c r="D149" s="11"/>
      <c r="E149" s="11"/>
      <c r="F149" s="9"/>
      <c r="G149" s="9"/>
      <c r="H149" s="9">
        <v>-797</v>
      </c>
      <c r="I149" s="9"/>
      <c r="J149" s="9">
        <v>-7881</v>
      </c>
      <c r="K149" s="9"/>
      <c r="L149" s="13"/>
      <c r="M149" s="13"/>
    </row>
    <row r="150" spans="1:13" ht="92.4" x14ac:dyDescent="0.25">
      <c r="A150" s="5">
        <v>65</v>
      </c>
      <c r="B150" s="6" t="s">
        <v>4696</v>
      </c>
      <c r="C150" s="6" t="s">
        <v>4697</v>
      </c>
      <c r="D150" s="7" t="s">
        <v>413</v>
      </c>
      <c r="E150" s="7">
        <v>1.61</v>
      </c>
      <c r="F150" s="5">
        <v>3632.51</v>
      </c>
      <c r="G150" s="5"/>
      <c r="H150" s="5">
        <v>5848</v>
      </c>
      <c r="I150" s="5" t="s">
        <v>4780</v>
      </c>
      <c r="J150" s="5">
        <v>58017</v>
      </c>
      <c r="K150" s="5"/>
      <c r="L150" s="8" t="s">
        <v>6</v>
      </c>
      <c r="M150" s="8" t="s">
        <v>7</v>
      </c>
    </row>
    <row r="151" spans="1:13" x14ac:dyDescent="0.25">
      <c r="A151" s="9"/>
      <c r="B151" s="10"/>
      <c r="C151" s="10"/>
      <c r="D151" s="11"/>
      <c r="E151" s="12">
        <v>1.42</v>
      </c>
      <c r="F151" s="9"/>
      <c r="G151" s="9"/>
      <c r="H151" s="9">
        <v>301</v>
      </c>
      <c r="I151" s="9"/>
      <c r="J151" s="9">
        <v>5656</v>
      </c>
      <c r="K151" s="9"/>
      <c r="L151" s="13"/>
      <c r="M151" s="13"/>
    </row>
    <row r="152" spans="1:13" x14ac:dyDescent="0.25">
      <c r="A152" s="9"/>
      <c r="B152" s="10"/>
      <c r="C152" s="10"/>
      <c r="D152" s="11"/>
      <c r="E152" s="12">
        <v>0.95</v>
      </c>
      <c r="F152" s="9"/>
      <c r="G152" s="9"/>
      <c r="H152" s="9">
        <v>201</v>
      </c>
      <c r="I152" s="9"/>
      <c r="J152" s="9">
        <v>3784</v>
      </c>
      <c r="K152" s="9"/>
      <c r="L152" s="13"/>
      <c r="M152" s="13"/>
    </row>
    <row r="153" spans="1:13" x14ac:dyDescent="0.25">
      <c r="A153" s="9"/>
      <c r="B153" s="10"/>
      <c r="C153" s="10"/>
      <c r="D153" s="11"/>
      <c r="E153" s="11"/>
      <c r="F153" s="9"/>
      <c r="G153" s="9"/>
      <c r="H153" s="9">
        <v>6350</v>
      </c>
      <c r="I153" s="9"/>
      <c r="J153" s="9">
        <v>67457</v>
      </c>
      <c r="K153" s="9"/>
      <c r="L153" s="13"/>
      <c r="M153" s="13"/>
    </row>
    <row r="154" spans="1:13" ht="92.4" x14ac:dyDescent="0.25">
      <c r="A154" s="5">
        <v>66</v>
      </c>
      <c r="B154" s="6" t="s">
        <v>4699</v>
      </c>
      <c r="C154" s="6" t="s">
        <v>4731</v>
      </c>
      <c r="D154" s="7" t="s">
        <v>413</v>
      </c>
      <c r="E154" s="7">
        <v>1.61</v>
      </c>
      <c r="F154" s="5">
        <v>588.72</v>
      </c>
      <c r="G154" s="5">
        <v>2222222</v>
      </c>
      <c r="H154" s="5">
        <v>1896</v>
      </c>
      <c r="I154" s="5" t="s">
        <v>4781</v>
      </c>
      <c r="J154" s="5">
        <v>18922</v>
      </c>
      <c r="K154" s="5"/>
      <c r="L154" s="8" t="s">
        <v>6</v>
      </c>
      <c r="M154" s="8" t="s">
        <v>7</v>
      </c>
    </row>
    <row r="155" spans="1:13" x14ac:dyDescent="0.25">
      <c r="A155" s="9"/>
      <c r="B155" s="10"/>
      <c r="C155" s="10"/>
      <c r="D155" s="11"/>
      <c r="E155" s="12">
        <v>1.42</v>
      </c>
      <c r="F155" s="9"/>
      <c r="G155" s="9"/>
      <c r="H155" s="9">
        <v>92</v>
      </c>
      <c r="I155" s="9"/>
      <c r="J155" s="9">
        <v>1730</v>
      </c>
      <c r="K155" s="9"/>
      <c r="L155" s="13"/>
      <c r="M155" s="13"/>
    </row>
    <row r="156" spans="1:13" x14ac:dyDescent="0.25">
      <c r="A156" s="9"/>
      <c r="B156" s="10"/>
      <c r="C156" s="10"/>
      <c r="D156" s="11"/>
      <c r="E156" s="12">
        <v>0.95</v>
      </c>
      <c r="F156" s="9"/>
      <c r="G156" s="9"/>
      <c r="H156" s="9">
        <v>62</v>
      </c>
      <c r="I156" s="9"/>
      <c r="J156" s="9">
        <v>1157</v>
      </c>
      <c r="K156" s="9"/>
      <c r="L156" s="13"/>
      <c r="M156" s="13"/>
    </row>
    <row r="157" spans="1:13" x14ac:dyDescent="0.25">
      <c r="A157" s="9"/>
      <c r="B157" s="10"/>
      <c r="C157" s="10"/>
      <c r="D157" s="11"/>
      <c r="E157" s="11"/>
      <c r="F157" s="9"/>
      <c r="G157" s="9"/>
      <c r="H157" s="9">
        <v>2050</v>
      </c>
      <c r="I157" s="9"/>
      <c r="J157" s="9">
        <v>21809</v>
      </c>
      <c r="K157" s="9"/>
      <c r="L157" s="13"/>
      <c r="M157" s="13"/>
    </row>
    <row r="158" spans="1:13" ht="52.8" x14ac:dyDescent="0.25">
      <c r="A158" s="5">
        <v>67</v>
      </c>
      <c r="B158" s="6" t="s">
        <v>4680</v>
      </c>
      <c r="C158" s="6" t="s">
        <v>4681</v>
      </c>
      <c r="D158" s="7" t="s">
        <v>4682</v>
      </c>
      <c r="E158" s="7">
        <v>1.22</v>
      </c>
      <c r="F158" s="5">
        <v>4493.03</v>
      </c>
      <c r="G158" s="5"/>
      <c r="H158" s="5">
        <v>5481</v>
      </c>
      <c r="I158" s="5" t="s">
        <v>4776</v>
      </c>
      <c r="J158" s="5">
        <v>41477</v>
      </c>
      <c r="K158" s="5"/>
      <c r="L158" s="8" t="s">
        <v>6</v>
      </c>
      <c r="M158" s="8" t="s">
        <v>7</v>
      </c>
    </row>
    <row r="159" spans="1:13" x14ac:dyDescent="0.25">
      <c r="A159" s="9"/>
      <c r="B159" s="10"/>
      <c r="C159" s="10"/>
      <c r="D159" s="11"/>
      <c r="E159" s="12">
        <v>1.42</v>
      </c>
      <c r="F159" s="9"/>
      <c r="G159" s="9"/>
      <c r="H159" s="9">
        <v>1055</v>
      </c>
      <c r="I159" s="9"/>
      <c r="J159" s="9">
        <v>19823</v>
      </c>
      <c r="K159" s="9"/>
      <c r="L159" s="13"/>
      <c r="M159" s="13"/>
    </row>
    <row r="160" spans="1:13" x14ac:dyDescent="0.25">
      <c r="A160" s="9"/>
      <c r="B160" s="10"/>
      <c r="C160" s="10"/>
      <c r="D160" s="11"/>
      <c r="E160" s="12">
        <v>0.95</v>
      </c>
      <c r="F160" s="9"/>
      <c r="G160" s="9"/>
      <c r="H160" s="9">
        <v>706</v>
      </c>
      <c r="I160" s="9"/>
      <c r="J160" s="9">
        <v>13262</v>
      </c>
      <c r="K160" s="9"/>
      <c r="L160" s="13"/>
      <c r="M160" s="13"/>
    </row>
    <row r="161" spans="1:13" x14ac:dyDescent="0.25">
      <c r="A161" s="9"/>
      <c r="B161" s="10"/>
      <c r="C161" s="10"/>
      <c r="D161" s="11"/>
      <c r="E161" s="11"/>
      <c r="F161" s="9"/>
      <c r="G161" s="9"/>
      <c r="H161" s="9">
        <v>7242</v>
      </c>
      <c r="I161" s="9"/>
      <c r="J161" s="9">
        <v>74562</v>
      </c>
      <c r="K161" s="9"/>
      <c r="L161" s="13"/>
      <c r="M161" s="13"/>
    </row>
    <row r="162" spans="1:13" ht="52.8" x14ac:dyDescent="0.25">
      <c r="A162" s="5">
        <v>68</v>
      </c>
      <c r="B162" s="6" t="s">
        <v>4702</v>
      </c>
      <c r="C162" s="6" t="s">
        <v>4703</v>
      </c>
      <c r="D162" s="7" t="s">
        <v>37</v>
      </c>
      <c r="E162" s="7">
        <v>-7.1980000000000004</v>
      </c>
      <c r="F162" s="5">
        <v>616</v>
      </c>
      <c r="G162" s="5"/>
      <c r="H162" s="5">
        <v>-4434</v>
      </c>
      <c r="I162" s="5" t="s">
        <v>2396</v>
      </c>
      <c r="J162" s="5">
        <v>-25983</v>
      </c>
      <c r="K162" s="5"/>
      <c r="L162" s="8" t="s">
        <v>6</v>
      </c>
      <c r="M162" s="8" t="s">
        <v>38</v>
      </c>
    </row>
    <row r="163" spans="1:13" ht="52.8" x14ac:dyDescent="0.25">
      <c r="A163" s="5">
        <v>69</v>
      </c>
      <c r="B163" s="6" t="s">
        <v>4702</v>
      </c>
      <c r="C163" s="6" t="s">
        <v>4703</v>
      </c>
      <c r="D163" s="7" t="s">
        <v>37</v>
      </c>
      <c r="E163" s="7">
        <v>6.1902799999999996</v>
      </c>
      <c r="F163" s="5">
        <v>616</v>
      </c>
      <c r="G163" s="5"/>
      <c r="H163" s="5">
        <v>3813</v>
      </c>
      <c r="I163" s="5" t="s">
        <v>2396</v>
      </c>
      <c r="J163" s="5">
        <v>22345</v>
      </c>
      <c r="K163" s="5"/>
      <c r="L163" s="8" t="s">
        <v>6</v>
      </c>
      <c r="M163" s="8" t="s">
        <v>38</v>
      </c>
    </row>
    <row r="164" spans="1:13" ht="52.8" x14ac:dyDescent="0.25">
      <c r="A164" s="5">
        <v>70</v>
      </c>
      <c r="B164" s="6" t="s">
        <v>4704</v>
      </c>
      <c r="C164" s="6" t="s">
        <v>4705</v>
      </c>
      <c r="D164" s="7" t="s">
        <v>37</v>
      </c>
      <c r="E164" s="7">
        <v>-7.3200000000000001E-2</v>
      </c>
      <c r="F164" s="5">
        <v>432</v>
      </c>
      <c r="G164" s="5"/>
      <c r="H164" s="5">
        <v>-32</v>
      </c>
      <c r="I164" s="5" t="s">
        <v>1625</v>
      </c>
      <c r="J164" s="5">
        <v>-220</v>
      </c>
      <c r="K164" s="5"/>
      <c r="L164" s="8" t="s">
        <v>6</v>
      </c>
      <c r="M164" s="8" t="s">
        <v>38</v>
      </c>
    </row>
    <row r="165" spans="1:13" ht="52.8" x14ac:dyDescent="0.25">
      <c r="A165" s="5">
        <v>71</v>
      </c>
      <c r="B165" s="6" t="s">
        <v>4704</v>
      </c>
      <c r="C165" s="6" t="s">
        <v>4705</v>
      </c>
      <c r="D165" s="7" t="s">
        <v>37</v>
      </c>
      <c r="E165" s="7">
        <v>2.4156E-2</v>
      </c>
      <c r="F165" s="5">
        <v>432</v>
      </c>
      <c r="G165" s="5"/>
      <c r="H165" s="5">
        <v>10</v>
      </c>
      <c r="I165" s="5" t="s">
        <v>1625</v>
      </c>
      <c r="J165" s="5">
        <v>73</v>
      </c>
      <c r="K165" s="5"/>
      <c r="L165" s="8" t="s">
        <v>6</v>
      </c>
      <c r="M165" s="8" t="s">
        <v>38</v>
      </c>
    </row>
    <row r="166" spans="1:13" ht="52.8" x14ac:dyDescent="0.25">
      <c r="A166" s="5">
        <v>72</v>
      </c>
      <c r="B166" s="6" t="s">
        <v>4706</v>
      </c>
      <c r="C166" s="6" t="s">
        <v>4707</v>
      </c>
      <c r="D166" s="7" t="s">
        <v>81</v>
      </c>
      <c r="E166" s="7">
        <v>122</v>
      </c>
      <c r="F166" s="5">
        <v>22.7</v>
      </c>
      <c r="G166" s="5"/>
      <c r="H166" s="5">
        <v>2769</v>
      </c>
      <c r="I166" s="5" t="s">
        <v>2477</v>
      </c>
      <c r="J166" s="5">
        <v>29716</v>
      </c>
      <c r="K166" s="5"/>
      <c r="L166" s="8" t="s">
        <v>6</v>
      </c>
      <c r="M166" s="8" t="s">
        <v>38</v>
      </c>
    </row>
    <row r="167" spans="1:13" ht="17.850000000000001" customHeight="1" x14ac:dyDescent="0.25">
      <c r="A167" s="111" t="s">
        <v>4733</v>
      </c>
      <c r="B167" s="111"/>
      <c r="C167" s="111"/>
      <c r="D167" s="111"/>
      <c r="E167" s="111"/>
      <c r="F167" s="111"/>
      <c r="G167" s="111"/>
      <c r="H167" s="111"/>
      <c r="I167" s="111"/>
      <c r="J167" s="111"/>
      <c r="K167" s="111"/>
      <c r="L167" s="111"/>
      <c r="M167" s="111"/>
    </row>
    <row r="168" spans="1:13" ht="66" x14ac:dyDescent="0.25">
      <c r="A168" s="5">
        <v>73</v>
      </c>
      <c r="B168" s="6" t="s">
        <v>4652</v>
      </c>
      <c r="C168" s="6" t="s">
        <v>4653</v>
      </c>
      <c r="D168" s="7" t="s">
        <v>4654</v>
      </c>
      <c r="E168" s="7">
        <v>0.34649999999999997</v>
      </c>
      <c r="F168" s="5">
        <v>2356.17</v>
      </c>
      <c r="G168" s="5"/>
      <c r="H168" s="5">
        <v>816</v>
      </c>
      <c r="I168" s="5" t="s">
        <v>4767</v>
      </c>
      <c r="J168" s="5">
        <v>5476</v>
      </c>
      <c r="K168" s="5"/>
      <c r="L168" s="8" t="s">
        <v>6</v>
      </c>
      <c r="M168" s="8" t="s">
        <v>7</v>
      </c>
    </row>
    <row r="169" spans="1:13" x14ac:dyDescent="0.25">
      <c r="A169" s="9"/>
      <c r="B169" s="10"/>
      <c r="C169" s="10"/>
      <c r="D169" s="11"/>
      <c r="E169" s="12">
        <v>1.42</v>
      </c>
      <c r="F169" s="9"/>
      <c r="G169" s="9"/>
      <c r="H169" s="9">
        <v>136</v>
      </c>
      <c r="I169" s="9"/>
      <c r="J169" s="9">
        <v>2557</v>
      </c>
      <c r="K169" s="9"/>
      <c r="L169" s="13"/>
      <c r="M169" s="13"/>
    </row>
    <row r="170" spans="1:13" x14ac:dyDescent="0.25">
      <c r="A170" s="9"/>
      <c r="B170" s="10"/>
      <c r="C170" s="10"/>
      <c r="D170" s="11"/>
      <c r="E170" s="12">
        <v>0.95</v>
      </c>
      <c r="F170" s="9"/>
      <c r="G170" s="9"/>
      <c r="H170" s="9">
        <v>91</v>
      </c>
      <c r="I170" s="9"/>
      <c r="J170" s="9">
        <v>1711</v>
      </c>
      <c r="K170" s="9"/>
      <c r="L170" s="13"/>
      <c r="M170" s="13"/>
    </row>
    <row r="171" spans="1:13" x14ac:dyDescent="0.25">
      <c r="A171" s="9"/>
      <c r="B171" s="10"/>
      <c r="C171" s="10"/>
      <c r="D171" s="11"/>
      <c r="E171" s="11"/>
      <c r="F171" s="9"/>
      <c r="G171" s="9"/>
      <c r="H171" s="9">
        <v>1043</v>
      </c>
      <c r="I171" s="9"/>
      <c r="J171" s="9">
        <v>9744</v>
      </c>
      <c r="K171" s="9"/>
      <c r="L171" s="13"/>
      <c r="M171" s="13"/>
    </row>
    <row r="172" spans="1:13" ht="52.8" x14ac:dyDescent="0.25">
      <c r="A172" s="5">
        <v>74</v>
      </c>
      <c r="B172" s="6" t="s">
        <v>3697</v>
      </c>
      <c r="C172" s="6" t="s">
        <v>3698</v>
      </c>
      <c r="D172" s="7" t="s">
        <v>37</v>
      </c>
      <c r="E172" s="7">
        <v>38.115000000000002</v>
      </c>
      <c r="F172" s="5">
        <v>65</v>
      </c>
      <c r="G172" s="5"/>
      <c r="H172" s="5">
        <v>2477</v>
      </c>
      <c r="I172" s="5" t="s">
        <v>3734</v>
      </c>
      <c r="J172" s="5">
        <v>20414</v>
      </c>
      <c r="K172" s="5"/>
      <c r="L172" s="8" t="s">
        <v>6</v>
      </c>
      <c r="M172" s="8" t="s">
        <v>38</v>
      </c>
    </row>
    <row r="173" spans="1:13" ht="66" x14ac:dyDescent="0.25">
      <c r="A173" s="5">
        <v>75</v>
      </c>
      <c r="B173" s="6" t="s">
        <v>4522</v>
      </c>
      <c r="C173" s="6" t="s">
        <v>4523</v>
      </c>
      <c r="D173" s="7" t="s">
        <v>1183</v>
      </c>
      <c r="E173" s="7">
        <v>6.93</v>
      </c>
      <c r="F173" s="5">
        <v>2337.1999999999998</v>
      </c>
      <c r="G173" s="5"/>
      <c r="H173" s="5">
        <v>16197</v>
      </c>
      <c r="I173" s="5" t="s">
        <v>4539</v>
      </c>
      <c r="J173" s="5">
        <v>85332</v>
      </c>
      <c r="K173" s="5"/>
      <c r="L173" s="8" t="s">
        <v>6</v>
      </c>
      <c r="M173" s="8" t="s">
        <v>7</v>
      </c>
    </row>
    <row r="174" spans="1:13" x14ac:dyDescent="0.25">
      <c r="A174" s="9"/>
      <c r="B174" s="10"/>
      <c r="C174" s="10"/>
      <c r="D174" s="11"/>
      <c r="E174" s="12">
        <v>1.1499999999999999</v>
      </c>
      <c r="F174" s="9"/>
      <c r="G174" s="9"/>
      <c r="H174" s="9">
        <v>2369</v>
      </c>
      <c r="I174" s="9"/>
      <c r="J174" s="9">
        <v>44481</v>
      </c>
      <c r="K174" s="9"/>
      <c r="L174" s="13"/>
      <c r="M174" s="13"/>
    </row>
    <row r="175" spans="1:13" x14ac:dyDescent="0.25">
      <c r="A175" s="9"/>
      <c r="B175" s="10"/>
      <c r="C175" s="10"/>
      <c r="D175" s="11"/>
      <c r="E175" s="12">
        <v>0.9</v>
      </c>
      <c r="F175" s="9"/>
      <c r="G175" s="9"/>
      <c r="H175" s="9">
        <v>1854</v>
      </c>
      <c r="I175" s="9"/>
      <c r="J175" s="9">
        <v>34811</v>
      </c>
      <c r="K175" s="9"/>
      <c r="L175" s="13"/>
      <c r="M175" s="13"/>
    </row>
    <row r="176" spans="1:13" x14ac:dyDescent="0.25">
      <c r="A176" s="9"/>
      <c r="B176" s="10"/>
      <c r="C176" s="10"/>
      <c r="D176" s="11"/>
      <c r="E176" s="11"/>
      <c r="F176" s="9"/>
      <c r="G176" s="9"/>
      <c r="H176" s="9">
        <v>20420</v>
      </c>
      <c r="I176" s="9"/>
      <c r="J176" s="9">
        <v>164624</v>
      </c>
      <c r="K176" s="9"/>
      <c r="L176" s="13"/>
      <c r="M176" s="13"/>
    </row>
    <row r="177" spans="1:13" ht="52.8" x14ac:dyDescent="0.25">
      <c r="A177" s="5">
        <v>76</v>
      </c>
      <c r="B177" s="6" t="s">
        <v>4524</v>
      </c>
      <c r="C177" s="6" t="s">
        <v>4525</v>
      </c>
      <c r="D177" s="7" t="s">
        <v>37</v>
      </c>
      <c r="E177" s="7">
        <v>-103.95</v>
      </c>
      <c r="F177" s="5">
        <v>136</v>
      </c>
      <c r="G177" s="5"/>
      <c r="H177" s="5">
        <v>-14137</v>
      </c>
      <c r="I177" s="5" t="s">
        <v>2792</v>
      </c>
      <c r="J177" s="5">
        <v>-46653</v>
      </c>
      <c r="K177" s="5"/>
      <c r="L177" s="8" t="s">
        <v>6</v>
      </c>
      <c r="M177" s="8" t="s">
        <v>38</v>
      </c>
    </row>
    <row r="178" spans="1:13" ht="52.8" x14ac:dyDescent="0.25">
      <c r="A178" s="5">
        <v>77</v>
      </c>
      <c r="B178" s="6" t="s">
        <v>4528</v>
      </c>
      <c r="C178" s="6" t="s">
        <v>4529</v>
      </c>
      <c r="D178" s="7" t="s">
        <v>1183</v>
      </c>
      <c r="E178" s="7">
        <v>6.93</v>
      </c>
      <c r="F178" s="5">
        <v>695.65</v>
      </c>
      <c r="G178" s="5"/>
      <c r="H178" s="5">
        <v>4821</v>
      </c>
      <c r="I178" s="5" t="s">
        <v>4541</v>
      </c>
      <c r="J178" s="5">
        <v>25382</v>
      </c>
      <c r="K178" s="5"/>
      <c r="L178" s="8" t="s">
        <v>6</v>
      </c>
      <c r="M178" s="8" t="s">
        <v>7</v>
      </c>
    </row>
    <row r="179" spans="1:13" x14ac:dyDescent="0.25">
      <c r="A179" s="9"/>
      <c r="B179" s="10"/>
      <c r="C179" s="10"/>
      <c r="D179" s="11"/>
      <c r="E179" s="12">
        <v>1.1499999999999999</v>
      </c>
      <c r="F179" s="9"/>
      <c r="G179" s="9"/>
      <c r="H179" s="9">
        <v>604</v>
      </c>
      <c r="I179" s="9"/>
      <c r="J179" s="9">
        <v>11326</v>
      </c>
      <c r="K179" s="9"/>
      <c r="L179" s="13"/>
      <c r="M179" s="13"/>
    </row>
    <row r="180" spans="1:13" x14ac:dyDescent="0.25">
      <c r="A180" s="9"/>
      <c r="B180" s="10"/>
      <c r="C180" s="10"/>
      <c r="D180" s="11"/>
      <c r="E180" s="12">
        <v>0.9</v>
      </c>
      <c r="F180" s="9"/>
      <c r="G180" s="9"/>
      <c r="H180" s="9">
        <v>473</v>
      </c>
      <c r="I180" s="9"/>
      <c r="J180" s="9">
        <v>8864</v>
      </c>
      <c r="K180" s="9"/>
      <c r="L180" s="13"/>
      <c r="M180" s="13"/>
    </row>
    <row r="181" spans="1:13" x14ac:dyDescent="0.25">
      <c r="A181" s="9"/>
      <c r="B181" s="10"/>
      <c r="C181" s="10"/>
      <c r="D181" s="11"/>
      <c r="E181" s="11"/>
      <c r="F181" s="9"/>
      <c r="G181" s="9"/>
      <c r="H181" s="9">
        <v>5898</v>
      </c>
      <c r="I181" s="9"/>
      <c r="J181" s="9">
        <v>45572</v>
      </c>
      <c r="K181" s="9"/>
      <c r="L181" s="13"/>
      <c r="M181" s="13"/>
    </row>
    <row r="182" spans="1:13" ht="52.8" x14ac:dyDescent="0.25">
      <c r="A182" s="5">
        <v>78</v>
      </c>
      <c r="B182" s="6" t="s">
        <v>4736</v>
      </c>
      <c r="C182" s="6" t="s">
        <v>4737</v>
      </c>
      <c r="D182" s="7" t="s">
        <v>1020</v>
      </c>
      <c r="E182" s="7">
        <v>-13.86</v>
      </c>
      <c r="F182" s="5">
        <v>148.44</v>
      </c>
      <c r="G182" s="5"/>
      <c r="H182" s="5">
        <v>-2057</v>
      </c>
      <c r="I182" s="5" t="s">
        <v>4785</v>
      </c>
      <c r="J182" s="5">
        <v>-2078</v>
      </c>
      <c r="K182" s="5"/>
      <c r="L182" s="8" t="s">
        <v>6</v>
      </c>
      <c r="M182" s="8" t="s">
        <v>38</v>
      </c>
    </row>
    <row r="183" spans="1:13" ht="52.8" x14ac:dyDescent="0.25">
      <c r="A183" s="5">
        <v>79</v>
      </c>
      <c r="B183" s="6" t="s">
        <v>4738</v>
      </c>
      <c r="C183" s="6" t="s">
        <v>4739</v>
      </c>
      <c r="D183" s="7" t="s">
        <v>1020</v>
      </c>
      <c r="E183" s="7">
        <v>4.1580000000000004</v>
      </c>
      <c r="F183" s="5">
        <v>78.75</v>
      </c>
      <c r="G183" s="5"/>
      <c r="H183" s="5">
        <v>327</v>
      </c>
      <c r="I183" s="5" t="s">
        <v>4786</v>
      </c>
      <c r="J183" s="5">
        <v>468</v>
      </c>
      <c r="K183" s="5"/>
      <c r="L183" s="8" t="s">
        <v>6</v>
      </c>
      <c r="M183" s="8" t="s">
        <v>38</v>
      </c>
    </row>
    <row r="184" spans="1:13" ht="52.8" x14ac:dyDescent="0.25">
      <c r="A184" s="5">
        <v>80</v>
      </c>
      <c r="B184" s="6" t="s">
        <v>4740</v>
      </c>
      <c r="C184" s="6" t="s">
        <v>4741</v>
      </c>
      <c r="D184" s="7" t="s">
        <v>1020</v>
      </c>
      <c r="E184" s="7">
        <v>9.702</v>
      </c>
      <c r="F184" s="5">
        <v>58.85</v>
      </c>
      <c r="G184" s="5"/>
      <c r="H184" s="5">
        <v>571</v>
      </c>
      <c r="I184" s="5" t="s">
        <v>4787</v>
      </c>
      <c r="J184" s="5">
        <v>834</v>
      </c>
      <c r="K184" s="5"/>
      <c r="L184" s="8" t="s">
        <v>6</v>
      </c>
      <c r="M184" s="8" t="s">
        <v>38</v>
      </c>
    </row>
    <row r="185" spans="1:13" ht="52.8" x14ac:dyDescent="0.25">
      <c r="A185" s="5">
        <v>81</v>
      </c>
      <c r="B185" s="6" t="s">
        <v>4742</v>
      </c>
      <c r="C185" s="6" t="s">
        <v>4743</v>
      </c>
      <c r="D185" s="7" t="s">
        <v>1020</v>
      </c>
      <c r="E185" s="7">
        <v>4.1580000000000004</v>
      </c>
      <c r="F185" s="5">
        <v>74.52</v>
      </c>
      <c r="G185" s="5"/>
      <c r="H185" s="5">
        <v>310</v>
      </c>
      <c r="I185" s="5" t="s">
        <v>4788</v>
      </c>
      <c r="J185" s="5">
        <v>465</v>
      </c>
      <c r="K185" s="5"/>
      <c r="L185" s="8" t="s">
        <v>6</v>
      </c>
      <c r="M185" s="8" t="s">
        <v>38</v>
      </c>
    </row>
    <row r="186" spans="1:13" ht="17.850000000000001" customHeight="1" x14ac:dyDescent="0.25">
      <c r="A186" s="111" t="s">
        <v>4744</v>
      </c>
      <c r="B186" s="111"/>
      <c r="C186" s="111"/>
      <c r="D186" s="111"/>
      <c r="E186" s="111"/>
      <c r="F186" s="111"/>
      <c r="G186" s="111"/>
      <c r="H186" s="111"/>
      <c r="I186" s="111"/>
      <c r="J186" s="111"/>
      <c r="K186" s="111"/>
      <c r="L186" s="111"/>
      <c r="M186" s="111"/>
    </row>
    <row r="187" spans="1:13" ht="66" x14ac:dyDescent="0.25">
      <c r="A187" s="5">
        <v>82</v>
      </c>
      <c r="B187" s="6" t="s">
        <v>4652</v>
      </c>
      <c r="C187" s="6" t="s">
        <v>4653</v>
      </c>
      <c r="D187" s="7" t="s">
        <v>4654</v>
      </c>
      <c r="E187" s="7">
        <v>0.14599999999999999</v>
      </c>
      <c r="F187" s="5">
        <v>2356.17</v>
      </c>
      <c r="G187" s="5"/>
      <c r="H187" s="5">
        <v>344</v>
      </c>
      <c r="I187" s="5" t="s">
        <v>4767</v>
      </c>
      <c r="J187" s="5">
        <v>2308</v>
      </c>
      <c r="K187" s="5"/>
      <c r="L187" s="8" t="s">
        <v>6</v>
      </c>
      <c r="M187" s="8" t="s">
        <v>7</v>
      </c>
    </row>
    <row r="188" spans="1:13" x14ac:dyDescent="0.25">
      <c r="A188" s="9"/>
      <c r="B188" s="10"/>
      <c r="C188" s="10"/>
      <c r="D188" s="11"/>
      <c r="E188" s="12">
        <v>1.42</v>
      </c>
      <c r="F188" s="9"/>
      <c r="G188" s="9"/>
      <c r="H188" s="9">
        <v>57</v>
      </c>
      <c r="I188" s="9"/>
      <c r="J188" s="9">
        <v>1078</v>
      </c>
      <c r="K188" s="9"/>
      <c r="L188" s="13"/>
      <c r="M188" s="13"/>
    </row>
    <row r="189" spans="1:13" x14ac:dyDescent="0.25">
      <c r="A189" s="9"/>
      <c r="B189" s="10"/>
      <c r="C189" s="10"/>
      <c r="D189" s="11"/>
      <c r="E189" s="12">
        <v>0.95</v>
      </c>
      <c r="F189" s="9"/>
      <c r="G189" s="9"/>
      <c r="H189" s="9">
        <v>38</v>
      </c>
      <c r="I189" s="9"/>
      <c r="J189" s="9">
        <v>721</v>
      </c>
      <c r="K189" s="9"/>
      <c r="L189" s="13"/>
      <c r="M189" s="13"/>
    </row>
    <row r="190" spans="1:13" x14ac:dyDescent="0.25">
      <c r="A190" s="9"/>
      <c r="B190" s="10"/>
      <c r="C190" s="10"/>
      <c r="D190" s="11"/>
      <c r="E190" s="11"/>
      <c r="F190" s="9"/>
      <c r="G190" s="9"/>
      <c r="H190" s="9">
        <v>439</v>
      </c>
      <c r="I190" s="9"/>
      <c r="J190" s="9">
        <v>4107</v>
      </c>
      <c r="K190" s="9"/>
      <c r="L190" s="13"/>
      <c r="M190" s="13"/>
    </row>
    <row r="191" spans="1:13" ht="52.8" x14ac:dyDescent="0.25">
      <c r="A191" s="5">
        <v>83</v>
      </c>
      <c r="B191" s="6" t="s">
        <v>3697</v>
      </c>
      <c r="C191" s="6" t="s">
        <v>3698</v>
      </c>
      <c r="D191" s="7" t="s">
        <v>37</v>
      </c>
      <c r="E191" s="7">
        <v>12.848000000000001</v>
      </c>
      <c r="F191" s="5">
        <v>65</v>
      </c>
      <c r="G191" s="5"/>
      <c r="H191" s="5">
        <v>835</v>
      </c>
      <c r="I191" s="5" t="s">
        <v>3734</v>
      </c>
      <c r="J191" s="5">
        <v>6881</v>
      </c>
      <c r="K191" s="5"/>
      <c r="L191" s="8" t="s">
        <v>6</v>
      </c>
      <c r="M191" s="8" t="s">
        <v>38</v>
      </c>
    </row>
    <row r="192" spans="1:13" ht="52.8" x14ac:dyDescent="0.25">
      <c r="A192" s="5">
        <v>84</v>
      </c>
      <c r="B192" s="6" t="s">
        <v>4746</v>
      </c>
      <c r="C192" s="6" t="s">
        <v>4747</v>
      </c>
      <c r="D192" s="7" t="s">
        <v>37</v>
      </c>
      <c r="E192" s="7">
        <v>3.2120000000000002</v>
      </c>
      <c r="F192" s="5">
        <v>55</v>
      </c>
      <c r="G192" s="5"/>
      <c r="H192" s="5">
        <v>177</v>
      </c>
      <c r="I192" s="5" t="s">
        <v>4789</v>
      </c>
      <c r="J192" s="5">
        <v>1484</v>
      </c>
      <c r="K192" s="5"/>
      <c r="L192" s="8" t="s">
        <v>6</v>
      </c>
      <c r="M192" s="8" t="s">
        <v>38</v>
      </c>
    </row>
    <row r="193" spans="1:13" ht="66" x14ac:dyDescent="0.25">
      <c r="A193" s="5">
        <v>85</v>
      </c>
      <c r="B193" s="6" t="s">
        <v>4652</v>
      </c>
      <c r="C193" s="6" t="s">
        <v>4653</v>
      </c>
      <c r="D193" s="7" t="s">
        <v>4654</v>
      </c>
      <c r="E193" s="7">
        <v>7.2999999999999995E-2</v>
      </c>
      <c r="F193" s="5">
        <v>2356.17</v>
      </c>
      <c r="G193" s="5"/>
      <c r="H193" s="5">
        <v>172</v>
      </c>
      <c r="I193" s="5" t="s">
        <v>4767</v>
      </c>
      <c r="J193" s="5">
        <v>1154</v>
      </c>
      <c r="K193" s="5"/>
      <c r="L193" s="8" t="s">
        <v>6</v>
      </c>
      <c r="M193" s="8" t="s">
        <v>7</v>
      </c>
    </row>
    <row r="194" spans="1:13" x14ac:dyDescent="0.25">
      <c r="A194" s="9"/>
      <c r="B194" s="10"/>
      <c r="C194" s="10"/>
      <c r="D194" s="11"/>
      <c r="E194" s="12">
        <v>1.42</v>
      </c>
      <c r="F194" s="9"/>
      <c r="G194" s="9"/>
      <c r="H194" s="9">
        <v>30</v>
      </c>
      <c r="I194" s="9"/>
      <c r="J194" s="9">
        <v>538</v>
      </c>
      <c r="K194" s="9"/>
      <c r="L194" s="13"/>
      <c r="M194" s="13"/>
    </row>
    <row r="195" spans="1:13" x14ac:dyDescent="0.25">
      <c r="A195" s="9"/>
      <c r="B195" s="10"/>
      <c r="C195" s="10"/>
      <c r="D195" s="11"/>
      <c r="E195" s="12">
        <v>0.95</v>
      </c>
      <c r="F195" s="9"/>
      <c r="G195" s="9"/>
      <c r="H195" s="9">
        <v>20</v>
      </c>
      <c r="I195" s="9"/>
      <c r="J195" s="9">
        <v>360</v>
      </c>
      <c r="K195" s="9"/>
      <c r="L195" s="13"/>
      <c r="M195" s="13"/>
    </row>
    <row r="196" spans="1:13" x14ac:dyDescent="0.25">
      <c r="A196" s="9"/>
      <c r="B196" s="10"/>
      <c r="C196" s="10"/>
      <c r="D196" s="11"/>
      <c r="E196" s="11"/>
      <c r="F196" s="9"/>
      <c r="G196" s="9"/>
      <c r="H196" s="9">
        <v>222</v>
      </c>
      <c r="I196" s="9"/>
      <c r="J196" s="9">
        <v>2052</v>
      </c>
      <c r="K196" s="9"/>
      <c r="L196" s="13"/>
      <c r="M196" s="13"/>
    </row>
    <row r="197" spans="1:13" ht="52.8" x14ac:dyDescent="0.25">
      <c r="A197" s="5">
        <v>86</v>
      </c>
      <c r="B197" s="6" t="s">
        <v>3697</v>
      </c>
      <c r="C197" s="6" t="s">
        <v>3698</v>
      </c>
      <c r="D197" s="7" t="s">
        <v>37</v>
      </c>
      <c r="E197" s="7">
        <v>8.0299999999999994</v>
      </c>
      <c r="F197" s="5">
        <v>65</v>
      </c>
      <c r="G197" s="5"/>
      <c r="H197" s="5">
        <v>522</v>
      </c>
      <c r="I197" s="5" t="s">
        <v>3734</v>
      </c>
      <c r="J197" s="5">
        <v>4301</v>
      </c>
      <c r="K197" s="5"/>
      <c r="L197" s="8" t="s">
        <v>6</v>
      </c>
      <c r="M197" s="8" t="s">
        <v>38</v>
      </c>
    </row>
    <row r="198" spans="1:13" ht="52.8" x14ac:dyDescent="0.25">
      <c r="A198" s="5">
        <v>87</v>
      </c>
      <c r="B198" s="6" t="s">
        <v>4680</v>
      </c>
      <c r="C198" s="6" t="s">
        <v>4681</v>
      </c>
      <c r="D198" s="7" t="s">
        <v>4682</v>
      </c>
      <c r="E198" s="7">
        <v>0.56999999999999995</v>
      </c>
      <c r="F198" s="5">
        <v>4493.03</v>
      </c>
      <c r="G198" s="5"/>
      <c r="H198" s="5">
        <v>2561</v>
      </c>
      <c r="I198" s="5" t="s">
        <v>4776</v>
      </c>
      <c r="J198" s="5">
        <v>19379</v>
      </c>
      <c r="K198" s="5"/>
      <c r="L198" s="8" t="s">
        <v>6</v>
      </c>
      <c r="M198" s="8" t="s">
        <v>7</v>
      </c>
    </row>
    <row r="199" spans="1:13" x14ac:dyDescent="0.25">
      <c r="A199" s="9"/>
      <c r="B199" s="10"/>
      <c r="C199" s="10"/>
      <c r="D199" s="11"/>
      <c r="E199" s="12">
        <v>1.42</v>
      </c>
      <c r="F199" s="9"/>
      <c r="G199" s="9"/>
      <c r="H199" s="9">
        <v>494</v>
      </c>
      <c r="I199" s="9"/>
      <c r="J199" s="9">
        <v>9261</v>
      </c>
      <c r="K199" s="9"/>
      <c r="L199" s="13"/>
      <c r="M199" s="13"/>
    </row>
    <row r="200" spans="1:13" x14ac:dyDescent="0.25">
      <c r="A200" s="9"/>
      <c r="B200" s="10"/>
      <c r="C200" s="10"/>
      <c r="D200" s="11"/>
      <c r="E200" s="12">
        <v>0.95</v>
      </c>
      <c r="F200" s="9"/>
      <c r="G200" s="9"/>
      <c r="H200" s="9">
        <v>331</v>
      </c>
      <c r="I200" s="9"/>
      <c r="J200" s="9">
        <v>6196</v>
      </c>
      <c r="K200" s="9"/>
      <c r="L200" s="13"/>
      <c r="M200" s="13"/>
    </row>
    <row r="201" spans="1:13" x14ac:dyDescent="0.25">
      <c r="A201" s="9"/>
      <c r="B201" s="10"/>
      <c r="C201" s="10"/>
      <c r="D201" s="11"/>
      <c r="E201" s="11"/>
      <c r="F201" s="9"/>
      <c r="G201" s="9"/>
      <c r="H201" s="9">
        <v>3386</v>
      </c>
      <c r="I201" s="9"/>
      <c r="J201" s="9">
        <v>34836</v>
      </c>
      <c r="K201" s="9"/>
      <c r="L201" s="13"/>
      <c r="M201" s="13"/>
    </row>
    <row r="202" spans="1:13" ht="52.8" x14ac:dyDescent="0.25">
      <c r="A202" s="5">
        <v>88</v>
      </c>
      <c r="B202" s="6" t="s">
        <v>4702</v>
      </c>
      <c r="C202" s="6" t="s">
        <v>4703</v>
      </c>
      <c r="D202" s="7" t="s">
        <v>37</v>
      </c>
      <c r="E202" s="7">
        <v>-3.363</v>
      </c>
      <c r="F202" s="5">
        <v>616</v>
      </c>
      <c r="G202" s="5"/>
      <c r="H202" s="5">
        <v>-2072</v>
      </c>
      <c r="I202" s="5" t="s">
        <v>2396</v>
      </c>
      <c r="J202" s="5">
        <v>-12140</v>
      </c>
      <c r="K202" s="5"/>
      <c r="L202" s="8" t="s">
        <v>6</v>
      </c>
      <c r="M202" s="8" t="s">
        <v>38</v>
      </c>
    </row>
    <row r="203" spans="1:13" ht="52.8" x14ac:dyDescent="0.25">
      <c r="A203" s="5">
        <v>89</v>
      </c>
      <c r="B203" s="6" t="s">
        <v>4702</v>
      </c>
      <c r="C203" s="6" t="s">
        <v>4703</v>
      </c>
      <c r="D203" s="7" t="s">
        <v>37</v>
      </c>
      <c r="E203" s="7">
        <v>2.8921800000000002</v>
      </c>
      <c r="F203" s="5">
        <v>616</v>
      </c>
      <c r="G203" s="5"/>
      <c r="H203" s="5">
        <v>1782</v>
      </c>
      <c r="I203" s="5" t="s">
        <v>2396</v>
      </c>
      <c r="J203" s="5">
        <v>10440</v>
      </c>
      <c r="K203" s="5"/>
      <c r="L203" s="8" t="s">
        <v>6</v>
      </c>
      <c r="M203" s="8" t="s">
        <v>38</v>
      </c>
    </row>
    <row r="204" spans="1:13" ht="52.8" x14ac:dyDescent="0.25">
      <c r="A204" s="5">
        <v>90</v>
      </c>
      <c r="B204" s="6" t="s">
        <v>4704</v>
      </c>
      <c r="C204" s="6" t="s">
        <v>4705</v>
      </c>
      <c r="D204" s="7" t="s">
        <v>37</v>
      </c>
      <c r="E204" s="7">
        <v>-3.4200000000000001E-2</v>
      </c>
      <c r="F204" s="5">
        <v>432</v>
      </c>
      <c r="G204" s="5"/>
      <c r="H204" s="5">
        <v>-15</v>
      </c>
      <c r="I204" s="5" t="s">
        <v>1625</v>
      </c>
      <c r="J204" s="5">
        <v>-103</v>
      </c>
      <c r="K204" s="5"/>
      <c r="L204" s="8" t="s">
        <v>6</v>
      </c>
      <c r="M204" s="8" t="s">
        <v>38</v>
      </c>
    </row>
    <row r="205" spans="1:13" ht="52.8" x14ac:dyDescent="0.25">
      <c r="A205" s="5">
        <v>91</v>
      </c>
      <c r="B205" s="6" t="s">
        <v>4704</v>
      </c>
      <c r="C205" s="6" t="s">
        <v>4705</v>
      </c>
      <c r="D205" s="7" t="s">
        <v>37</v>
      </c>
      <c r="E205" s="7">
        <v>1.1285999999999999E-2</v>
      </c>
      <c r="F205" s="5">
        <v>432</v>
      </c>
      <c r="G205" s="5"/>
      <c r="H205" s="5">
        <v>5</v>
      </c>
      <c r="I205" s="5" t="s">
        <v>1625</v>
      </c>
      <c r="J205" s="5">
        <v>34</v>
      </c>
      <c r="K205" s="5"/>
      <c r="L205" s="8" t="s">
        <v>6</v>
      </c>
      <c r="M205" s="8" t="s">
        <v>38</v>
      </c>
    </row>
    <row r="206" spans="1:13" ht="52.8" x14ac:dyDescent="0.25">
      <c r="A206" s="5">
        <v>92</v>
      </c>
      <c r="B206" s="6" t="s">
        <v>4706</v>
      </c>
      <c r="C206" s="6" t="s">
        <v>4707</v>
      </c>
      <c r="D206" s="7" t="s">
        <v>81</v>
      </c>
      <c r="E206" s="7">
        <v>57</v>
      </c>
      <c r="F206" s="5">
        <v>22.7</v>
      </c>
      <c r="G206" s="5"/>
      <c r="H206" s="5">
        <v>1294</v>
      </c>
      <c r="I206" s="5" t="s">
        <v>2477</v>
      </c>
      <c r="J206" s="5">
        <v>13884</v>
      </c>
      <c r="K206" s="5"/>
      <c r="L206" s="8" t="s">
        <v>6</v>
      </c>
      <c r="M206" s="8" t="s">
        <v>38</v>
      </c>
    </row>
    <row r="207" spans="1:13" ht="17.850000000000001" customHeight="1" x14ac:dyDescent="0.25">
      <c r="A207" s="111" t="s">
        <v>4750</v>
      </c>
      <c r="B207" s="111"/>
      <c r="C207" s="111"/>
      <c r="D207" s="111"/>
      <c r="E207" s="111"/>
      <c r="F207" s="111"/>
      <c r="G207" s="111"/>
      <c r="H207" s="111"/>
      <c r="I207" s="111"/>
      <c r="J207" s="111"/>
      <c r="K207" s="111"/>
      <c r="L207" s="111"/>
      <c r="M207" s="111"/>
    </row>
    <row r="208" spans="1:13" ht="52.8" x14ac:dyDescent="0.25">
      <c r="A208" s="5">
        <v>93</v>
      </c>
      <c r="B208" s="6" t="s">
        <v>4751</v>
      </c>
      <c r="C208" s="6" t="s">
        <v>4752</v>
      </c>
      <c r="D208" s="7" t="s">
        <v>4753</v>
      </c>
      <c r="E208" s="7">
        <v>0.11</v>
      </c>
      <c r="F208" s="5">
        <v>1935.5</v>
      </c>
      <c r="G208" s="5"/>
      <c r="H208" s="5">
        <v>213</v>
      </c>
      <c r="I208" s="5" t="s">
        <v>4790</v>
      </c>
      <c r="J208" s="5">
        <v>1578</v>
      </c>
      <c r="K208" s="5"/>
      <c r="L208" s="8" t="s">
        <v>6</v>
      </c>
      <c r="M208" s="8" t="s">
        <v>7</v>
      </c>
    </row>
    <row r="209" spans="1:13" x14ac:dyDescent="0.25">
      <c r="A209" s="9"/>
      <c r="B209" s="10"/>
      <c r="C209" s="10"/>
      <c r="D209" s="11"/>
      <c r="E209" s="12">
        <v>1.42</v>
      </c>
      <c r="F209" s="9"/>
      <c r="G209" s="9"/>
      <c r="H209" s="9">
        <v>33</v>
      </c>
      <c r="I209" s="9"/>
      <c r="J209" s="9">
        <v>625</v>
      </c>
      <c r="K209" s="9"/>
      <c r="L209" s="13"/>
      <c r="M209" s="13"/>
    </row>
    <row r="210" spans="1:13" x14ac:dyDescent="0.25">
      <c r="A210" s="9"/>
      <c r="B210" s="10"/>
      <c r="C210" s="10"/>
      <c r="D210" s="11"/>
      <c r="E210" s="12">
        <v>0.95</v>
      </c>
      <c r="F210" s="9"/>
      <c r="G210" s="9"/>
      <c r="H210" s="9">
        <v>22</v>
      </c>
      <c r="I210" s="9"/>
      <c r="J210" s="9">
        <v>418</v>
      </c>
      <c r="K210" s="9"/>
      <c r="L210" s="13"/>
      <c r="M210" s="13"/>
    </row>
    <row r="211" spans="1:13" x14ac:dyDescent="0.25">
      <c r="A211" s="9"/>
      <c r="B211" s="10"/>
      <c r="C211" s="10"/>
      <c r="D211" s="11"/>
      <c r="E211" s="11"/>
      <c r="F211" s="9"/>
      <c r="G211" s="9"/>
      <c r="H211" s="9">
        <v>268</v>
      </c>
      <c r="I211" s="9"/>
      <c r="J211" s="9">
        <v>2621</v>
      </c>
      <c r="K211" s="9"/>
      <c r="L211" s="13"/>
      <c r="M211" s="13"/>
    </row>
    <row r="212" spans="1:13" ht="52.8" x14ac:dyDescent="0.25">
      <c r="A212" s="5">
        <v>94</v>
      </c>
      <c r="B212" s="6" t="s">
        <v>4713</v>
      </c>
      <c r="C212" s="6" t="s">
        <v>4714</v>
      </c>
      <c r="D212" s="7" t="s">
        <v>4715</v>
      </c>
      <c r="E212" s="7">
        <v>2.5000000000000001E-2</v>
      </c>
      <c r="F212" s="5">
        <v>9194.34</v>
      </c>
      <c r="G212" s="5"/>
      <c r="H212" s="5">
        <v>230</v>
      </c>
      <c r="I212" s="5" t="s">
        <v>4783</v>
      </c>
      <c r="J212" s="5">
        <v>1327</v>
      </c>
      <c r="K212" s="5"/>
      <c r="L212" s="8" t="s">
        <v>6</v>
      </c>
      <c r="M212" s="8" t="s">
        <v>7</v>
      </c>
    </row>
    <row r="213" spans="1:13" x14ac:dyDescent="0.25">
      <c r="A213" s="9"/>
      <c r="B213" s="10"/>
      <c r="C213" s="10"/>
      <c r="D213" s="11"/>
      <c r="E213" s="12">
        <v>1.42</v>
      </c>
      <c r="F213" s="9"/>
      <c r="G213" s="9"/>
      <c r="H213" s="9">
        <v>11</v>
      </c>
      <c r="I213" s="9"/>
      <c r="J213" s="9">
        <v>219</v>
      </c>
      <c r="K213" s="9"/>
      <c r="L213" s="13"/>
      <c r="M213" s="13"/>
    </row>
    <row r="214" spans="1:13" x14ac:dyDescent="0.25">
      <c r="A214" s="9"/>
      <c r="B214" s="10"/>
      <c r="C214" s="10"/>
      <c r="D214" s="11"/>
      <c r="E214" s="12">
        <v>0.95</v>
      </c>
      <c r="F214" s="9"/>
      <c r="G214" s="9"/>
      <c r="H214" s="9">
        <v>8</v>
      </c>
      <c r="I214" s="9"/>
      <c r="J214" s="9">
        <v>146</v>
      </c>
      <c r="K214" s="9"/>
      <c r="L214" s="13"/>
      <c r="M214" s="13"/>
    </row>
    <row r="215" spans="1:13" x14ac:dyDescent="0.25">
      <c r="A215" s="9"/>
      <c r="B215" s="10"/>
      <c r="C215" s="10"/>
      <c r="D215" s="11"/>
      <c r="E215" s="11"/>
      <c r="F215" s="9"/>
      <c r="G215" s="9"/>
      <c r="H215" s="9">
        <v>249</v>
      </c>
      <c r="I215" s="9"/>
      <c r="J215" s="9">
        <v>1692</v>
      </c>
      <c r="K215" s="9"/>
      <c r="L215" s="13"/>
      <c r="M215" s="13"/>
    </row>
    <row r="216" spans="1:13" ht="39.6" x14ac:dyDescent="0.25">
      <c r="A216" s="5">
        <v>95</v>
      </c>
      <c r="B216" s="6" t="s">
        <v>4756</v>
      </c>
      <c r="C216" s="6" t="s">
        <v>4757</v>
      </c>
      <c r="D216" s="7" t="s">
        <v>1765</v>
      </c>
      <c r="E216" s="7">
        <v>10</v>
      </c>
      <c r="F216" s="5">
        <v>28.33</v>
      </c>
      <c r="G216" s="5"/>
      <c r="H216" s="5">
        <v>283</v>
      </c>
      <c r="I216" s="5" t="s">
        <v>663</v>
      </c>
      <c r="J216" s="5">
        <v>1870</v>
      </c>
      <c r="K216" s="5"/>
      <c r="L216" s="8" t="s">
        <v>6</v>
      </c>
      <c r="M216" s="8" t="s">
        <v>38</v>
      </c>
    </row>
    <row r="217" spans="1:13" ht="17.850000000000001" customHeight="1" x14ac:dyDescent="0.25">
      <c r="A217" s="111" t="s">
        <v>4758</v>
      </c>
      <c r="B217" s="111"/>
      <c r="C217" s="111"/>
      <c r="D217" s="111"/>
      <c r="E217" s="111"/>
      <c r="F217" s="111"/>
      <c r="G217" s="111"/>
      <c r="H217" s="111"/>
      <c r="I217" s="111"/>
      <c r="J217" s="111"/>
      <c r="K217" s="111"/>
      <c r="L217" s="111"/>
      <c r="M217" s="111"/>
    </row>
    <row r="218" spans="1:13" ht="66" x14ac:dyDescent="0.25">
      <c r="A218" s="5">
        <v>96</v>
      </c>
      <c r="B218" s="6" t="s">
        <v>4759</v>
      </c>
      <c r="C218" s="6" t="s">
        <v>4760</v>
      </c>
      <c r="D218" s="7" t="s">
        <v>4654</v>
      </c>
      <c r="E218" s="7">
        <v>7.5999999999999998E-2</v>
      </c>
      <c r="F218" s="5">
        <v>3744.19</v>
      </c>
      <c r="G218" s="5"/>
      <c r="H218" s="5">
        <v>285</v>
      </c>
      <c r="I218" s="5" t="s">
        <v>4791</v>
      </c>
      <c r="J218" s="5">
        <v>1889</v>
      </c>
      <c r="K218" s="5"/>
      <c r="L218" s="8" t="s">
        <v>6</v>
      </c>
      <c r="M218" s="8" t="s">
        <v>7</v>
      </c>
    </row>
    <row r="219" spans="1:13" x14ac:dyDescent="0.25">
      <c r="A219" s="9"/>
      <c r="B219" s="10"/>
      <c r="C219" s="10"/>
      <c r="D219" s="11"/>
      <c r="E219" s="12">
        <v>1.42</v>
      </c>
      <c r="F219" s="9"/>
      <c r="G219" s="9"/>
      <c r="H219" s="9">
        <v>47</v>
      </c>
      <c r="I219" s="9"/>
      <c r="J219" s="9">
        <v>876</v>
      </c>
      <c r="K219" s="9"/>
      <c r="L219" s="13"/>
      <c r="M219" s="13"/>
    </row>
    <row r="220" spans="1:13" x14ac:dyDescent="0.25">
      <c r="A220" s="9"/>
      <c r="B220" s="10"/>
      <c r="C220" s="10"/>
      <c r="D220" s="11"/>
      <c r="E220" s="12">
        <v>0.95</v>
      </c>
      <c r="F220" s="9"/>
      <c r="G220" s="9"/>
      <c r="H220" s="9">
        <v>31</v>
      </c>
      <c r="I220" s="9"/>
      <c r="J220" s="9">
        <v>586</v>
      </c>
      <c r="K220" s="9"/>
      <c r="L220" s="13"/>
      <c r="M220" s="13"/>
    </row>
    <row r="221" spans="1:13" x14ac:dyDescent="0.25">
      <c r="A221" s="9"/>
      <c r="B221" s="10"/>
      <c r="C221" s="10"/>
      <c r="D221" s="11"/>
      <c r="E221" s="11"/>
      <c r="F221" s="9"/>
      <c r="G221" s="9"/>
      <c r="H221" s="9">
        <v>363</v>
      </c>
      <c r="I221" s="9"/>
      <c r="J221" s="9">
        <v>3351</v>
      </c>
      <c r="K221" s="9"/>
      <c r="L221" s="13"/>
      <c r="M221" s="13"/>
    </row>
    <row r="222" spans="1:13" ht="52.8" x14ac:dyDescent="0.25">
      <c r="A222" s="5">
        <v>97</v>
      </c>
      <c r="B222" s="6" t="s">
        <v>4762</v>
      </c>
      <c r="C222" s="6" t="s">
        <v>4763</v>
      </c>
      <c r="D222" s="7" t="s">
        <v>37</v>
      </c>
      <c r="E222" s="7">
        <v>8.36</v>
      </c>
      <c r="F222" s="5">
        <v>256.51</v>
      </c>
      <c r="G222" s="5"/>
      <c r="H222" s="5">
        <v>2144</v>
      </c>
      <c r="I222" s="5" t="s">
        <v>4792</v>
      </c>
      <c r="J222" s="5">
        <v>19386</v>
      </c>
      <c r="K222" s="5"/>
      <c r="L222" s="8" t="s">
        <v>6</v>
      </c>
      <c r="M222" s="8" t="s">
        <v>38</v>
      </c>
    </row>
    <row r="223" spans="1:13" ht="66" x14ac:dyDescent="0.25">
      <c r="A223" s="5">
        <v>98</v>
      </c>
      <c r="B223" s="6" t="s">
        <v>4522</v>
      </c>
      <c r="C223" s="6" t="s">
        <v>4523</v>
      </c>
      <c r="D223" s="7" t="s">
        <v>1183</v>
      </c>
      <c r="E223" s="7">
        <v>0.38</v>
      </c>
      <c r="F223" s="5">
        <v>2337.1999999999998</v>
      </c>
      <c r="G223" s="5"/>
      <c r="H223" s="5">
        <v>888</v>
      </c>
      <c r="I223" s="5" t="s">
        <v>4539</v>
      </c>
      <c r="J223" s="5">
        <v>4679</v>
      </c>
      <c r="K223" s="5"/>
      <c r="L223" s="8" t="s">
        <v>6</v>
      </c>
      <c r="M223" s="8" t="s">
        <v>7</v>
      </c>
    </row>
    <row r="224" spans="1:13" x14ac:dyDescent="0.25">
      <c r="A224" s="9"/>
      <c r="B224" s="10"/>
      <c r="C224" s="10"/>
      <c r="D224" s="11"/>
      <c r="E224" s="12">
        <v>1.1499999999999999</v>
      </c>
      <c r="F224" s="9"/>
      <c r="G224" s="9"/>
      <c r="H224" s="9">
        <v>130</v>
      </c>
      <c r="I224" s="9"/>
      <c r="J224" s="9">
        <v>2439</v>
      </c>
      <c r="K224" s="9"/>
      <c r="L224" s="13"/>
      <c r="M224" s="13"/>
    </row>
    <row r="225" spans="1:13" x14ac:dyDescent="0.25">
      <c r="A225" s="9"/>
      <c r="B225" s="10"/>
      <c r="C225" s="10"/>
      <c r="D225" s="11"/>
      <c r="E225" s="12">
        <v>0.9</v>
      </c>
      <c r="F225" s="9"/>
      <c r="G225" s="9"/>
      <c r="H225" s="9">
        <v>102</v>
      </c>
      <c r="I225" s="9"/>
      <c r="J225" s="9">
        <v>1909</v>
      </c>
      <c r="K225" s="9"/>
      <c r="L225" s="13"/>
      <c r="M225" s="13"/>
    </row>
    <row r="226" spans="1:13" x14ac:dyDescent="0.25">
      <c r="A226" s="9"/>
      <c r="B226" s="10"/>
      <c r="C226" s="10"/>
      <c r="D226" s="11"/>
      <c r="E226" s="11"/>
      <c r="F226" s="9"/>
      <c r="G226" s="9"/>
      <c r="H226" s="9">
        <v>1120</v>
      </c>
      <c r="I226" s="9"/>
      <c r="J226" s="9">
        <v>9027</v>
      </c>
      <c r="K226" s="9"/>
      <c r="L226" s="13"/>
      <c r="M226" s="13"/>
    </row>
    <row r="227" spans="1:13" ht="52.8" x14ac:dyDescent="0.25">
      <c r="A227" s="5">
        <v>99</v>
      </c>
      <c r="B227" s="6" t="s">
        <v>4524</v>
      </c>
      <c r="C227" s="6" t="s">
        <v>4525</v>
      </c>
      <c r="D227" s="7" t="s">
        <v>37</v>
      </c>
      <c r="E227" s="7">
        <v>-5.7</v>
      </c>
      <c r="F227" s="5">
        <v>136</v>
      </c>
      <c r="G227" s="5"/>
      <c r="H227" s="5">
        <v>-775</v>
      </c>
      <c r="I227" s="5" t="s">
        <v>2792</v>
      </c>
      <c r="J227" s="5">
        <v>-2558</v>
      </c>
      <c r="K227" s="5"/>
      <c r="L227" s="8" t="s">
        <v>6</v>
      </c>
      <c r="M227" s="8" t="s">
        <v>38</v>
      </c>
    </row>
    <row r="228" spans="1:13" ht="66" x14ac:dyDescent="0.25">
      <c r="A228" s="5">
        <v>100</v>
      </c>
      <c r="B228" s="6" t="s">
        <v>4764</v>
      </c>
      <c r="C228" s="6" t="s">
        <v>4765</v>
      </c>
      <c r="D228" s="7" t="s">
        <v>1183</v>
      </c>
      <c r="E228" s="7">
        <v>-0.38</v>
      </c>
      <c r="F228" s="5">
        <v>720.64</v>
      </c>
      <c r="G228" s="5"/>
      <c r="H228" s="5">
        <v>-274</v>
      </c>
      <c r="I228" s="5" t="s">
        <v>4539</v>
      </c>
      <c r="J228" s="5">
        <v>-1143</v>
      </c>
      <c r="K228" s="5"/>
      <c r="L228" s="8" t="s">
        <v>6</v>
      </c>
      <c r="M228" s="8" t="s">
        <v>7</v>
      </c>
    </row>
    <row r="229" spans="1:13" x14ac:dyDescent="0.25">
      <c r="A229" s="9"/>
      <c r="B229" s="10"/>
      <c r="C229" s="10"/>
      <c r="D229" s="11"/>
      <c r="E229" s="12">
        <v>1.1499999999999999</v>
      </c>
      <c r="F229" s="9"/>
      <c r="G229" s="9"/>
      <c r="H229" s="9">
        <v>-17</v>
      </c>
      <c r="I229" s="9"/>
      <c r="J229" s="9">
        <v>-334</v>
      </c>
      <c r="K229" s="9"/>
      <c r="L229" s="13"/>
      <c r="M229" s="13"/>
    </row>
    <row r="230" spans="1:13" x14ac:dyDescent="0.25">
      <c r="A230" s="9"/>
      <c r="B230" s="10"/>
      <c r="C230" s="10"/>
      <c r="D230" s="11"/>
      <c r="E230" s="12">
        <v>0.9</v>
      </c>
      <c r="F230" s="9"/>
      <c r="G230" s="9"/>
      <c r="H230" s="9">
        <v>-14</v>
      </c>
      <c r="I230" s="9"/>
      <c r="J230" s="9">
        <v>-261</v>
      </c>
      <c r="K230" s="9"/>
      <c r="L230" s="13"/>
      <c r="M230" s="13"/>
    </row>
    <row r="231" spans="1:13" x14ac:dyDescent="0.25">
      <c r="A231" s="9"/>
      <c r="B231" s="10"/>
      <c r="C231" s="10"/>
      <c r="D231" s="11"/>
      <c r="E231" s="11"/>
      <c r="F231" s="9"/>
      <c r="G231" s="9"/>
      <c r="H231" s="9">
        <v>-305</v>
      </c>
      <c r="I231" s="9"/>
      <c r="J231" s="9">
        <v>-1738</v>
      </c>
      <c r="K231" s="9"/>
      <c r="L231" s="13"/>
      <c r="M231" s="13"/>
    </row>
    <row r="232" spans="1:13" ht="52.8" x14ac:dyDescent="0.25">
      <c r="A232" s="5">
        <v>101</v>
      </c>
      <c r="B232" s="6" t="s">
        <v>4524</v>
      </c>
      <c r="C232" s="6" t="s">
        <v>4525</v>
      </c>
      <c r="D232" s="7" t="s">
        <v>37</v>
      </c>
      <c r="E232" s="7">
        <v>1.9</v>
      </c>
      <c r="F232" s="5">
        <v>136</v>
      </c>
      <c r="G232" s="5"/>
      <c r="H232" s="5">
        <v>258</v>
      </c>
      <c r="I232" s="5" t="s">
        <v>2792</v>
      </c>
      <c r="J232" s="5">
        <v>853</v>
      </c>
      <c r="K232" s="5"/>
      <c r="L232" s="8" t="s">
        <v>6</v>
      </c>
      <c r="M232" s="8" t="s">
        <v>38</v>
      </c>
    </row>
    <row r="233" spans="1:13" ht="52.8" x14ac:dyDescent="0.25">
      <c r="A233" s="5">
        <v>102</v>
      </c>
      <c r="B233" s="6" t="s">
        <v>4528</v>
      </c>
      <c r="C233" s="6" t="s">
        <v>4529</v>
      </c>
      <c r="D233" s="7" t="s">
        <v>1183</v>
      </c>
      <c r="E233" s="7">
        <v>0.38</v>
      </c>
      <c r="F233" s="5">
        <v>695.65</v>
      </c>
      <c r="G233" s="5"/>
      <c r="H233" s="5">
        <v>264</v>
      </c>
      <c r="I233" s="5" t="s">
        <v>4541</v>
      </c>
      <c r="J233" s="5">
        <v>1392</v>
      </c>
      <c r="K233" s="5"/>
      <c r="L233" s="8" t="s">
        <v>6</v>
      </c>
      <c r="M233" s="8" t="s">
        <v>7</v>
      </c>
    </row>
    <row r="234" spans="1:13" x14ac:dyDescent="0.25">
      <c r="A234" s="9"/>
      <c r="B234" s="10"/>
      <c r="C234" s="10"/>
      <c r="D234" s="11"/>
      <c r="E234" s="12">
        <v>1.1499999999999999</v>
      </c>
      <c r="F234" s="9"/>
      <c r="G234" s="9"/>
      <c r="H234" s="9">
        <v>33</v>
      </c>
      <c r="I234" s="9"/>
      <c r="J234" s="9">
        <v>621</v>
      </c>
      <c r="K234" s="9"/>
      <c r="L234" s="13"/>
      <c r="M234" s="13"/>
    </row>
    <row r="235" spans="1:13" x14ac:dyDescent="0.25">
      <c r="A235" s="9"/>
      <c r="B235" s="10"/>
      <c r="C235" s="10"/>
      <c r="D235" s="11"/>
      <c r="E235" s="12">
        <v>0.9</v>
      </c>
      <c r="F235" s="9"/>
      <c r="G235" s="9"/>
      <c r="H235" s="9">
        <v>26</v>
      </c>
      <c r="I235" s="9"/>
      <c r="J235" s="9">
        <v>486</v>
      </c>
      <c r="K235" s="9"/>
      <c r="L235" s="13"/>
      <c r="M235" s="13"/>
    </row>
    <row r="236" spans="1:13" x14ac:dyDescent="0.25">
      <c r="A236" s="9"/>
      <c r="B236" s="10"/>
      <c r="C236" s="10"/>
      <c r="D236" s="11"/>
      <c r="E236" s="11"/>
      <c r="F236" s="9"/>
      <c r="G236" s="9"/>
      <c r="H236" s="9">
        <v>323</v>
      </c>
      <c r="I236" s="9"/>
      <c r="J236" s="9">
        <v>2499</v>
      </c>
      <c r="K236" s="9"/>
      <c r="L236" s="13"/>
      <c r="M236" s="13"/>
    </row>
    <row r="237" spans="1:13" x14ac:dyDescent="0.25">
      <c r="A237" s="1"/>
      <c r="B237" s="2"/>
      <c r="C237" s="2"/>
      <c r="D237" s="3"/>
      <c r="E237" s="3"/>
      <c r="F237" s="1"/>
      <c r="G237" s="1"/>
      <c r="H237" s="1"/>
      <c r="I237" s="1"/>
      <c r="J237" s="1"/>
      <c r="K237" s="1"/>
    </row>
    <row r="238" spans="1:13" x14ac:dyDescent="0.25">
      <c r="A238" s="1"/>
      <c r="B238" s="2"/>
      <c r="C238" s="2"/>
      <c r="D238" s="3"/>
      <c r="E238" s="3"/>
      <c r="F238" s="1"/>
      <c r="G238" s="1"/>
      <c r="H238" s="1"/>
      <c r="I238" s="1"/>
      <c r="J238" s="1"/>
      <c r="K238" s="1"/>
    </row>
  </sheetData>
  <mergeCells count="10">
    <mergeCell ref="A167:M167"/>
    <mergeCell ref="A186:M186"/>
    <mergeCell ref="A207:M207"/>
    <mergeCell ref="A217:M217"/>
    <mergeCell ref="A2:M2"/>
    <mergeCell ref="A3:M3"/>
    <mergeCell ref="A44:M44"/>
    <mergeCell ref="A79:M79"/>
    <mergeCell ref="A105:M105"/>
    <mergeCell ref="A141:M141"/>
  </mergeCells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66"/>
  <dimension ref="A1:O236"/>
  <sheetViews>
    <sheetView showGridLines="0" workbookViewId="0">
      <selection activeCell="O1" sqref="O1"/>
    </sheetView>
  </sheetViews>
  <sheetFormatPr defaultRowHeight="13.2" x14ac:dyDescent="0.25"/>
  <sheetData>
    <row r="1" spans="1:15" x14ac:dyDescent="0.25">
      <c r="A1" s="22">
        <v>1</v>
      </c>
      <c r="B1" s="22">
        <v>2</v>
      </c>
      <c r="C1" s="22">
        <v>3</v>
      </c>
      <c r="D1" s="22">
        <v>4</v>
      </c>
      <c r="E1" s="22" t="s">
        <v>1</v>
      </c>
      <c r="F1" s="22">
        <v>6</v>
      </c>
      <c r="G1" s="22">
        <v>7</v>
      </c>
      <c r="H1" s="22">
        <v>8</v>
      </c>
      <c r="I1" s="22">
        <v>9</v>
      </c>
      <c r="J1" s="22">
        <v>10</v>
      </c>
      <c r="K1" s="22"/>
      <c r="L1" s="22"/>
      <c r="M1" s="22">
        <v>11</v>
      </c>
      <c r="N1" s="22"/>
      <c r="O1" s="22"/>
    </row>
    <row r="2" spans="1:15" ht="21" customHeight="1" x14ac:dyDescent="0.25">
      <c r="A2" s="110" t="s">
        <v>4650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</row>
    <row r="3" spans="1:15" ht="17.850000000000001" customHeight="1" x14ac:dyDescent="0.25">
      <c r="A3" s="111" t="s">
        <v>4651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</row>
    <row r="4" spans="1:15" ht="118.8" x14ac:dyDescent="0.25">
      <c r="A4" s="8">
        <v>1</v>
      </c>
      <c r="B4" s="23" t="s">
        <v>4652</v>
      </c>
      <c r="C4" s="8" t="s">
        <v>4653</v>
      </c>
      <c r="D4" s="8" t="s">
        <v>4654</v>
      </c>
      <c r="E4" s="8">
        <v>0.42751429499999999</v>
      </c>
      <c r="F4" s="8">
        <v>2356.17</v>
      </c>
      <c r="G4" s="8"/>
      <c r="H4" s="8">
        <v>1007</v>
      </c>
      <c r="I4" s="8" t="s">
        <v>4793</v>
      </c>
      <c r="J4" s="8">
        <v>6757</v>
      </c>
      <c r="K4" s="8" t="s">
        <v>6</v>
      </c>
      <c r="L4" s="8" t="s">
        <v>7</v>
      </c>
      <c r="M4" s="23" t="s">
        <v>4655</v>
      </c>
      <c r="N4" s="8">
        <v>945</v>
      </c>
      <c r="O4" s="8">
        <v>1277</v>
      </c>
    </row>
    <row r="5" spans="1:15" x14ac:dyDescent="0.25">
      <c r="A5" s="13"/>
      <c r="B5" s="13"/>
      <c r="C5" s="13"/>
      <c r="D5" s="13"/>
      <c r="E5" s="13"/>
      <c r="F5" s="13"/>
      <c r="G5" s="13"/>
      <c r="H5" s="13">
        <v>168</v>
      </c>
      <c r="I5" s="24">
        <v>1.42</v>
      </c>
      <c r="J5" s="13">
        <v>3155</v>
      </c>
      <c r="K5" s="13"/>
      <c r="L5" s="13"/>
      <c r="M5" s="13"/>
      <c r="N5" s="13"/>
      <c r="O5" s="13"/>
    </row>
    <row r="6" spans="1:15" x14ac:dyDescent="0.25">
      <c r="A6" s="13"/>
      <c r="B6" s="13"/>
      <c r="C6" s="13"/>
      <c r="D6" s="13"/>
      <c r="E6" s="13"/>
      <c r="F6" s="13"/>
      <c r="G6" s="13"/>
      <c r="H6" s="13">
        <v>112</v>
      </c>
      <c r="I6" s="24">
        <v>0.95</v>
      </c>
      <c r="J6" s="13">
        <v>2111</v>
      </c>
      <c r="K6" s="13"/>
      <c r="L6" s="13"/>
      <c r="M6" s="13"/>
      <c r="N6" s="13"/>
      <c r="O6" s="13"/>
    </row>
    <row r="7" spans="1:15" x14ac:dyDescent="0.25">
      <c r="A7" s="13"/>
      <c r="B7" s="13"/>
      <c r="C7" s="13"/>
      <c r="D7" s="13"/>
      <c r="E7" s="13"/>
      <c r="F7" s="13"/>
      <c r="G7" s="13"/>
      <c r="H7" s="13">
        <v>1287</v>
      </c>
      <c r="I7" s="13"/>
      <c r="J7" s="13">
        <v>12023</v>
      </c>
      <c r="K7" s="13"/>
      <c r="L7" s="13"/>
      <c r="M7" s="13"/>
      <c r="N7" s="13"/>
      <c r="O7" s="13"/>
    </row>
    <row r="8" spans="1:15" ht="105.6" x14ac:dyDescent="0.25">
      <c r="A8" s="8">
        <v>2</v>
      </c>
      <c r="B8" s="23" t="s">
        <v>3697</v>
      </c>
      <c r="C8" s="8" t="s">
        <v>3698</v>
      </c>
      <c r="D8" s="8" t="s">
        <v>37</v>
      </c>
      <c r="E8" s="8">
        <v>47.024999999999999</v>
      </c>
      <c r="F8" s="8">
        <v>65</v>
      </c>
      <c r="G8" s="8"/>
      <c r="H8" s="8">
        <v>3057</v>
      </c>
      <c r="I8" s="8" t="s">
        <v>3748</v>
      </c>
      <c r="J8" s="8">
        <v>25187</v>
      </c>
      <c r="K8" s="8" t="s">
        <v>6</v>
      </c>
      <c r="L8" s="8" t="s">
        <v>38</v>
      </c>
      <c r="M8" s="8"/>
      <c r="N8" s="8"/>
      <c r="O8" s="8"/>
    </row>
    <row r="9" spans="1:15" ht="118.8" x14ac:dyDescent="0.25">
      <c r="A9" s="8">
        <v>3</v>
      </c>
      <c r="B9" s="23" t="s">
        <v>4656</v>
      </c>
      <c r="C9" s="8" t="s">
        <v>4657</v>
      </c>
      <c r="D9" s="8" t="s">
        <v>4658</v>
      </c>
      <c r="E9" s="8">
        <v>0.17114294999999999</v>
      </c>
      <c r="F9" s="8">
        <v>129835.66</v>
      </c>
      <c r="G9" s="8"/>
      <c r="H9" s="8">
        <v>22202</v>
      </c>
      <c r="I9" s="8" t="s">
        <v>4794</v>
      </c>
      <c r="J9" s="8">
        <v>149845</v>
      </c>
      <c r="K9" s="8" t="s">
        <v>6</v>
      </c>
      <c r="L9" s="8" t="s">
        <v>7</v>
      </c>
      <c r="M9" s="23" t="s">
        <v>4659</v>
      </c>
      <c r="N9" s="8">
        <v>7916</v>
      </c>
      <c r="O9" s="8">
        <v>512</v>
      </c>
    </row>
    <row r="10" spans="1:15" x14ac:dyDescent="0.25">
      <c r="A10" s="13"/>
      <c r="B10" s="13"/>
      <c r="C10" s="13"/>
      <c r="D10" s="13"/>
      <c r="E10" s="13"/>
      <c r="F10" s="13"/>
      <c r="G10" s="13"/>
      <c r="H10" s="13">
        <v>638</v>
      </c>
      <c r="I10" s="24">
        <v>1.42</v>
      </c>
      <c r="J10" s="13">
        <v>11968</v>
      </c>
      <c r="K10" s="13"/>
      <c r="L10" s="13"/>
      <c r="M10" s="13"/>
      <c r="N10" s="13"/>
      <c r="O10" s="13"/>
    </row>
    <row r="11" spans="1:15" x14ac:dyDescent="0.25">
      <c r="A11" s="13"/>
      <c r="B11" s="13"/>
      <c r="C11" s="13"/>
      <c r="D11" s="13"/>
      <c r="E11" s="13"/>
      <c r="F11" s="13"/>
      <c r="G11" s="13"/>
      <c r="H11" s="13">
        <v>427</v>
      </c>
      <c r="I11" s="24">
        <v>0.95</v>
      </c>
      <c r="J11" s="13">
        <v>8007</v>
      </c>
      <c r="K11" s="13"/>
      <c r="L11" s="13"/>
      <c r="M11" s="13"/>
      <c r="N11" s="13"/>
      <c r="O11" s="13"/>
    </row>
    <row r="12" spans="1:15" x14ac:dyDescent="0.25">
      <c r="A12" s="13"/>
      <c r="B12" s="13"/>
      <c r="C12" s="13"/>
      <c r="D12" s="13"/>
      <c r="E12" s="13"/>
      <c r="F12" s="13"/>
      <c r="G12" s="13"/>
      <c r="H12" s="13">
        <v>23267</v>
      </c>
      <c r="I12" s="13"/>
      <c r="J12" s="13">
        <v>169820</v>
      </c>
      <c r="K12" s="13"/>
      <c r="L12" s="13"/>
      <c r="M12" s="13"/>
      <c r="N12" s="13"/>
      <c r="O12" s="13"/>
    </row>
    <row r="13" spans="1:15" ht="105.6" x14ac:dyDescent="0.25">
      <c r="A13" s="8">
        <v>4</v>
      </c>
      <c r="B13" s="23" t="s">
        <v>3697</v>
      </c>
      <c r="C13" s="8" t="s">
        <v>3698</v>
      </c>
      <c r="D13" s="8" t="s">
        <v>37</v>
      </c>
      <c r="E13" s="8">
        <v>-6.84</v>
      </c>
      <c r="F13" s="8">
        <v>65</v>
      </c>
      <c r="G13" s="8"/>
      <c r="H13" s="8">
        <v>-445</v>
      </c>
      <c r="I13" s="8" t="s">
        <v>3748</v>
      </c>
      <c r="J13" s="8">
        <v>-3664</v>
      </c>
      <c r="K13" s="8" t="s">
        <v>6</v>
      </c>
      <c r="L13" s="8" t="s">
        <v>38</v>
      </c>
      <c r="M13" s="8"/>
      <c r="N13" s="8"/>
      <c r="O13" s="8"/>
    </row>
    <row r="14" spans="1:15" ht="105.6" x14ac:dyDescent="0.25">
      <c r="A14" s="8">
        <v>5</v>
      </c>
      <c r="B14" s="23" t="s">
        <v>4660</v>
      </c>
      <c r="C14" s="8" t="s">
        <v>4661</v>
      </c>
      <c r="D14" s="8" t="s">
        <v>37</v>
      </c>
      <c r="E14" s="8">
        <v>-27.702000000000002</v>
      </c>
      <c r="F14" s="8">
        <v>742.17</v>
      </c>
      <c r="G14" s="8"/>
      <c r="H14" s="8">
        <v>-20560</v>
      </c>
      <c r="I14" s="8" t="s">
        <v>4795</v>
      </c>
      <c r="J14" s="8">
        <v>-133637</v>
      </c>
      <c r="K14" s="8" t="s">
        <v>6</v>
      </c>
      <c r="L14" s="8" t="s">
        <v>38</v>
      </c>
      <c r="M14" s="8"/>
      <c r="N14" s="8"/>
      <c r="O14" s="8"/>
    </row>
    <row r="15" spans="1:15" ht="105.6" x14ac:dyDescent="0.25">
      <c r="A15" s="8">
        <v>6</v>
      </c>
      <c r="B15" s="23" t="s">
        <v>4662</v>
      </c>
      <c r="C15" s="8" t="s">
        <v>4663</v>
      </c>
      <c r="D15" s="8" t="s">
        <v>37</v>
      </c>
      <c r="E15" s="8">
        <v>27.702000000000002</v>
      </c>
      <c r="F15" s="8">
        <v>668</v>
      </c>
      <c r="G15" s="8"/>
      <c r="H15" s="8">
        <v>18505</v>
      </c>
      <c r="I15" s="8" t="s">
        <v>4796</v>
      </c>
      <c r="J15" s="8">
        <v>120467</v>
      </c>
      <c r="K15" s="8" t="s">
        <v>6</v>
      </c>
      <c r="L15" s="8" t="s">
        <v>38</v>
      </c>
      <c r="M15" s="8"/>
      <c r="N15" s="8"/>
      <c r="O15" s="8"/>
    </row>
    <row r="16" spans="1:15" ht="316.8" x14ac:dyDescent="0.25">
      <c r="A16" s="8">
        <v>7</v>
      </c>
      <c r="B16" s="23" t="s">
        <v>4664</v>
      </c>
      <c r="C16" s="23" t="s">
        <v>4665</v>
      </c>
      <c r="D16" s="8" t="s">
        <v>4658</v>
      </c>
      <c r="E16" s="8">
        <v>0.17114294999999999</v>
      </c>
      <c r="F16" s="8">
        <v>7664.73</v>
      </c>
      <c r="G16" s="23" t="s">
        <v>882</v>
      </c>
      <c r="H16" s="8">
        <v>2621</v>
      </c>
      <c r="I16" s="8" t="s">
        <v>4797</v>
      </c>
      <c r="J16" s="8">
        <v>17261</v>
      </c>
      <c r="K16" s="8" t="s">
        <v>6</v>
      </c>
      <c r="L16" s="8" t="s">
        <v>7</v>
      </c>
      <c r="M16" s="23" t="s">
        <v>4666</v>
      </c>
      <c r="N16" s="8">
        <v>296</v>
      </c>
      <c r="O16" s="8">
        <v>2</v>
      </c>
    </row>
    <row r="17" spans="1:15" x14ac:dyDescent="0.25">
      <c r="A17" s="13"/>
      <c r="B17" s="13"/>
      <c r="C17" s="13"/>
      <c r="D17" s="13"/>
      <c r="E17" s="13"/>
      <c r="F17" s="13"/>
      <c r="G17" s="13"/>
      <c r="H17" s="13">
        <v>23</v>
      </c>
      <c r="I17" s="24">
        <v>1.42</v>
      </c>
      <c r="J17" s="13">
        <v>423</v>
      </c>
      <c r="K17" s="13"/>
      <c r="L17" s="13"/>
      <c r="M17" s="13"/>
      <c r="N17" s="13"/>
      <c r="O17" s="13"/>
    </row>
    <row r="18" spans="1:15" x14ac:dyDescent="0.25">
      <c r="A18" s="13"/>
      <c r="B18" s="13"/>
      <c r="C18" s="13"/>
      <c r="D18" s="13"/>
      <c r="E18" s="13"/>
      <c r="F18" s="13"/>
      <c r="G18" s="13"/>
      <c r="H18" s="13">
        <v>15</v>
      </c>
      <c r="I18" s="24">
        <v>0.95</v>
      </c>
      <c r="J18" s="13">
        <v>283</v>
      </c>
      <c r="K18" s="13"/>
      <c r="L18" s="13"/>
      <c r="M18" s="13"/>
      <c r="N18" s="13"/>
      <c r="O18" s="13"/>
    </row>
    <row r="19" spans="1:15" x14ac:dyDescent="0.25">
      <c r="A19" s="13"/>
      <c r="B19" s="13"/>
      <c r="C19" s="13"/>
      <c r="D19" s="13"/>
      <c r="E19" s="13"/>
      <c r="F19" s="13"/>
      <c r="G19" s="13"/>
      <c r="H19" s="13">
        <v>2659</v>
      </c>
      <c r="I19" s="13"/>
      <c r="J19" s="13">
        <v>17967</v>
      </c>
      <c r="K19" s="13"/>
      <c r="L19" s="13"/>
      <c r="M19" s="13"/>
      <c r="N19" s="13"/>
      <c r="O19" s="13"/>
    </row>
    <row r="20" spans="1:15" ht="105.6" x14ac:dyDescent="0.25">
      <c r="A20" s="8">
        <v>8</v>
      </c>
      <c r="B20" s="23" t="s">
        <v>4660</v>
      </c>
      <c r="C20" s="8" t="s">
        <v>4661</v>
      </c>
      <c r="D20" s="8" t="s">
        <v>37</v>
      </c>
      <c r="E20" s="8">
        <v>-3.4883999999999999</v>
      </c>
      <c r="F20" s="8">
        <v>742.17</v>
      </c>
      <c r="G20" s="8"/>
      <c r="H20" s="8">
        <v>-2589</v>
      </c>
      <c r="I20" s="8" t="s">
        <v>4795</v>
      </c>
      <c r="J20" s="8">
        <v>-16828</v>
      </c>
      <c r="K20" s="8" t="s">
        <v>6</v>
      </c>
      <c r="L20" s="8" t="s">
        <v>38</v>
      </c>
      <c r="M20" s="8"/>
      <c r="N20" s="8"/>
      <c r="O20" s="8"/>
    </row>
    <row r="21" spans="1:15" ht="105.6" x14ac:dyDescent="0.25">
      <c r="A21" s="8">
        <v>9</v>
      </c>
      <c r="B21" s="23" t="s">
        <v>4662</v>
      </c>
      <c r="C21" s="8" t="s">
        <v>4663</v>
      </c>
      <c r="D21" s="8" t="s">
        <v>37</v>
      </c>
      <c r="E21" s="8">
        <v>3.4883999999999999</v>
      </c>
      <c r="F21" s="8">
        <v>668</v>
      </c>
      <c r="G21" s="8"/>
      <c r="H21" s="8">
        <v>2330</v>
      </c>
      <c r="I21" s="8" t="s">
        <v>4796</v>
      </c>
      <c r="J21" s="8">
        <v>15170</v>
      </c>
      <c r="K21" s="8" t="s">
        <v>6</v>
      </c>
      <c r="L21" s="8" t="s">
        <v>38</v>
      </c>
      <c r="M21" s="8"/>
      <c r="N21" s="8"/>
      <c r="O21" s="8"/>
    </row>
    <row r="22" spans="1:15" ht="118.8" x14ac:dyDescent="0.25">
      <c r="A22" s="8">
        <v>10</v>
      </c>
      <c r="B22" s="23" t="s">
        <v>4667</v>
      </c>
      <c r="C22" s="8" t="s">
        <v>4668</v>
      </c>
      <c r="D22" s="8" t="s">
        <v>4669</v>
      </c>
      <c r="E22" s="8">
        <v>0.17114294999999999</v>
      </c>
      <c r="F22" s="8">
        <v>122.36</v>
      </c>
      <c r="G22" s="8"/>
      <c r="H22" s="8">
        <v>21</v>
      </c>
      <c r="I22" s="8" t="s">
        <v>4798</v>
      </c>
      <c r="J22" s="8">
        <v>361</v>
      </c>
      <c r="K22" s="8" t="s">
        <v>6</v>
      </c>
      <c r="L22" s="8" t="s">
        <v>7</v>
      </c>
      <c r="M22" s="23" t="s">
        <v>4670</v>
      </c>
      <c r="N22" s="8">
        <v>339</v>
      </c>
      <c r="O22" s="8">
        <v>3</v>
      </c>
    </row>
    <row r="23" spans="1:15" x14ac:dyDescent="0.25">
      <c r="A23" s="13"/>
      <c r="B23" s="13"/>
      <c r="C23" s="13"/>
      <c r="D23" s="13"/>
      <c r="E23" s="13"/>
      <c r="F23" s="13"/>
      <c r="G23" s="13"/>
      <c r="H23" s="13">
        <v>26</v>
      </c>
      <c r="I23" s="24">
        <v>1.42</v>
      </c>
      <c r="J23" s="13">
        <v>486</v>
      </c>
      <c r="K23" s="13"/>
      <c r="L23" s="13"/>
      <c r="M23" s="13"/>
      <c r="N23" s="13"/>
      <c r="O23" s="13"/>
    </row>
    <row r="24" spans="1:15" x14ac:dyDescent="0.25">
      <c r="A24" s="13"/>
      <c r="B24" s="13"/>
      <c r="C24" s="13"/>
      <c r="D24" s="13"/>
      <c r="E24" s="13"/>
      <c r="F24" s="13"/>
      <c r="G24" s="13"/>
      <c r="H24" s="13">
        <v>17</v>
      </c>
      <c r="I24" s="24">
        <v>0.95</v>
      </c>
      <c r="J24" s="13">
        <v>325</v>
      </c>
      <c r="K24" s="13"/>
      <c r="L24" s="13"/>
      <c r="M24" s="13"/>
      <c r="N24" s="13"/>
      <c r="O24" s="13"/>
    </row>
    <row r="25" spans="1:15" x14ac:dyDescent="0.25">
      <c r="A25" s="13"/>
      <c r="B25" s="13"/>
      <c r="C25" s="13"/>
      <c r="D25" s="13"/>
      <c r="E25" s="13"/>
      <c r="F25" s="13"/>
      <c r="G25" s="13"/>
      <c r="H25" s="13">
        <v>64</v>
      </c>
      <c r="I25" s="13"/>
      <c r="J25" s="13">
        <v>1172</v>
      </c>
      <c r="K25" s="13"/>
      <c r="L25" s="13"/>
      <c r="M25" s="13"/>
      <c r="N25" s="13"/>
      <c r="O25" s="13"/>
    </row>
    <row r="26" spans="1:15" ht="105.6" x14ac:dyDescent="0.25">
      <c r="A26" s="8">
        <v>11</v>
      </c>
      <c r="B26" s="23" t="s">
        <v>241</v>
      </c>
      <c r="C26" s="8" t="s">
        <v>242</v>
      </c>
      <c r="D26" s="8" t="s">
        <v>46</v>
      </c>
      <c r="E26" s="8">
        <v>0.53481500000000004</v>
      </c>
      <c r="F26" s="8">
        <v>7307.99</v>
      </c>
      <c r="G26" s="8"/>
      <c r="H26" s="8">
        <v>3908</v>
      </c>
      <c r="I26" s="8" t="s">
        <v>822</v>
      </c>
      <c r="J26" s="8">
        <v>24232</v>
      </c>
      <c r="K26" s="8" t="s">
        <v>6</v>
      </c>
      <c r="L26" s="8" t="s">
        <v>38</v>
      </c>
      <c r="M26" s="8"/>
      <c r="N26" s="8"/>
      <c r="O26" s="8"/>
    </row>
    <row r="27" spans="1:15" ht="118.8" x14ac:dyDescent="0.25">
      <c r="A27" s="8">
        <v>12</v>
      </c>
      <c r="B27" s="23" t="s">
        <v>4671</v>
      </c>
      <c r="C27" s="8" t="s">
        <v>4672</v>
      </c>
      <c r="D27" s="8" t="s">
        <v>4669</v>
      </c>
      <c r="E27" s="8">
        <v>0.17114294999999999</v>
      </c>
      <c r="F27" s="8">
        <v>41866.68</v>
      </c>
      <c r="G27" s="8"/>
      <c r="H27" s="8">
        <v>7159</v>
      </c>
      <c r="I27" s="8" t="s">
        <v>4799</v>
      </c>
      <c r="J27" s="8">
        <v>68308</v>
      </c>
      <c r="K27" s="8" t="s">
        <v>6</v>
      </c>
      <c r="L27" s="8" t="s">
        <v>7</v>
      </c>
      <c r="M27" s="23" t="s">
        <v>4673</v>
      </c>
      <c r="N27" s="8">
        <v>1106</v>
      </c>
      <c r="O27" s="8">
        <v>755</v>
      </c>
    </row>
    <row r="28" spans="1:15" x14ac:dyDescent="0.25">
      <c r="A28" s="13"/>
      <c r="B28" s="13"/>
      <c r="C28" s="13"/>
      <c r="D28" s="13"/>
      <c r="E28" s="13"/>
      <c r="F28" s="13"/>
      <c r="G28" s="13"/>
      <c r="H28" s="13">
        <v>141</v>
      </c>
      <c r="I28" s="24">
        <v>1.42</v>
      </c>
      <c r="J28" s="13">
        <v>2643</v>
      </c>
      <c r="K28" s="13"/>
      <c r="L28" s="13"/>
      <c r="M28" s="13"/>
      <c r="N28" s="13"/>
      <c r="O28" s="13"/>
    </row>
    <row r="29" spans="1:15" x14ac:dyDescent="0.25">
      <c r="A29" s="13"/>
      <c r="B29" s="13"/>
      <c r="C29" s="13"/>
      <c r="D29" s="13"/>
      <c r="E29" s="13"/>
      <c r="F29" s="13"/>
      <c r="G29" s="13"/>
      <c r="H29" s="13">
        <v>94</v>
      </c>
      <c r="I29" s="24">
        <v>0.95</v>
      </c>
      <c r="J29" s="13">
        <v>1768</v>
      </c>
      <c r="K29" s="13"/>
      <c r="L29" s="13"/>
      <c r="M29" s="13"/>
      <c r="N29" s="13"/>
      <c r="O29" s="13"/>
    </row>
    <row r="30" spans="1:15" x14ac:dyDescent="0.25">
      <c r="A30" s="13"/>
      <c r="B30" s="13"/>
      <c r="C30" s="13"/>
      <c r="D30" s="13"/>
      <c r="E30" s="13"/>
      <c r="F30" s="13"/>
      <c r="G30" s="13"/>
      <c r="H30" s="13">
        <v>7394</v>
      </c>
      <c r="I30" s="13"/>
      <c r="J30" s="13">
        <v>72719</v>
      </c>
      <c r="K30" s="13"/>
      <c r="L30" s="13"/>
      <c r="M30" s="13"/>
      <c r="N30" s="13"/>
      <c r="O30" s="13"/>
    </row>
    <row r="31" spans="1:15" ht="105.6" x14ac:dyDescent="0.25">
      <c r="A31" s="8">
        <v>13</v>
      </c>
      <c r="B31" s="23" t="s">
        <v>4674</v>
      </c>
      <c r="C31" s="8" t="s">
        <v>4675</v>
      </c>
      <c r="D31" s="8" t="s">
        <v>46</v>
      </c>
      <c r="E31" s="8">
        <v>-16.518599999999999</v>
      </c>
      <c r="F31" s="8">
        <v>406</v>
      </c>
      <c r="G31" s="8"/>
      <c r="H31" s="8">
        <v>-6707</v>
      </c>
      <c r="I31" s="8" t="s">
        <v>4800</v>
      </c>
      <c r="J31" s="8">
        <v>-64383</v>
      </c>
      <c r="K31" s="8" t="s">
        <v>6</v>
      </c>
      <c r="L31" s="8" t="s">
        <v>38</v>
      </c>
      <c r="M31" s="8"/>
      <c r="N31" s="8"/>
      <c r="O31" s="8"/>
    </row>
    <row r="32" spans="1:15" ht="105.6" x14ac:dyDescent="0.25">
      <c r="A32" s="8">
        <v>14</v>
      </c>
      <c r="B32" s="23" t="s">
        <v>4676</v>
      </c>
      <c r="C32" s="8" t="s">
        <v>4677</v>
      </c>
      <c r="D32" s="8" t="s">
        <v>46</v>
      </c>
      <c r="E32" s="8">
        <v>16.518599999999999</v>
      </c>
      <c r="F32" s="8">
        <v>380</v>
      </c>
      <c r="G32" s="8"/>
      <c r="H32" s="8">
        <v>6277</v>
      </c>
      <c r="I32" s="8" t="s">
        <v>778</v>
      </c>
      <c r="J32" s="8">
        <v>62520</v>
      </c>
      <c r="K32" s="8" t="s">
        <v>6</v>
      </c>
      <c r="L32" s="8" t="s">
        <v>38</v>
      </c>
      <c r="M32" s="8"/>
      <c r="N32" s="8"/>
      <c r="O32" s="8"/>
    </row>
    <row r="33" spans="1:15" ht="356.4" x14ac:dyDescent="0.25">
      <c r="A33" s="8">
        <v>15</v>
      </c>
      <c r="B33" s="23" t="s">
        <v>4678</v>
      </c>
      <c r="C33" s="23" t="s">
        <v>4679</v>
      </c>
      <c r="D33" s="8" t="s">
        <v>4669</v>
      </c>
      <c r="E33" s="8">
        <v>0.17114294999999999</v>
      </c>
      <c r="F33" s="8">
        <v>4916.3</v>
      </c>
      <c r="G33" s="23" t="s">
        <v>882</v>
      </c>
      <c r="H33" s="8">
        <v>1681</v>
      </c>
      <c r="I33" s="8" t="s">
        <v>4801</v>
      </c>
      <c r="J33" s="8">
        <v>16146</v>
      </c>
      <c r="K33" s="8" t="s">
        <v>6</v>
      </c>
      <c r="L33" s="8" t="s">
        <v>7</v>
      </c>
      <c r="M33" s="8">
        <v>3.0800000000000001E-2</v>
      </c>
      <c r="N33" s="8">
        <v>5</v>
      </c>
      <c r="O33" s="8"/>
    </row>
    <row r="34" spans="1:15" x14ac:dyDescent="0.25">
      <c r="A34" s="13"/>
      <c r="B34" s="13"/>
      <c r="C34" s="13"/>
      <c r="D34" s="13"/>
      <c r="E34" s="13"/>
      <c r="F34" s="13"/>
      <c r="G34" s="13"/>
      <c r="H34" s="13"/>
      <c r="I34" s="24">
        <v>1.42</v>
      </c>
      <c r="J34" s="13">
        <v>7</v>
      </c>
      <c r="K34" s="13"/>
      <c r="L34" s="13"/>
      <c r="M34" s="13"/>
      <c r="N34" s="13"/>
      <c r="O34" s="13"/>
    </row>
    <row r="35" spans="1:15" x14ac:dyDescent="0.25">
      <c r="A35" s="13"/>
      <c r="B35" s="13"/>
      <c r="C35" s="13"/>
      <c r="D35" s="13"/>
      <c r="E35" s="13"/>
      <c r="F35" s="13"/>
      <c r="G35" s="13"/>
      <c r="H35" s="13"/>
      <c r="I35" s="24">
        <v>0.95</v>
      </c>
      <c r="J35" s="13">
        <v>5</v>
      </c>
      <c r="K35" s="13"/>
      <c r="L35" s="13"/>
      <c r="M35" s="13"/>
      <c r="N35" s="13"/>
      <c r="O35" s="13"/>
    </row>
    <row r="36" spans="1:15" x14ac:dyDescent="0.25">
      <c r="A36" s="13"/>
      <c r="B36" s="13"/>
      <c r="C36" s="13"/>
      <c r="D36" s="13"/>
      <c r="E36" s="13"/>
      <c r="F36" s="13"/>
      <c r="G36" s="13"/>
      <c r="H36" s="13">
        <v>1681</v>
      </c>
      <c r="I36" s="13"/>
      <c r="J36" s="13">
        <v>16158</v>
      </c>
      <c r="K36" s="13"/>
      <c r="L36" s="13"/>
      <c r="M36" s="13"/>
      <c r="N36" s="13"/>
      <c r="O36" s="13"/>
    </row>
    <row r="37" spans="1:15" ht="105.6" x14ac:dyDescent="0.25">
      <c r="A37" s="8">
        <v>16</v>
      </c>
      <c r="B37" s="23" t="s">
        <v>4674</v>
      </c>
      <c r="C37" s="8" t="s">
        <v>4675</v>
      </c>
      <c r="D37" s="8" t="s">
        <v>46</v>
      </c>
      <c r="E37" s="8">
        <v>-4.1382000000000003</v>
      </c>
      <c r="F37" s="8">
        <v>406</v>
      </c>
      <c r="G37" s="8"/>
      <c r="H37" s="8">
        <v>-1680</v>
      </c>
      <c r="I37" s="8" t="s">
        <v>4800</v>
      </c>
      <c r="J37" s="8">
        <v>-16129</v>
      </c>
      <c r="K37" s="8" t="s">
        <v>6</v>
      </c>
      <c r="L37" s="8" t="s">
        <v>38</v>
      </c>
      <c r="M37" s="8"/>
      <c r="N37" s="8"/>
      <c r="O37" s="8"/>
    </row>
    <row r="38" spans="1:15" ht="105.6" x14ac:dyDescent="0.25">
      <c r="A38" s="8">
        <v>17</v>
      </c>
      <c r="B38" s="23" t="s">
        <v>4676</v>
      </c>
      <c r="C38" s="8" t="s">
        <v>4677</v>
      </c>
      <c r="D38" s="8" t="s">
        <v>46</v>
      </c>
      <c r="E38" s="8">
        <v>4.1382000000000003</v>
      </c>
      <c r="F38" s="8">
        <v>380</v>
      </c>
      <c r="G38" s="8"/>
      <c r="H38" s="8">
        <v>1573</v>
      </c>
      <c r="I38" s="8" t="s">
        <v>778</v>
      </c>
      <c r="J38" s="8">
        <v>15662</v>
      </c>
      <c r="K38" s="8" t="s">
        <v>6</v>
      </c>
      <c r="L38" s="8" t="s">
        <v>38</v>
      </c>
      <c r="M38" s="8"/>
      <c r="N38" s="8"/>
      <c r="O38" s="8"/>
    </row>
    <row r="39" spans="1:15" ht="118.8" x14ac:dyDescent="0.25">
      <c r="A39" s="8">
        <v>18</v>
      </c>
      <c r="B39" s="23" t="s">
        <v>4680</v>
      </c>
      <c r="C39" s="8" t="s">
        <v>4681</v>
      </c>
      <c r="D39" s="8" t="s">
        <v>4682</v>
      </c>
      <c r="E39" s="8">
        <v>0.45142949999999998</v>
      </c>
      <c r="F39" s="8">
        <v>4493.03</v>
      </c>
      <c r="G39" s="8"/>
      <c r="H39" s="8">
        <v>2022</v>
      </c>
      <c r="I39" s="8" t="s">
        <v>4802</v>
      </c>
      <c r="J39" s="8">
        <v>15299</v>
      </c>
      <c r="K39" s="8" t="s">
        <v>6</v>
      </c>
      <c r="L39" s="8" t="s">
        <v>7</v>
      </c>
      <c r="M39" s="23" t="s">
        <v>4683</v>
      </c>
      <c r="N39" s="8">
        <v>5079</v>
      </c>
      <c r="O39" s="8">
        <v>70</v>
      </c>
    </row>
    <row r="40" spans="1:15" x14ac:dyDescent="0.25">
      <c r="A40" s="13"/>
      <c r="B40" s="13"/>
      <c r="C40" s="13"/>
      <c r="D40" s="13"/>
      <c r="E40" s="13"/>
      <c r="F40" s="13"/>
      <c r="G40" s="13"/>
      <c r="H40" s="13">
        <v>389</v>
      </c>
      <c r="I40" s="24">
        <v>1.42</v>
      </c>
      <c r="J40" s="13">
        <v>7312</v>
      </c>
      <c r="K40" s="13"/>
      <c r="L40" s="13"/>
      <c r="M40" s="13"/>
      <c r="N40" s="13"/>
      <c r="O40" s="13"/>
    </row>
    <row r="41" spans="1:15" x14ac:dyDescent="0.25">
      <c r="A41" s="13"/>
      <c r="B41" s="13"/>
      <c r="C41" s="13"/>
      <c r="D41" s="13"/>
      <c r="E41" s="13"/>
      <c r="F41" s="13"/>
      <c r="G41" s="13"/>
      <c r="H41" s="13">
        <v>260</v>
      </c>
      <c r="I41" s="24">
        <v>0.95</v>
      </c>
      <c r="J41" s="13">
        <v>4892</v>
      </c>
      <c r="K41" s="13"/>
      <c r="L41" s="13"/>
      <c r="M41" s="13"/>
      <c r="N41" s="13"/>
      <c r="O41" s="13"/>
    </row>
    <row r="42" spans="1:15" x14ac:dyDescent="0.25">
      <c r="A42" s="13"/>
      <c r="B42" s="13"/>
      <c r="C42" s="13"/>
      <c r="D42" s="13"/>
      <c r="E42" s="13"/>
      <c r="F42" s="13"/>
      <c r="G42" s="13"/>
      <c r="H42" s="13">
        <v>2671</v>
      </c>
      <c r="I42" s="13"/>
      <c r="J42" s="13">
        <v>27503</v>
      </c>
      <c r="K42" s="13"/>
      <c r="L42" s="13"/>
      <c r="M42" s="13"/>
      <c r="N42" s="13"/>
      <c r="O42" s="13"/>
    </row>
    <row r="43" spans="1:15" ht="105.6" x14ac:dyDescent="0.25">
      <c r="A43" s="8">
        <v>19</v>
      </c>
      <c r="B43" s="23" t="s">
        <v>4684</v>
      </c>
      <c r="C43" s="8" t="s">
        <v>4685</v>
      </c>
      <c r="D43" s="8" t="s">
        <v>81</v>
      </c>
      <c r="E43" s="8">
        <v>4500</v>
      </c>
      <c r="F43" s="8">
        <v>64.069999999999993</v>
      </c>
      <c r="G43" s="8"/>
      <c r="H43" s="8">
        <v>2883</v>
      </c>
      <c r="I43" s="8" t="s">
        <v>4803</v>
      </c>
      <c r="J43" s="8">
        <v>22950</v>
      </c>
      <c r="K43" s="8" t="s">
        <v>6</v>
      </c>
      <c r="L43" s="8" t="s">
        <v>38</v>
      </c>
      <c r="M43" s="8"/>
      <c r="N43" s="8"/>
      <c r="O43" s="8"/>
    </row>
    <row r="44" spans="1:15" ht="17.850000000000001" customHeight="1" x14ac:dyDescent="0.25">
      <c r="A44" s="111" t="s">
        <v>4686</v>
      </c>
      <c r="B44" s="111"/>
      <c r="C44" s="111"/>
      <c r="D44" s="111"/>
      <c r="E44" s="111"/>
      <c r="F44" s="111"/>
      <c r="G44" s="111"/>
      <c r="H44" s="111"/>
      <c r="I44" s="111"/>
      <c r="J44" s="111"/>
      <c r="K44" s="111"/>
      <c r="L44" s="111"/>
      <c r="M44" s="111"/>
      <c r="N44" s="111"/>
      <c r="O44" s="111"/>
    </row>
    <row r="45" spans="1:15" ht="118.8" x14ac:dyDescent="0.25">
      <c r="A45" s="8">
        <v>20</v>
      </c>
      <c r="B45" s="23" t="s">
        <v>4652</v>
      </c>
      <c r="C45" s="8" t="s">
        <v>4653</v>
      </c>
      <c r="D45" s="8" t="s">
        <v>4654</v>
      </c>
      <c r="E45" s="8">
        <v>0.64051429500000001</v>
      </c>
      <c r="F45" s="8">
        <v>2356.17</v>
      </c>
      <c r="G45" s="8"/>
      <c r="H45" s="8">
        <v>1509</v>
      </c>
      <c r="I45" s="8" t="s">
        <v>4793</v>
      </c>
      <c r="J45" s="8">
        <v>10123</v>
      </c>
      <c r="K45" s="8" t="s">
        <v>6</v>
      </c>
      <c r="L45" s="8" t="s">
        <v>7</v>
      </c>
      <c r="M45" s="23" t="s">
        <v>4687</v>
      </c>
      <c r="N45" s="8">
        <v>1416</v>
      </c>
      <c r="O45" s="8">
        <v>1913</v>
      </c>
    </row>
    <row r="46" spans="1:15" x14ac:dyDescent="0.25">
      <c r="A46" s="13"/>
      <c r="B46" s="13"/>
      <c r="C46" s="13"/>
      <c r="D46" s="13"/>
      <c r="E46" s="13"/>
      <c r="F46" s="13"/>
      <c r="G46" s="13"/>
      <c r="H46" s="13">
        <v>251</v>
      </c>
      <c r="I46" s="24">
        <v>1.42</v>
      </c>
      <c r="J46" s="13">
        <v>4727</v>
      </c>
      <c r="K46" s="13"/>
      <c r="L46" s="13"/>
      <c r="M46" s="13"/>
      <c r="N46" s="13"/>
      <c r="O46" s="13"/>
    </row>
    <row r="47" spans="1:15" x14ac:dyDescent="0.25">
      <c r="A47" s="13"/>
      <c r="B47" s="13"/>
      <c r="C47" s="13"/>
      <c r="D47" s="13"/>
      <c r="E47" s="13"/>
      <c r="F47" s="13"/>
      <c r="G47" s="13"/>
      <c r="H47" s="13">
        <v>168</v>
      </c>
      <c r="I47" s="24">
        <v>0.95</v>
      </c>
      <c r="J47" s="13">
        <v>3163</v>
      </c>
      <c r="K47" s="13"/>
      <c r="L47" s="13"/>
      <c r="M47" s="13"/>
      <c r="N47" s="13"/>
      <c r="O47" s="13"/>
    </row>
    <row r="48" spans="1:15" x14ac:dyDescent="0.25">
      <c r="A48" s="13"/>
      <c r="B48" s="13"/>
      <c r="C48" s="13"/>
      <c r="D48" s="13"/>
      <c r="E48" s="13"/>
      <c r="F48" s="13"/>
      <c r="G48" s="13"/>
      <c r="H48" s="13">
        <v>1928</v>
      </c>
      <c r="I48" s="13"/>
      <c r="J48" s="13">
        <v>18013</v>
      </c>
      <c r="K48" s="13"/>
      <c r="L48" s="13"/>
      <c r="M48" s="13"/>
      <c r="N48" s="13"/>
      <c r="O48" s="13"/>
    </row>
    <row r="49" spans="1:15" ht="105.6" x14ac:dyDescent="0.25">
      <c r="A49" s="8">
        <v>21</v>
      </c>
      <c r="B49" s="23" t="s">
        <v>3697</v>
      </c>
      <c r="C49" s="8" t="s">
        <v>3698</v>
      </c>
      <c r="D49" s="8" t="s">
        <v>37</v>
      </c>
      <c r="E49" s="8">
        <v>70.454999999999998</v>
      </c>
      <c r="F49" s="8">
        <v>65</v>
      </c>
      <c r="G49" s="8"/>
      <c r="H49" s="8">
        <v>4580</v>
      </c>
      <c r="I49" s="8" t="s">
        <v>3748</v>
      </c>
      <c r="J49" s="8">
        <v>37736</v>
      </c>
      <c r="K49" s="8" t="s">
        <v>6</v>
      </c>
      <c r="L49" s="8" t="s">
        <v>38</v>
      </c>
      <c r="M49" s="8"/>
      <c r="N49" s="8"/>
      <c r="O49" s="8"/>
    </row>
    <row r="50" spans="1:15" ht="118.8" x14ac:dyDescent="0.25">
      <c r="A50" s="8">
        <v>22</v>
      </c>
      <c r="B50" s="23" t="s">
        <v>4688</v>
      </c>
      <c r="C50" s="8" t="s">
        <v>4689</v>
      </c>
      <c r="D50" s="8" t="s">
        <v>4690</v>
      </c>
      <c r="E50" s="8">
        <v>4.2714295</v>
      </c>
      <c r="F50" s="8">
        <v>3049.37</v>
      </c>
      <c r="G50" s="8"/>
      <c r="H50" s="8">
        <v>13021</v>
      </c>
      <c r="I50" s="8" t="s">
        <v>4804</v>
      </c>
      <c r="J50" s="8">
        <v>127910</v>
      </c>
      <c r="K50" s="8" t="s">
        <v>6</v>
      </c>
      <c r="L50" s="8" t="s">
        <v>7</v>
      </c>
      <c r="M50" s="23" t="s">
        <v>4691</v>
      </c>
      <c r="N50" s="8">
        <v>16624</v>
      </c>
      <c r="O50" s="8">
        <v>2507</v>
      </c>
    </row>
    <row r="51" spans="1:15" x14ac:dyDescent="0.25">
      <c r="A51" s="13"/>
      <c r="B51" s="13"/>
      <c r="C51" s="13"/>
      <c r="D51" s="13"/>
      <c r="E51" s="13"/>
      <c r="F51" s="13"/>
      <c r="G51" s="13"/>
      <c r="H51" s="13">
        <v>1446</v>
      </c>
      <c r="I51" s="24">
        <v>1.42</v>
      </c>
      <c r="J51" s="13">
        <v>27166</v>
      </c>
      <c r="K51" s="13"/>
      <c r="L51" s="13"/>
      <c r="M51" s="13"/>
      <c r="N51" s="13"/>
      <c r="O51" s="13"/>
    </row>
    <row r="52" spans="1:15" x14ac:dyDescent="0.25">
      <c r="A52" s="13"/>
      <c r="B52" s="13"/>
      <c r="C52" s="13"/>
      <c r="D52" s="13"/>
      <c r="E52" s="13"/>
      <c r="F52" s="13"/>
      <c r="G52" s="13"/>
      <c r="H52" s="13">
        <v>967</v>
      </c>
      <c r="I52" s="24">
        <v>0.95</v>
      </c>
      <c r="J52" s="13">
        <v>18174</v>
      </c>
      <c r="K52" s="13"/>
      <c r="L52" s="13"/>
      <c r="M52" s="13"/>
      <c r="N52" s="13"/>
      <c r="O52" s="13"/>
    </row>
    <row r="53" spans="1:15" x14ac:dyDescent="0.25">
      <c r="A53" s="13"/>
      <c r="B53" s="13"/>
      <c r="C53" s="13"/>
      <c r="D53" s="13"/>
      <c r="E53" s="13"/>
      <c r="F53" s="13"/>
      <c r="G53" s="13"/>
      <c r="H53" s="13">
        <v>15434</v>
      </c>
      <c r="I53" s="13"/>
      <c r="J53" s="13">
        <v>173250</v>
      </c>
      <c r="K53" s="13"/>
      <c r="L53" s="13"/>
      <c r="M53" s="13"/>
      <c r="N53" s="13"/>
      <c r="O53" s="13"/>
    </row>
    <row r="54" spans="1:15" ht="356.4" x14ac:dyDescent="0.25">
      <c r="A54" s="8">
        <v>23</v>
      </c>
      <c r="B54" s="23" t="s">
        <v>4692</v>
      </c>
      <c r="C54" s="23" t="s">
        <v>4693</v>
      </c>
      <c r="D54" s="8" t="s">
        <v>4690</v>
      </c>
      <c r="E54" s="8">
        <v>4.2714295</v>
      </c>
      <c r="F54" s="8">
        <v>234.96</v>
      </c>
      <c r="G54" s="23" t="s">
        <v>4805</v>
      </c>
      <c r="H54" s="8">
        <v>3010</v>
      </c>
      <c r="I54" s="8" t="s">
        <v>4806</v>
      </c>
      <c r="J54" s="8">
        <v>28411</v>
      </c>
      <c r="K54" s="8" t="s">
        <v>6</v>
      </c>
      <c r="L54" s="8" t="s">
        <v>7</v>
      </c>
      <c r="M54" s="23" t="s">
        <v>4694</v>
      </c>
      <c r="N54" s="8">
        <v>1027</v>
      </c>
      <c r="O54" s="8">
        <v>217</v>
      </c>
    </row>
    <row r="55" spans="1:15" x14ac:dyDescent="0.25">
      <c r="A55" s="13"/>
      <c r="B55" s="13"/>
      <c r="C55" s="13"/>
      <c r="D55" s="13"/>
      <c r="E55" s="13"/>
      <c r="F55" s="13"/>
      <c r="G55" s="13"/>
      <c r="H55" s="13">
        <v>95</v>
      </c>
      <c r="I55" s="24">
        <v>1.42</v>
      </c>
      <c r="J55" s="13">
        <v>1766</v>
      </c>
      <c r="K55" s="13"/>
      <c r="L55" s="13"/>
      <c r="M55" s="13"/>
      <c r="N55" s="13"/>
      <c r="O55" s="13"/>
    </row>
    <row r="56" spans="1:15" x14ac:dyDescent="0.25">
      <c r="A56" s="13"/>
      <c r="B56" s="13"/>
      <c r="C56" s="13"/>
      <c r="D56" s="13"/>
      <c r="E56" s="13"/>
      <c r="F56" s="13"/>
      <c r="G56" s="13"/>
      <c r="H56" s="13">
        <v>64</v>
      </c>
      <c r="I56" s="24">
        <v>0.95</v>
      </c>
      <c r="J56" s="13">
        <v>1182</v>
      </c>
      <c r="K56" s="13"/>
      <c r="L56" s="13"/>
      <c r="M56" s="13"/>
      <c r="N56" s="13"/>
      <c r="O56" s="13"/>
    </row>
    <row r="57" spans="1:15" x14ac:dyDescent="0.25">
      <c r="A57" s="13"/>
      <c r="B57" s="13"/>
      <c r="C57" s="13"/>
      <c r="D57" s="13"/>
      <c r="E57" s="13"/>
      <c r="F57" s="13"/>
      <c r="G57" s="13"/>
      <c r="H57" s="13">
        <v>3169</v>
      </c>
      <c r="I57" s="13"/>
      <c r="J57" s="13">
        <v>31359</v>
      </c>
      <c r="K57" s="13"/>
      <c r="L57" s="13"/>
      <c r="M57" s="13"/>
      <c r="N57" s="13"/>
      <c r="O57" s="13"/>
    </row>
    <row r="58" spans="1:15" ht="118.8" x14ac:dyDescent="0.25">
      <c r="A58" s="8">
        <v>24</v>
      </c>
      <c r="B58" s="23" t="s">
        <v>4155</v>
      </c>
      <c r="C58" s="8" t="s">
        <v>4156</v>
      </c>
      <c r="D58" s="8" t="s">
        <v>245</v>
      </c>
      <c r="E58" s="8">
        <v>0.21351429499999999</v>
      </c>
      <c r="F58" s="8">
        <v>1847.04</v>
      </c>
      <c r="G58" s="8"/>
      <c r="H58" s="8">
        <v>394</v>
      </c>
      <c r="I58" s="8" t="s">
        <v>4301</v>
      </c>
      <c r="J58" s="8">
        <v>3000</v>
      </c>
      <c r="K58" s="8" t="s">
        <v>6</v>
      </c>
      <c r="L58" s="8" t="s">
        <v>7</v>
      </c>
      <c r="M58" s="23" t="s">
        <v>4695</v>
      </c>
      <c r="N58" s="8"/>
      <c r="O58" s="8">
        <v>26</v>
      </c>
    </row>
    <row r="59" spans="1:15" x14ac:dyDescent="0.25">
      <c r="A59" s="13"/>
      <c r="B59" s="13"/>
      <c r="C59" s="13"/>
      <c r="D59" s="13"/>
      <c r="E59" s="13"/>
      <c r="F59" s="13"/>
      <c r="G59" s="13"/>
      <c r="H59" s="13">
        <v>1</v>
      </c>
      <c r="I59" s="24">
        <v>1.42</v>
      </c>
      <c r="J59" s="13">
        <v>37</v>
      </c>
      <c r="K59" s="13"/>
      <c r="L59" s="13"/>
      <c r="M59" s="13"/>
      <c r="N59" s="13"/>
      <c r="O59" s="13"/>
    </row>
    <row r="60" spans="1:15" x14ac:dyDescent="0.25">
      <c r="A60" s="13"/>
      <c r="B60" s="13"/>
      <c r="C60" s="13"/>
      <c r="D60" s="13"/>
      <c r="E60" s="13"/>
      <c r="F60" s="13"/>
      <c r="G60" s="13"/>
      <c r="H60" s="13">
        <v>1</v>
      </c>
      <c r="I60" s="24">
        <v>0.95</v>
      </c>
      <c r="J60" s="13">
        <v>25</v>
      </c>
      <c r="K60" s="13"/>
      <c r="L60" s="13"/>
      <c r="M60" s="13"/>
      <c r="N60" s="13"/>
      <c r="O60" s="13"/>
    </row>
    <row r="61" spans="1:15" x14ac:dyDescent="0.25">
      <c r="A61" s="13"/>
      <c r="B61" s="13"/>
      <c r="C61" s="13"/>
      <c r="D61" s="13"/>
      <c r="E61" s="13"/>
      <c r="F61" s="13"/>
      <c r="G61" s="13"/>
      <c r="H61" s="13">
        <v>396</v>
      </c>
      <c r="I61" s="13"/>
      <c r="J61" s="13">
        <v>3062</v>
      </c>
      <c r="K61" s="13"/>
      <c r="L61" s="13"/>
      <c r="M61" s="13"/>
      <c r="N61" s="13"/>
      <c r="O61" s="13"/>
    </row>
    <row r="62" spans="1:15" ht="118.8" x14ac:dyDescent="0.25">
      <c r="A62" s="8">
        <v>25</v>
      </c>
      <c r="B62" s="23" t="s">
        <v>4696</v>
      </c>
      <c r="C62" s="8" t="s">
        <v>4697</v>
      </c>
      <c r="D62" s="8" t="s">
        <v>413</v>
      </c>
      <c r="E62" s="8">
        <v>4.2714295</v>
      </c>
      <c r="F62" s="8">
        <v>3632.51</v>
      </c>
      <c r="G62" s="8"/>
      <c r="H62" s="8">
        <v>15511</v>
      </c>
      <c r="I62" s="8" t="s">
        <v>4807</v>
      </c>
      <c r="J62" s="8">
        <v>153870</v>
      </c>
      <c r="K62" s="8" t="s">
        <v>6</v>
      </c>
      <c r="L62" s="8" t="s">
        <v>7</v>
      </c>
      <c r="M62" s="23" t="s">
        <v>4698</v>
      </c>
      <c r="N62" s="8">
        <v>10524</v>
      </c>
      <c r="O62" s="8">
        <v>41</v>
      </c>
    </row>
    <row r="63" spans="1:15" x14ac:dyDescent="0.25">
      <c r="A63" s="13"/>
      <c r="B63" s="13"/>
      <c r="C63" s="13"/>
      <c r="D63" s="13"/>
      <c r="E63" s="13"/>
      <c r="F63" s="13"/>
      <c r="G63" s="13"/>
      <c r="H63" s="13">
        <v>798</v>
      </c>
      <c r="I63" s="24">
        <v>1.42</v>
      </c>
      <c r="J63" s="13">
        <v>15002</v>
      </c>
      <c r="K63" s="13"/>
      <c r="L63" s="13"/>
      <c r="M63" s="13"/>
      <c r="N63" s="13"/>
      <c r="O63" s="13"/>
    </row>
    <row r="64" spans="1:15" x14ac:dyDescent="0.25">
      <c r="A64" s="13"/>
      <c r="B64" s="13"/>
      <c r="C64" s="13"/>
      <c r="D64" s="13"/>
      <c r="E64" s="13"/>
      <c r="F64" s="13"/>
      <c r="G64" s="13"/>
      <c r="H64" s="13">
        <v>534</v>
      </c>
      <c r="I64" s="24">
        <v>0.95</v>
      </c>
      <c r="J64" s="13">
        <v>10037</v>
      </c>
      <c r="K64" s="13"/>
      <c r="L64" s="13"/>
      <c r="M64" s="13"/>
      <c r="N64" s="13"/>
      <c r="O64" s="13"/>
    </row>
    <row r="65" spans="1:15" x14ac:dyDescent="0.25">
      <c r="A65" s="13"/>
      <c r="B65" s="13"/>
      <c r="C65" s="13"/>
      <c r="D65" s="13"/>
      <c r="E65" s="13"/>
      <c r="F65" s="13"/>
      <c r="G65" s="13"/>
      <c r="H65" s="13">
        <v>16843</v>
      </c>
      <c r="I65" s="13"/>
      <c r="J65" s="13">
        <v>178909</v>
      </c>
      <c r="K65" s="13"/>
      <c r="L65" s="13"/>
      <c r="M65" s="13"/>
      <c r="N65" s="13"/>
      <c r="O65" s="13"/>
    </row>
    <row r="66" spans="1:15" ht="330" x14ac:dyDescent="0.25">
      <c r="A66" s="8">
        <v>26</v>
      </c>
      <c r="B66" s="23" t="s">
        <v>4699</v>
      </c>
      <c r="C66" s="23" t="s">
        <v>4700</v>
      </c>
      <c r="D66" s="8" t="s">
        <v>413</v>
      </c>
      <c r="E66" s="8">
        <v>4.2714295</v>
      </c>
      <c r="F66" s="8">
        <v>588.72</v>
      </c>
      <c r="G66" s="23" t="s">
        <v>4808</v>
      </c>
      <c r="H66" s="8">
        <v>10055</v>
      </c>
      <c r="I66" s="8" t="s">
        <v>4809</v>
      </c>
      <c r="J66" s="8">
        <v>100367</v>
      </c>
      <c r="K66" s="8" t="s">
        <v>6</v>
      </c>
      <c r="L66" s="8" t="s">
        <v>7</v>
      </c>
      <c r="M66" s="8">
        <v>39.625599999999999</v>
      </c>
      <c r="N66" s="8">
        <v>6460</v>
      </c>
      <c r="O66" s="8"/>
    </row>
    <row r="67" spans="1:15" x14ac:dyDescent="0.25">
      <c r="A67" s="13"/>
      <c r="B67" s="13"/>
      <c r="C67" s="13"/>
      <c r="D67" s="13"/>
      <c r="E67" s="13"/>
      <c r="F67" s="13"/>
      <c r="G67" s="13"/>
      <c r="H67" s="13">
        <v>488</v>
      </c>
      <c r="I67" s="24">
        <v>1.42</v>
      </c>
      <c r="J67" s="13">
        <v>9173</v>
      </c>
      <c r="K67" s="13"/>
      <c r="L67" s="13"/>
      <c r="M67" s="13"/>
      <c r="N67" s="13"/>
      <c r="O67" s="13"/>
    </row>
    <row r="68" spans="1:15" x14ac:dyDescent="0.25">
      <c r="A68" s="13"/>
      <c r="B68" s="13"/>
      <c r="C68" s="13"/>
      <c r="D68" s="13"/>
      <c r="E68" s="13"/>
      <c r="F68" s="13"/>
      <c r="G68" s="13"/>
      <c r="H68" s="13">
        <v>327</v>
      </c>
      <c r="I68" s="24">
        <v>0.95</v>
      </c>
      <c r="J68" s="13">
        <v>6137</v>
      </c>
      <c r="K68" s="13"/>
      <c r="L68" s="13"/>
      <c r="M68" s="13"/>
      <c r="N68" s="13"/>
      <c r="O68" s="13"/>
    </row>
    <row r="69" spans="1:15" x14ac:dyDescent="0.25">
      <c r="A69" s="13"/>
      <c r="B69" s="13"/>
      <c r="C69" s="13"/>
      <c r="D69" s="13"/>
      <c r="E69" s="13"/>
      <c r="F69" s="13"/>
      <c r="G69" s="13"/>
      <c r="H69" s="13">
        <v>10870</v>
      </c>
      <c r="I69" s="13"/>
      <c r="J69" s="13">
        <v>115677</v>
      </c>
      <c r="K69" s="13"/>
      <c r="L69" s="13"/>
      <c r="M69" s="13"/>
      <c r="N69" s="13"/>
      <c r="O69" s="13"/>
    </row>
    <row r="70" spans="1:15" ht="118.8" x14ac:dyDescent="0.25">
      <c r="A70" s="8">
        <v>27</v>
      </c>
      <c r="B70" s="23" t="s">
        <v>4680</v>
      </c>
      <c r="C70" s="8" t="s">
        <v>4681</v>
      </c>
      <c r="D70" s="8" t="s">
        <v>4682</v>
      </c>
      <c r="E70" s="8">
        <v>2.0914294999999998</v>
      </c>
      <c r="F70" s="8">
        <v>4493.03</v>
      </c>
      <c r="G70" s="8"/>
      <c r="H70" s="8">
        <v>9390</v>
      </c>
      <c r="I70" s="8" t="s">
        <v>4802</v>
      </c>
      <c r="J70" s="8">
        <v>71055</v>
      </c>
      <c r="K70" s="8" t="s">
        <v>6</v>
      </c>
      <c r="L70" s="8" t="s">
        <v>7</v>
      </c>
      <c r="M70" s="23" t="s">
        <v>4701</v>
      </c>
      <c r="N70" s="8">
        <v>23591</v>
      </c>
      <c r="O70" s="8">
        <v>323</v>
      </c>
    </row>
    <row r="71" spans="1:15" x14ac:dyDescent="0.25">
      <c r="A71" s="13"/>
      <c r="B71" s="13"/>
      <c r="C71" s="13"/>
      <c r="D71" s="13"/>
      <c r="E71" s="13"/>
      <c r="F71" s="13"/>
      <c r="G71" s="13"/>
      <c r="H71" s="13">
        <v>1808</v>
      </c>
      <c r="I71" s="24">
        <v>1.42</v>
      </c>
      <c r="J71" s="13">
        <v>33958</v>
      </c>
      <c r="K71" s="13"/>
      <c r="L71" s="13"/>
      <c r="M71" s="13"/>
      <c r="N71" s="13"/>
      <c r="O71" s="13"/>
    </row>
    <row r="72" spans="1:15" x14ac:dyDescent="0.25">
      <c r="A72" s="13"/>
      <c r="B72" s="13"/>
      <c r="C72" s="13"/>
      <c r="D72" s="13"/>
      <c r="E72" s="13"/>
      <c r="F72" s="13"/>
      <c r="G72" s="13"/>
      <c r="H72" s="13">
        <v>1209</v>
      </c>
      <c r="I72" s="24">
        <v>0.95</v>
      </c>
      <c r="J72" s="13">
        <v>22718</v>
      </c>
      <c r="K72" s="13"/>
      <c r="L72" s="13"/>
      <c r="M72" s="13"/>
      <c r="N72" s="13"/>
      <c r="O72" s="13"/>
    </row>
    <row r="73" spans="1:15" x14ac:dyDescent="0.25">
      <c r="A73" s="13"/>
      <c r="B73" s="13"/>
      <c r="C73" s="13"/>
      <c r="D73" s="13"/>
      <c r="E73" s="13"/>
      <c r="F73" s="13"/>
      <c r="G73" s="13"/>
      <c r="H73" s="13">
        <v>12407</v>
      </c>
      <c r="I73" s="13"/>
      <c r="J73" s="13">
        <v>127731</v>
      </c>
      <c r="K73" s="13"/>
      <c r="L73" s="13"/>
      <c r="M73" s="13"/>
      <c r="N73" s="13"/>
      <c r="O73" s="13"/>
    </row>
    <row r="74" spans="1:15" ht="105.6" x14ac:dyDescent="0.25">
      <c r="A74" s="8">
        <v>28</v>
      </c>
      <c r="B74" s="23" t="s">
        <v>4702</v>
      </c>
      <c r="C74" s="8" t="s">
        <v>4703</v>
      </c>
      <c r="D74" s="8" t="s">
        <v>37</v>
      </c>
      <c r="E74" s="8">
        <v>-12.331</v>
      </c>
      <c r="F74" s="8">
        <v>616</v>
      </c>
      <c r="G74" s="8"/>
      <c r="H74" s="8">
        <v>-7596</v>
      </c>
      <c r="I74" s="8" t="s">
        <v>2534</v>
      </c>
      <c r="J74" s="8">
        <v>-44512</v>
      </c>
      <c r="K74" s="8" t="s">
        <v>6</v>
      </c>
      <c r="L74" s="8" t="s">
        <v>38</v>
      </c>
      <c r="M74" s="8"/>
      <c r="N74" s="8"/>
      <c r="O74" s="8"/>
    </row>
    <row r="75" spans="1:15" ht="105.6" x14ac:dyDescent="0.25">
      <c r="A75" s="8">
        <v>29</v>
      </c>
      <c r="B75" s="23" t="s">
        <v>4702</v>
      </c>
      <c r="C75" s="8" t="s">
        <v>4703</v>
      </c>
      <c r="D75" s="8" t="s">
        <v>37</v>
      </c>
      <c r="E75" s="8">
        <v>10.604660000000001</v>
      </c>
      <c r="F75" s="8">
        <v>616</v>
      </c>
      <c r="G75" s="8"/>
      <c r="H75" s="8">
        <v>6532</v>
      </c>
      <c r="I75" s="8" t="s">
        <v>2534</v>
      </c>
      <c r="J75" s="8">
        <v>38280</v>
      </c>
      <c r="K75" s="8" t="s">
        <v>6</v>
      </c>
      <c r="L75" s="8" t="s">
        <v>38</v>
      </c>
      <c r="M75" s="8"/>
      <c r="N75" s="8"/>
      <c r="O75" s="8"/>
    </row>
    <row r="76" spans="1:15" ht="105.6" x14ac:dyDescent="0.25">
      <c r="A76" s="8">
        <v>30</v>
      </c>
      <c r="B76" s="23" t="s">
        <v>4704</v>
      </c>
      <c r="C76" s="8" t="s">
        <v>4705</v>
      </c>
      <c r="D76" s="8" t="s">
        <v>37</v>
      </c>
      <c r="E76" s="8">
        <v>-0.12540000000000001</v>
      </c>
      <c r="F76" s="8">
        <v>432</v>
      </c>
      <c r="G76" s="8"/>
      <c r="H76" s="8">
        <v>-54</v>
      </c>
      <c r="I76" s="8" t="s">
        <v>1693</v>
      </c>
      <c r="J76" s="8">
        <v>-378</v>
      </c>
      <c r="K76" s="8" t="s">
        <v>6</v>
      </c>
      <c r="L76" s="8" t="s">
        <v>38</v>
      </c>
      <c r="M76" s="8"/>
      <c r="N76" s="8"/>
      <c r="O76" s="8"/>
    </row>
    <row r="77" spans="1:15" ht="105.6" x14ac:dyDescent="0.25">
      <c r="A77" s="8">
        <v>31</v>
      </c>
      <c r="B77" s="23" t="s">
        <v>4704</v>
      </c>
      <c r="C77" s="8" t="s">
        <v>4705</v>
      </c>
      <c r="D77" s="8" t="s">
        <v>37</v>
      </c>
      <c r="E77" s="8">
        <v>4.1382000000000002E-2</v>
      </c>
      <c r="F77" s="8">
        <v>432</v>
      </c>
      <c r="G77" s="8"/>
      <c r="H77" s="8">
        <v>18</v>
      </c>
      <c r="I77" s="8" t="s">
        <v>1693</v>
      </c>
      <c r="J77" s="8">
        <v>125</v>
      </c>
      <c r="K77" s="8" t="s">
        <v>6</v>
      </c>
      <c r="L77" s="8" t="s">
        <v>38</v>
      </c>
      <c r="M77" s="8"/>
      <c r="N77" s="8"/>
      <c r="O77" s="8"/>
    </row>
    <row r="78" spans="1:15" ht="105.6" x14ac:dyDescent="0.25">
      <c r="A78" s="8">
        <v>32</v>
      </c>
      <c r="B78" s="23" t="s">
        <v>4706</v>
      </c>
      <c r="C78" s="8" t="s">
        <v>4707</v>
      </c>
      <c r="D78" s="8" t="s">
        <v>81</v>
      </c>
      <c r="E78" s="8">
        <v>20900</v>
      </c>
      <c r="F78" s="8">
        <v>22.7</v>
      </c>
      <c r="G78" s="8"/>
      <c r="H78" s="8">
        <v>4744</v>
      </c>
      <c r="I78" s="8" t="s">
        <v>2615</v>
      </c>
      <c r="J78" s="8">
        <v>50906</v>
      </c>
      <c r="K78" s="8" t="s">
        <v>6</v>
      </c>
      <c r="L78" s="8" t="s">
        <v>38</v>
      </c>
      <c r="M78" s="8"/>
      <c r="N78" s="8"/>
      <c r="O78" s="8"/>
    </row>
    <row r="79" spans="1:15" ht="17.850000000000001" customHeight="1" x14ac:dyDescent="0.25">
      <c r="A79" s="111" t="s">
        <v>4708</v>
      </c>
      <c r="B79" s="111"/>
      <c r="C79" s="111"/>
      <c r="D79" s="111"/>
      <c r="E79" s="111"/>
      <c r="F79" s="111"/>
      <c r="G79" s="111"/>
      <c r="H79" s="111"/>
      <c r="I79" s="111"/>
      <c r="J79" s="111"/>
      <c r="K79" s="111"/>
      <c r="L79" s="111"/>
      <c r="M79" s="111"/>
      <c r="N79" s="111"/>
      <c r="O79" s="111"/>
    </row>
    <row r="80" spans="1:15" ht="118.8" x14ac:dyDescent="0.25">
      <c r="A80" s="8">
        <v>33</v>
      </c>
      <c r="B80" s="23" t="s">
        <v>4652</v>
      </c>
      <c r="C80" s="8" t="s">
        <v>4653</v>
      </c>
      <c r="D80" s="8" t="s">
        <v>4654</v>
      </c>
      <c r="E80" s="8">
        <v>0.17214294999999999</v>
      </c>
      <c r="F80" s="8">
        <v>2356.17</v>
      </c>
      <c r="G80" s="8"/>
      <c r="H80" s="8">
        <v>405</v>
      </c>
      <c r="I80" s="8" t="s">
        <v>4793</v>
      </c>
      <c r="J80" s="8">
        <v>2718</v>
      </c>
      <c r="K80" s="8" t="s">
        <v>6</v>
      </c>
      <c r="L80" s="8" t="s">
        <v>7</v>
      </c>
      <c r="M80" s="23" t="s">
        <v>4709</v>
      </c>
      <c r="N80" s="8">
        <v>380</v>
      </c>
      <c r="O80" s="8">
        <v>514</v>
      </c>
    </row>
    <row r="81" spans="1:15" x14ac:dyDescent="0.25">
      <c r="A81" s="13"/>
      <c r="B81" s="13"/>
      <c r="C81" s="13"/>
      <c r="D81" s="13"/>
      <c r="E81" s="13"/>
      <c r="F81" s="13"/>
      <c r="G81" s="13"/>
      <c r="H81" s="13">
        <v>67</v>
      </c>
      <c r="I81" s="24">
        <v>1.42</v>
      </c>
      <c r="J81" s="13">
        <v>1269</v>
      </c>
      <c r="K81" s="13"/>
      <c r="L81" s="13"/>
      <c r="M81" s="13"/>
      <c r="N81" s="13"/>
      <c r="O81" s="13"/>
    </row>
    <row r="82" spans="1:15" x14ac:dyDescent="0.25">
      <c r="A82" s="13"/>
      <c r="B82" s="13"/>
      <c r="C82" s="13"/>
      <c r="D82" s="13"/>
      <c r="E82" s="13"/>
      <c r="F82" s="13"/>
      <c r="G82" s="13"/>
      <c r="H82" s="13">
        <v>45</v>
      </c>
      <c r="I82" s="24">
        <v>0.95</v>
      </c>
      <c r="J82" s="13">
        <v>849</v>
      </c>
      <c r="K82" s="13"/>
      <c r="L82" s="13"/>
      <c r="M82" s="13"/>
      <c r="N82" s="13"/>
      <c r="O82" s="13"/>
    </row>
    <row r="83" spans="1:15" x14ac:dyDescent="0.25">
      <c r="A83" s="13"/>
      <c r="B83" s="13"/>
      <c r="C83" s="13"/>
      <c r="D83" s="13"/>
      <c r="E83" s="13"/>
      <c r="F83" s="13"/>
      <c r="G83" s="13"/>
      <c r="H83" s="13">
        <v>517</v>
      </c>
      <c r="I83" s="13"/>
      <c r="J83" s="13">
        <v>4836</v>
      </c>
      <c r="K83" s="13"/>
      <c r="L83" s="13"/>
      <c r="M83" s="13"/>
      <c r="N83" s="13"/>
      <c r="O83" s="13"/>
    </row>
    <row r="84" spans="1:15" ht="105.6" x14ac:dyDescent="0.25">
      <c r="A84" s="8">
        <v>34</v>
      </c>
      <c r="B84" s="23" t="s">
        <v>3697</v>
      </c>
      <c r="C84" s="8" t="s">
        <v>3698</v>
      </c>
      <c r="D84" s="8" t="s">
        <v>37</v>
      </c>
      <c r="E84" s="8">
        <v>18.920000000000002</v>
      </c>
      <c r="F84" s="8">
        <v>65</v>
      </c>
      <c r="G84" s="8"/>
      <c r="H84" s="8">
        <v>1230</v>
      </c>
      <c r="I84" s="8" t="s">
        <v>3748</v>
      </c>
      <c r="J84" s="8">
        <v>10134</v>
      </c>
      <c r="K84" s="8" t="s">
        <v>6</v>
      </c>
      <c r="L84" s="8" t="s">
        <v>38</v>
      </c>
      <c r="M84" s="8"/>
      <c r="N84" s="8"/>
      <c r="O84" s="8"/>
    </row>
    <row r="85" spans="1:15" ht="118.8" x14ac:dyDescent="0.25">
      <c r="A85" s="8">
        <v>35</v>
      </c>
      <c r="B85" s="23" t="s">
        <v>4652</v>
      </c>
      <c r="C85" s="8" t="s">
        <v>4653</v>
      </c>
      <c r="D85" s="8" t="s">
        <v>4654</v>
      </c>
      <c r="E85" s="8">
        <v>6.8814294999999998E-2</v>
      </c>
      <c r="F85" s="8">
        <v>2356.17</v>
      </c>
      <c r="G85" s="8"/>
      <c r="H85" s="8">
        <v>162</v>
      </c>
      <c r="I85" s="8" t="s">
        <v>4793</v>
      </c>
      <c r="J85" s="8">
        <v>1087</v>
      </c>
      <c r="K85" s="8" t="s">
        <v>6</v>
      </c>
      <c r="L85" s="8" t="s">
        <v>7</v>
      </c>
      <c r="M85" s="23" t="s">
        <v>4710</v>
      </c>
      <c r="N85" s="8">
        <v>152</v>
      </c>
      <c r="O85" s="8">
        <v>206</v>
      </c>
    </row>
    <row r="86" spans="1:15" x14ac:dyDescent="0.25">
      <c r="A86" s="13"/>
      <c r="B86" s="13"/>
      <c r="C86" s="13"/>
      <c r="D86" s="13"/>
      <c r="E86" s="13"/>
      <c r="F86" s="13"/>
      <c r="G86" s="13"/>
      <c r="H86" s="13">
        <v>27</v>
      </c>
      <c r="I86" s="24">
        <v>1.42</v>
      </c>
      <c r="J86" s="13">
        <v>508</v>
      </c>
      <c r="K86" s="13"/>
      <c r="L86" s="13"/>
      <c r="M86" s="13"/>
      <c r="N86" s="13"/>
      <c r="O86" s="13"/>
    </row>
    <row r="87" spans="1:15" x14ac:dyDescent="0.25">
      <c r="A87" s="13"/>
      <c r="B87" s="13"/>
      <c r="C87" s="13"/>
      <c r="D87" s="13"/>
      <c r="E87" s="13"/>
      <c r="F87" s="13"/>
      <c r="G87" s="13"/>
      <c r="H87" s="13">
        <v>18</v>
      </c>
      <c r="I87" s="24">
        <v>0.95</v>
      </c>
      <c r="J87" s="13">
        <v>340</v>
      </c>
      <c r="K87" s="13"/>
      <c r="L87" s="13"/>
      <c r="M87" s="13"/>
      <c r="N87" s="13"/>
      <c r="O87" s="13"/>
    </row>
    <row r="88" spans="1:15" x14ac:dyDescent="0.25">
      <c r="A88" s="13"/>
      <c r="B88" s="13"/>
      <c r="C88" s="13"/>
      <c r="D88" s="13"/>
      <c r="E88" s="13"/>
      <c r="F88" s="13"/>
      <c r="G88" s="13"/>
      <c r="H88" s="13">
        <v>207</v>
      </c>
      <c r="I88" s="13"/>
      <c r="J88" s="13">
        <v>1935</v>
      </c>
      <c r="K88" s="13"/>
      <c r="L88" s="13"/>
      <c r="M88" s="13"/>
      <c r="N88" s="13"/>
      <c r="O88" s="13"/>
    </row>
    <row r="89" spans="1:15" ht="105.6" x14ac:dyDescent="0.25">
      <c r="A89" s="8">
        <v>36</v>
      </c>
      <c r="B89" s="23" t="s">
        <v>4711</v>
      </c>
      <c r="C89" s="8" t="s">
        <v>4712</v>
      </c>
      <c r="D89" s="8" t="s">
        <v>37</v>
      </c>
      <c r="E89" s="8">
        <v>7.5679999999999996</v>
      </c>
      <c r="F89" s="8">
        <v>300.25</v>
      </c>
      <c r="G89" s="8"/>
      <c r="H89" s="8">
        <v>2272</v>
      </c>
      <c r="I89" s="8" t="s">
        <v>4810</v>
      </c>
      <c r="J89" s="8">
        <v>21360</v>
      </c>
      <c r="K89" s="8" t="s">
        <v>6</v>
      </c>
      <c r="L89" s="8" t="s">
        <v>38</v>
      </c>
      <c r="M89" s="8"/>
      <c r="N89" s="8"/>
      <c r="O89" s="8"/>
    </row>
    <row r="90" spans="1:15" ht="118.8" x14ac:dyDescent="0.25">
      <c r="A90" s="8">
        <v>37</v>
      </c>
      <c r="B90" s="23" t="s">
        <v>4713</v>
      </c>
      <c r="C90" s="8" t="s">
        <v>4714</v>
      </c>
      <c r="D90" s="8" t="s">
        <v>4715</v>
      </c>
      <c r="E90" s="8">
        <v>1.7214294999999999</v>
      </c>
      <c r="F90" s="8">
        <v>9194.34</v>
      </c>
      <c r="G90" s="8"/>
      <c r="H90" s="8">
        <v>15814</v>
      </c>
      <c r="I90" s="8" t="s">
        <v>4811</v>
      </c>
      <c r="J90" s="8">
        <v>91293</v>
      </c>
      <c r="K90" s="8" t="s">
        <v>6</v>
      </c>
      <c r="L90" s="8" t="s">
        <v>7</v>
      </c>
      <c r="M90" s="23" t="s">
        <v>4716</v>
      </c>
      <c r="N90" s="8">
        <v>10450</v>
      </c>
      <c r="O90" s="8">
        <v>163</v>
      </c>
    </row>
    <row r="91" spans="1:15" x14ac:dyDescent="0.25">
      <c r="A91" s="13"/>
      <c r="B91" s="13"/>
      <c r="C91" s="13"/>
      <c r="D91" s="13"/>
      <c r="E91" s="13"/>
      <c r="F91" s="13"/>
      <c r="G91" s="13"/>
      <c r="H91" s="13">
        <v>802</v>
      </c>
      <c r="I91" s="24">
        <v>1.42</v>
      </c>
      <c r="J91" s="13">
        <v>15070</v>
      </c>
      <c r="K91" s="13"/>
      <c r="L91" s="13"/>
      <c r="M91" s="13"/>
      <c r="N91" s="13"/>
      <c r="O91" s="13"/>
    </row>
    <row r="92" spans="1:15" x14ac:dyDescent="0.25">
      <c r="A92" s="13"/>
      <c r="B92" s="13"/>
      <c r="C92" s="13"/>
      <c r="D92" s="13"/>
      <c r="E92" s="13"/>
      <c r="F92" s="13"/>
      <c r="G92" s="13"/>
      <c r="H92" s="13">
        <v>537</v>
      </c>
      <c r="I92" s="24">
        <v>0.95</v>
      </c>
      <c r="J92" s="13">
        <v>10082</v>
      </c>
      <c r="K92" s="13"/>
      <c r="L92" s="13"/>
      <c r="M92" s="13"/>
      <c r="N92" s="13"/>
      <c r="O92" s="13"/>
    </row>
    <row r="93" spans="1:15" x14ac:dyDescent="0.25">
      <c r="A93" s="13"/>
      <c r="B93" s="13"/>
      <c r="C93" s="13"/>
      <c r="D93" s="13"/>
      <c r="E93" s="13"/>
      <c r="F93" s="13"/>
      <c r="G93" s="13"/>
      <c r="H93" s="13">
        <v>17153</v>
      </c>
      <c r="I93" s="13"/>
      <c r="J93" s="13">
        <v>116445</v>
      </c>
      <c r="K93" s="13"/>
      <c r="L93" s="13"/>
      <c r="M93" s="13"/>
      <c r="N93" s="13"/>
      <c r="O93" s="13"/>
    </row>
    <row r="94" spans="1:15" ht="105.6" x14ac:dyDescent="0.25">
      <c r="A94" s="8">
        <v>38</v>
      </c>
      <c r="B94" s="23" t="s">
        <v>3348</v>
      </c>
      <c r="C94" s="8" t="s">
        <v>3349</v>
      </c>
      <c r="D94" s="8" t="s">
        <v>133</v>
      </c>
      <c r="E94" s="8">
        <v>-17200</v>
      </c>
      <c r="F94" s="8">
        <v>70</v>
      </c>
      <c r="G94" s="8"/>
      <c r="H94" s="8">
        <v>-12040</v>
      </c>
      <c r="I94" s="8" t="s">
        <v>3381</v>
      </c>
      <c r="J94" s="8">
        <v>-53819</v>
      </c>
      <c r="K94" s="8" t="s">
        <v>6</v>
      </c>
      <c r="L94" s="8" t="s">
        <v>38</v>
      </c>
      <c r="M94" s="8"/>
      <c r="N94" s="8"/>
      <c r="O94" s="8"/>
    </row>
    <row r="95" spans="1:15" ht="105.6" x14ac:dyDescent="0.25">
      <c r="A95" s="8">
        <v>39</v>
      </c>
      <c r="B95" s="23" t="s">
        <v>4717</v>
      </c>
      <c r="C95" s="8" t="s">
        <v>4718</v>
      </c>
      <c r="D95" s="8" t="s">
        <v>133</v>
      </c>
      <c r="E95" s="8">
        <v>17200</v>
      </c>
      <c r="F95" s="8">
        <v>71</v>
      </c>
      <c r="G95" s="8"/>
      <c r="H95" s="8">
        <v>12212</v>
      </c>
      <c r="I95" s="8" t="s">
        <v>4812</v>
      </c>
      <c r="J95" s="8">
        <v>68143</v>
      </c>
      <c r="K95" s="8" t="s">
        <v>6</v>
      </c>
      <c r="L95" s="8" t="s">
        <v>38</v>
      </c>
      <c r="M95" s="8"/>
      <c r="N95" s="8"/>
      <c r="O95" s="8"/>
    </row>
    <row r="96" spans="1:15" ht="118.8" x14ac:dyDescent="0.25">
      <c r="A96" s="8">
        <v>40</v>
      </c>
      <c r="B96" s="23" t="s">
        <v>4680</v>
      </c>
      <c r="C96" s="8" t="s">
        <v>4681</v>
      </c>
      <c r="D96" s="8" t="s">
        <v>4682</v>
      </c>
      <c r="E96" s="8">
        <v>2.8514295000000001</v>
      </c>
      <c r="F96" s="8">
        <v>4493.03</v>
      </c>
      <c r="G96" s="8"/>
      <c r="H96" s="8">
        <v>12805</v>
      </c>
      <c r="I96" s="8" t="s">
        <v>4802</v>
      </c>
      <c r="J96" s="8">
        <v>96893</v>
      </c>
      <c r="K96" s="8" t="s">
        <v>6</v>
      </c>
      <c r="L96" s="8" t="s">
        <v>7</v>
      </c>
      <c r="M96" s="23" t="s">
        <v>4719</v>
      </c>
      <c r="N96" s="8">
        <v>32169</v>
      </c>
      <c r="O96" s="8">
        <v>440</v>
      </c>
    </row>
    <row r="97" spans="1:15" x14ac:dyDescent="0.25">
      <c r="A97" s="13"/>
      <c r="B97" s="13"/>
      <c r="C97" s="13"/>
      <c r="D97" s="13"/>
      <c r="E97" s="13"/>
      <c r="F97" s="13"/>
      <c r="G97" s="13"/>
      <c r="H97" s="13">
        <v>2465</v>
      </c>
      <c r="I97" s="24">
        <v>1.42</v>
      </c>
      <c r="J97" s="13">
        <v>46305</v>
      </c>
      <c r="K97" s="13"/>
      <c r="L97" s="13"/>
      <c r="M97" s="13"/>
      <c r="N97" s="13"/>
      <c r="O97" s="13"/>
    </row>
    <row r="98" spans="1:15" x14ac:dyDescent="0.25">
      <c r="A98" s="13"/>
      <c r="B98" s="13"/>
      <c r="C98" s="13"/>
      <c r="D98" s="13"/>
      <c r="E98" s="13"/>
      <c r="F98" s="13"/>
      <c r="G98" s="13"/>
      <c r="H98" s="13">
        <v>1649</v>
      </c>
      <c r="I98" s="24">
        <v>0.95</v>
      </c>
      <c r="J98" s="13">
        <v>30979</v>
      </c>
      <c r="K98" s="13"/>
      <c r="L98" s="13"/>
      <c r="M98" s="13"/>
      <c r="N98" s="13"/>
      <c r="O98" s="13"/>
    </row>
    <row r="99" spans="1:15" x14ac:dyDescent="0.25">
      <c r="A99" s="13"/>
      <c r="B99" s="13"/>
      <c r="C99" s="13"/>
      <c r="D99" s="13"/>
      <c r="E99" s="13"/>
      <c r="F99" s="13"/>
      <c r="G99" s="13"/>
      <c r="H99" s="13">
        <v>16919</v>
      </c>
      <c r="I99" s="13"/>
      <c r="J99" s="13">
        <v>174177</v>
      </c>
      <c r="K99" s="13"/>
      <c r="L99" s="13"/>
      <c r="M99" s="13"/>
      <c r="N99" s="13"/>
      <c r="O99" s="13"/>
    </row>
    <row r="100" spans="1:15" ht="105.6" x14ac:dyDescent="0.25">
      <c r="A100" s="8">
        <v>41</v>
      </c>
      <c r="B100" s="23" t="s">
        <v>4702</v>
      </c>
      <c r="C100" s="8" t="s">
        <v>4703</v>
      </c>
      <c r="D100" s="8" t="s">
        <v>37</v>
      </c>
      <c r="E100" s="8">
        <v>-16.815000000000001</v>
      </c>
      <c r="F100" s="8">
        <v>616</v>
      </c>
      <c r="G100" s="8"/>
      <c r="H100" s="8">
        <v>-10358</v>
      </c>
      <c r="I100" s="8" t="s">
        <v>2534</v>
      </c>
      <c r="J100" s="8">
        <v>-60698</v>
      </c>
      <c r="K100" s="8" t="s">
        <v>6</v>
      </c>
      <c r="L100" s="8" t="s">
        <v>38</v>
      </c>
      <c r="M100" s="8"/>
      <c r="N100" s="8"/>
      <c r="O100" s="8"/>
    </row>
    <row r="101" spans="1:15" ht="105.6" x14ac:dyDescent="0.25">
      <c r="A101" s="8">
        <v>42</v>
      </c>
      <c r="B101" s="23" t="s">
        <v>4702</v>
      </c>
      <c r="C101" s="8" t="s">
        <v>4703</v>
      </c>
      <c r="D101" s="8" t="s">
        <v>37</v>
      </c>
      <c r="E101" s="8">
        <v>14.460900000000001</v>
      </c>
      <c r="F101" s="8">
        <v>616</v>
      </c>
      <c r="G101" s="8"/>
      <c r="H101" s="8">
        <v>8908</v>
      </c>
      <c r="I101" s="8" t="s">
        <v>2534</v>
      </c>
      <c r="J101" s="8">
        <v>52200</v>
      </c>
      <c r="K101" s="8" t="s">
        <v>6</v>
      </c>
      <c r="L101" s="8" t="s">
        <v>38</v>
      </c>
      <c r="M101" s="8"/>
      <c r="N101" s="8"/>
      <c r="O101" s="8"/>
    </row>
    <row r="102" spans="1:15" ht="105.6" x14ac:dyDescent="0.25">
      <c r="A102" s="8">
        <v>43</v>
      </c>
      <c r="B102" s="23" t="s">
        <v>4704</v>
      </c>
      <c r="C102" s="8" t="s">
        <v>4705</v>
      </c>
      <c r="D102" s="8" t="s">
        <v>37</v>
      </c>
      <c r="E102" s="8">
        <v>-0.17100000000000001</v>
      </c>
      <c r="F102" s="8">
        <v>432</v>
      </c>
      <c r="G102" s="8"/>
      <c r="H102" s="8">
        <v>-74</v>
      </c>
      <c r="I102" s="8" t="s">
        <v>1693</v>
      </c>
      <c r="J102" s="8">
        <v>-515</v>
      </c>
      <c r="K102" s="8" t="s">
        <v>6</v>
      </c>
      <c r="L102" s="8" t="s">
        <v>38</v>
      </c>
      <c r="M102" s="8"/>
      <c r="N102" s="8"/>
      <c r="O102" s="8"/>
    </row>
    <row r="103" spans="1:15" ht="105.6" x14ac:dyDescent="0.25">
      <c r="A103" s="8">
        <v>44</v>
      </c>
      <c r="B103" s="23" t="s">
        <v>4704</v>
      </c>
      <c r="C103" s="8" t="s">
        <v>4705</v>
      </c>
      <c r="D103" s="8" t="s">
        <v>37</v>
      </c>
      <c r="E103" s="8">
        <v>5.6430000000000001E-2</v>
      </c>
      <c r="F103" s="8">
        <v>432</v>
      </c>
      <c r="G103" s="8"/>
      <c r="H103" s="8">
        <v>24</v>
      </c>
      <c r="I103" s="8" t="s">
        <v>1693</v>
      </c>
      <c r="J103" s="8">
        <v>170</v>
      </c>
      <c r="K103" s="8" t="s">
        <v>6</v>
      </c>
      <c r="L103" s="8" t="s">
        <v>38</v>
      </c>
      <c r="M103" s="8"/>
      <c r="N103" s="8"/>
      <c r="O103" s="8"/>
    </row>
    <row r="104" spans="1:15" ht="105.6" x14ac:dyDescent="0.25">
      <c r="A104" s="8">
        <v>45</v>
      </c>
      <c r="B104" s="23" t="s">
        <v>4706</v>
      </c>
      <c r="C104" s="8" t="s">
        <v>4707</v>
      </c>
      <c r="D104" s="8" t="s">
        <v>81</v>
      </c>
      <c r="E104" s="8">
        <v>28500</v>
      </c>
      <c r="F104" s="8">
        <v>22.7</v>
      </c>
      <c r="G104" s="8"/>
      <c r="H104" s="8">
        <v>6470</v>
      </c>
      <c r="I104" s="8" t="s">
        <v>2615</v>
      </c>
      <c r="J104" s="8">
        <v>69418</v>
      </c>
      <c r="K104" s="8" t="s">
        <v>6</v>
      </c>
      <c r="L104" s="8" t="s">
        <v>38</v>
      </c>
      <c r="M104" s="8"/>
      <c r="N104" s="8"/>
      <c r="O104" s="8"/>
    </row>
    <row r="105" spans="1:15" ht="17.850000000000001" customHeight="1" x14ac:dyDescent="0.25">
      <c r="A105" s="111" t="s">
        <v>4720</v>
      </c>
      <c r="B105" s="111"/>
      <c r="C105" s="111"/>
      <c r="D105" s="111"/>
      <c r="E105" s="111"/>
      <c r="F105" s="111"/>
      <c r="G105" s="111"/>
      <c r="H105" s="111"/>
      <c r="I105" s="111"/>
      <c r="J105" s="111"/>
      <c r="K105" s="111"/>
      <c r="L105" s="111"/>
      <c r="M105" s="111"/>
      <c r="N105" s="111"/>
      <c r="O105" s="111"/>
    </row>
    <row r="106" spans="1:15" ht="118.8" x14ac:dyDescent="0.25">
      <c r="A106" s="8">
        <v>46</v>
      </c>
      <c r="B106" s="23" t="s">
        <v>4652</v>
      </c>
      <c r="C106" s="8" t="s">
        <v>4653</v>
      </c>
      <c r="D106" s="8" t="s">
        <v>4654</v>
      </c>
      <c r="E106" s="8">
        <v>5.2514295000000003E-2</v>
      </c>
      <c r="F106" s="8">
        <v>2356.17</v>
      </c>
      <c r="G106" s="8"/>
      <c r="H106" s="8">
        <v>124</v>
      </c>
      <c r="I106" s="8" t="s">
        <v>4793</v>
      </c>
      <c r="J106" s="8">
        <v>830</v>
      </c>
      <c r="K106" s="8" t="s">
        <v>6</v>
      </c>
      <c r="L106" s="8" t="s">
        <v>7</v>
      </c>
      <c r="M106" s="23" t="s">
        <v>4721</v>
      </c>
      <c r="N106" s="8">
        <v>116</v>
      </c>
      <c r="O106" s="8">
        <v>157</v>
      </c>
    </row>
    <row r="107" spans="1:15" x14ac:dyDescent="0.25">
      <c r="A107" s="13"/>
      <c r="B107" s="13"/>
      <c r="C107" s="13"/>
      <c r="D107" s="13"/>
      <c r="E107" s="13"/>
      <c r="F107" s="13"/>
      <c r="G107" s="13"/>
      <c r="H107" s="13">
        <v>20</v>
      </c>
      <c r="I107" s="24">
        <v>1.42</v>
      </c>
      <c r="J107" s="13">
        <v>388</v>
      </c>
      <c r="K107" s="13"/>
      <c r="L107" s="13"/>
      <c r="M107" s="13"/>
      <c r="N107" s="13"/>
      <c r="O107" s="13"/>
    </row>
    <row r="108" spans="1:15" x14ac:dyDescent="0.25">
      <c r="A108" s="13"/>
      <c r="B108" s="13"/>
      <c r="C108" s="13"/>
      <c r="D108" s="13"/>
      <c r="E108" s="13"/>
      <c r="F108" s="13"/>
      <c r="G108" s="13"/>
      <c r="H108" s="13">
        <v>13</v>
      </c>
      <c r="I108" s="24">
        <v>0.95</v>
      </c>
      <c r="J108" s="13">
        <v>259</v>
      </c>
      <c r="K108" s="13"/>
      <c r="L108" s="13"/>
      <c r="M108" s="13"/>
      <c r="N108" s="13"/>
      <c r="O108" s="13"/>
    </row>
    <row r="109" spans="1:15" x14ac:dyDescent="0.25">
      <c r="A109" s="13"/>
      <c r="B109" s="13"/>
      <c r="C109" s="13"/>
      <c r="D109" s="13"/>
      <c r="E109" s="13"/>
      <c r="F109" s="13"/>
      <c r="G109" s="13"/>
      <c r="H109" s="13">
        <v>157</v>
      </c>
      <c r="I109" s="13"/>
      <c r="J109" s="13">
        <v>1477</v>
      </c>
      <c r="K109" s="13"/>
      <c r="L109" s="13"/>
      <c r="M109" s="13"/>
      <c r="N109" s="13"/>
      <c r="O109" s="13"/>
    </row>
    <row r="110" spans="1:15" ht="105.6" x14ac:dyDescent="0.25">
      <c r="A110" s="8">
        <v>47</v>
      </c>
      <c r="B110" s="23" t="s">
        <v>3697</v>
      </c>
      <c r="C110" s="8" t="s">
        <v>3698</v>
      </c>
      <c r="D110" s="8" t="s">
        <v>37</v>
      </c>
      <c r="E110" s="8">
        <v>5.7750000000000004</v>
      </c>
      <c r="F110" s="8">
        <v>65</v>
      </c>
      <c r="G110" s="8"/>
      <c r="H110" s="8">
        <v>375</v>
      </c>
      <c r="I110" s="8" t="s">
        <v>3748</v>
      </c>
      <c r="J110" s="8">
        <v>3093</v>
      </c>
      <c r="K110" s="8" t="s">
        <v>6</v>
      </c>
      <c r="L110" s="8" t="s">
        <v>38</v>
      </c>
      <c r="M110" s="8"/>
      <c r="N110" s="8"/>
      <c r="O110" s="8"/>
    </row>
    <row r="111" spans="1:15" ht="118.8" x14ac:dyDescent="0.25">
      <c r="A111" s="8">
        <v>48</v>
      </c>
      <c r="B111" s="23" t="s">
        <v>4656</v>
      </c>
      <c r="C111" s="8" t="s">
        <v>4657</v>
      </c>
      <c r="D111" s="8" t="s">
        <v>4658</v>
      </c>
      <c r="E111" s="8">
        <v>2.1142950000000001E-2</v>
      </c>
      <c r="F111" s="8">
        <v>129835.66</v>
      </c>
      <c r="G111" s="8"/>
      <c r="H111" s="8">
        <v>2727</v>
      </c>
      <c r="I111" s="8" t="s">
        <v>4794</v>
      </c>
      <c r="J111" s="8">
        <v>18402</v>
      </c>
      <c r="K111" s="8" t="s">
        <v>6</v>
      </c>
      <c r="L111" s="8" t="s">
        <v>7</v>
      </c>
      <c r="M111" s="23" t="s">
        <v>4722</v>
      </c>
      <c r="N111" s="8">
        <v>972</v>
      </c>
      <c r="O111" s="8">
        <v>63</v>
      </c>
    </row>
    <row r="112" spans="1:15" x14ac:dyDescent="0.25">
      <c r="A112" s="13"/>
      <c r="B112" s="13"/>
      <c r="C112" s="13"/>
      <c r="D112" s="13"/>
      <c r="E112" s="13"/>
      <c r="F112" s="13"/>
      <c r="G112" s="13"/>
      <c r="H112" s="13">
        <v>78</v>
      </c>
      <c r="I112" s="24">
        <v>1.42</v>
      </c>
      <c r="J112" s="13">
        <v>1470</v>
      </c>
      <c r="K112" s="13"/>
      <c r="L112" s="13"/>
      <c r="M112" s="13"/>
      <c r="N112" s="13"/>
      <c r="O112" s="13"/>
    </row>
    <row r="113" spans="1:15" x14ac:dyDescent="0.25">
      <c r="A113" s="13"/>
      <c r="B113" s="13"/>
      <c r="C113" s="13"/>
      <c r="D113" s="13"/>
      <c r="E113" s="13"/>
      <c r="F113" s="13"/>
      <c r="G113" s="13"/>
      <c r="H113" s="13">
        <v>52</v>
      </c>
      <c r="I113" s="24">
        <v>0.95</v>
      </c>
      <c r="J113" s="13">
        <v>983</v>
      </c>
      <c r="K113" s="13"/>
      <c r="L113" s="13"/>
      <c r="M113" s="13"/>
      <c r="N113" s="13"/>
      <c r="O113" s="13"/>
    </row>
    <row r="114" spans="1:15" x14ac:dyDescent="0.25">
      <c r="A114" s="13"/>
      <c r="B114" s="13"/>
      <c r="C114" s="13"/>
      <c r="D114" s="13"/>
      <c r="E114" s="13"/>
      <c r="F114" s="13"/>
      <c r="G114" s="13"/>
      <c r="H114" s="13">
        <v>2857</v>
      </c>
      <c r="I114" s="13"/>
      <c r="J114" s="13">
        <v>20855</v>
      </c>
      <c r="K114" s="13"/>
      <c r="L114" s="13"/>
      <c r="M114" s="13"/>
      <c r="N114" s="13"/>
      <c r="O114" s="13"/>
    </row>
    <row r="115" spans="1:15" ht="105.6" x14ac:dyDescent="0.25">
      <c r="A115" s="8">
        <v>49</v>
      </c>
      <c r="B115" s="23" t="s">
        <v>3697</v>
      </c>
      <c r="C115" s="8" t="s">
        <v>3698</v>
      </c>
      <c r="D115" s="8" t="s">
        <v>37</v>
      </c>
      <c r="E115" s="8">
        <v>-0.84142950000000005</v>
      </c>
      <c r="F115" s="8">
        <v>65</v>
      </c>
      <c r="G115" s="8"/>
      <c r="H115" s="8">
        <v>-55</v>
      </c>
      <c r="I115" s="8" t="s">
        <v>4813</v>
      </c>
      <c r="J115" s="8">
        <v>-450</v>
      </c>
      <c r="K115" s="8" t="s">
        <v>6</v>
      </c>
      <c r="L115" s="8" t="s">
        <v>38</v>
      </c>
      <c r="M115" s="8"/>
      <c r="N115" s="8"/>
      <c r="O115" s="8"/>
    </row>
    <row r="116" spans="1:15" ht="105.6" x14ac:dyDescent="0.25">
      <c r="A116" s="8">
        <v>50</v>
      </c>
      <c r="B116" s="23" t="s">
        <v>4660</v>
      </c>
      <c r="C116" s="8" t="s">
        <v>4661</v>
      </c>
      <c r="D116" s="8" t="s">
        <v>37</v>
      </c>
      <c r="E116" s="8">
        <v>-3.40214295</v>
      </c>
      <c r="F116" s="8">
        <v>742.17</v>
      </c>
      <c r="G116" s="8"/>
      <c r="H116" s="8">
        <v>-2525</v>
      </c>
      <c r="I116" s="8" t="s">
        <v>4814</v>
      </c>
      <c r="J116" s="8">
        <v>-16412</v>
      </c>
      <c r="K116" s="8" t="s">
        <v>6</v>
      </c>
      <c r="L116" s="8" t="s">
        <v>38</v>
      </c>
      <c r="M116" s="8"/>
      <c r="N116" s="8"/>
      <c r="O116" s="8"/>
    </row>
    <row r="117" spans="1:15" ht="105.6" x14ac:dyDescent="0.25">
      <c r="A117" s="8">
        <v>51</v>
      </c>
      <c r="B117" s="23" t="s">
        <v>4662</v>
      </c>
      <c r="C117" s="8" t="s">
        <v>4663</v>
      </c>
      <c r="D117" s="8" t="s">
        <v>37</v>
      </c>
      <c r="E117" s="8">
        <v>3.4020000000000001</v>
      </c>
      <c r="F117" s="8">
        <v>668</v>
      </c>
      <c r="G117" s="8"/>
      <c r="H117" s="8">
        <v>2273</v>
      </c>
      <c r="I117" s="8" t="s">
        <v>4796</v>
      </c>
      <c r="J117" s="8">
        <v>14794</v>
      </c>
      <c r="K117" s="8" t="s">
        <v>6</v>
      </c>
      <c r="L117" s="8" t="s">
        <v>38</v>
      </c>
      <c r="M117" s="8"/>
      <c r="N117" s="8"/>
      <c r="O117" s="8"/>
    </row>
    <row r="118" spans="1:15" ht="316.8" x14ac:dyDescent="0.25">
      <c r="A118" s="8">
        <v>52</v>
      </c>
      <c r="B118" s="23" t="s">
        <v>4664</v>
      </c>
      <c r="C118" s="23" t="s">
        <v>4665</v>
      </c>
      <c r="D118" s="8" t="s">
        <v>4658</v>
      </c>
      <c r="E118" s="8">
        <v>2.1142950000000001E-2</v>
      </c>
      <c r="F118" s="8">
        <v>7664.73</v>
      </c>
      <c r="G118" s="23" t="s">
        <v>882</v>
      </c>
      <c r="H118" s="8">
        <v>322</v>
      </c>
      <c r="I118" s="8" t="s">
        <v>4797</v>
      </c>
      <c r="J118" s="8">
        <v>2120</v>
      </c>
      <c r="K118" s="8" t="s">
        <v>6</v>
      </c>
      <c r="L118" s="8" t="s">
        <v>7</v>
      </c>
      <c r="M118" s="23" t="s">
        <v>4723</v>
      </c>
      <c r="N118" s="8">
        <v>36</v>
      </c>
      <c r="O118" s="8"/>
    </row>
    <row r="119" spans="1:15" x14ac:dyDescent="0.25">
      <c r="A119" s="13"/>
      <c r="B119" s="13"/>
      <c r="C119" s="13"/>
      <c r="D119" s="13"/>
      <c r="E119" s="13"/>
      <c r="F119" s="13"/>
      <c r="G119" s="13"/>
      <c r="H119" s="13">
        <v>3</v>
      </c>
      <c r="I119" s="24">
        <v>1.42</v>
      </c>
      <c r="J119" s="13">
        <v>51</v>
      </c>
      <c r="K119" s="13"/>
      <c r="L119" s="13"/>
      <c r="M119" s="13"/>
      <c r="N119" s="13"/>
      <c r="O119" s="13"/>
    </row>
    <row r="120" spans="1:15" x14ac:dyDescent="0.25">
      <c r="A120" s="13"/>
      <c r="B120" s="13"/>
      <c r="C120" s="13"/>
      <c r="D120" s="13"/>
      <c r="E120" s="13"/>
      <c r="F120" s="13"/>
      <c r="G120" s="13"/>
      <c r="H120" s="13">
        <v>2</v>
      </c>
      <c r="I120" s="24">
        <v>0.95</v>
      </c>
      <c r="J120" s="13">
        <v>34</v>
      </c>
      <c r="K120" s="13"/>
      <c r="L120" s="13"/>
      <c r="M120" s="13"/>
      <c r="N120" s="13"/>
      <c r="O120" s="13"/>
    </row>
    <row r="121" spans="1:15" x14ac:dyDescent="0.25">
      <c r="A121" s="13"/>
      <c r="B121" s="13"/>
      <c r="C121" s="13"/>
      <c r="D121" s="13"/>
      <c r="E121" s="13"/>
      <c r="F121" s="13"/>
      <c r="G121" s="13"/>
      <c r="H121" s="13">
        <v>327</v>
      </c>
      <c r="I121" s="13"/>
      <c r="J121" s="13">
        <v>2205</v>
      </c>
      <c r="K121" s="13"/>
      <c r="L121" s="13"/>
      <c r="M121" s="13"/>
      <c r="N121" s="13"/>
      <c r="O121" s="13"/>
    </row>
    <row r="122" spans="1:15" ht="105.6" x14ac:dyDescent="0.25">
      <c r="A122" s="8">
        <v>53</v>
      </c>
      <c r="B122" s="23" t="s">
        <v>4660</v>
      </c>
      <c r="C122" s="8" t="s">
        <v>4661</v>
      </c>
      <c r="D122" s="8" t="s">
        <v>37</v>
      </c>
      <c r="E122" s="8">
        <v>-0.428414295</v>
      </c>
      <c r="F122" s="8">
        <v>742.17</v>
      </c>
      <c r="G122" s="8"/>
      <c r="H122" s="8">
        <v>-318</v>
      </c>
      <c r="I122" s="8" t="s">
        <v>4814</v>
      </c>
      <c r="J122" s="8">
        <v>-2067</v>
      </c>
      <c r="K122" s="8" t="s">
        <v>6</v>
      </c>
      <c r="L122" s="8" t="s">
        <v>38</v>
      </c>
      <c r="M122" s="8"/>
      <c r="N122" s="8"/>
      <c r="O122" s="8"/>
    </row>
    <row r="123" spans="1:15" ht="105.6" x14ac:dyDescent="0.25">
      <c r="A123" s="8">
        <v>54</v>
      </c>
      <c r="B123" s="23" t="s">
        <v>4662</v>
      </c>
      <c r="C123" s="8" t="s">
        <v>4663</v>
      </c>
      <c r="D123" s="8" t="s">
        <v>37</v>
      </c>
      <c r="E123" s="8">
        <v>0.4284</v>
      </c>
      <c r="F123" s="8">
        <v>668</v>
      </c>
      <c r="G123" s="8"/>
      <c r="H123" s="8">
        <v>286</v>
      </c>
      <c r="I123" s="8" t="s">
        <v>4796</v>
      </c>
      <c r="J123" s="8">
        <v>1863</v>
      </c>
      <c r="K123" s="8" t="s">
        <v>6</v>
      </c>
      <c r="L123" s="8" t="s">
        <v>38</v>
      </c>
      <c r="M123" s="8"/>
      <c r="N123" s="8"/>
      <c r="O123" s="8"/>
    </row>
    <row r="124" spans="1:15" ht="118.8" x14ac:dyDescent="0.25">
      <c r="A124" s="8">
        <v>55</v>
      </c>
      <c r="B124" s="23" t="s">
        <v>4667</v>
      </c>
      <c r="C124" s="8" t="s">
        <v>4668</v>
      </c>
      <c r="D124" s="8" t="s">
        <v>4669</v>
      </c>
      <c r="E124" s="8">
        <v>2.1142950000000001E-2</v>
      </c>
      <c r="F124" s="8">
        <v>122.36</v>
      </c>
      <c r="G124" s="8"/>
      <c r="H124" s="8">
        <v>3</v>
      </c>
      <c r="I124" s="8" t="s">
        <v>4798</v>
      </c>
      <c r="J124" s="8">
        <v>44</v>
      </c>
      <c r="K124" s="8" t="s">
        <v>6</v>
      </c>
      <c r="L124" s="8" t="s">
        <v>7</v>
      </c>
      <c r="M124" s="23" t="s">
        <v>4724</v>
      </c>
      <c r="N124" s="8">
        <v>42</v>
      </c>
      <c r="O124" s="8"/>
    </row>
    <row r="125" spans="1:15" x14ac:dyDescent="0.25">
      <c r="A125" s="13"/>
      <c r="B125" s="13"/>
      <c r="C125" s="13"/>
      <c r="D125" s="13"/>
      <c r="E125" s="13"/>
      <c r="F125" s="13"/>
      <c r="G125" s="13"/>
      <c r="H125" s="13">
        <v>4</v>
      </c>
      <c r="I125" s="24">
        <v>1.42</v>
      </c>
      <c r="J125" s="13">
        <v>60</v>
      </c>
      <c r="K125" s="13"/>
      <c r="L125" s="13"/>
      <c r="M125" s="13"/>
      <c r="N125" s="13"/>
      <c r="O125" s="13"/>
    </row>
    <row r="126" spans="1:15" x14ac:dyDescent="0.25">
      <c r="A126" s="13"/>
      <c r="B126" s="13"/>
      <c r="C126" s="13"/>
      <c r="D126" s="13"/>
      <c r="E126" s="13"/>
      <c r="F126" s="13"/>
      <c r="G126" s="13"/>
      <c r="H126" s="13">
        <v>3</v>
      </c>
      <c r="I126" s="24">
        <v>0.95</v>
      </c>
      <c r="J126" s="13">
        <v>40</v>
      </c>
      <c r="K126" s="13"/>
      <c r="L126" s="13"/>
      <c r="M126" s="13"/>
      <c r="N126" s="13"/>
      <c r="O126" s="13"/>
    </row>
    <row r="127" spans="1:15" x14ac:dyDescent="0.25">
      <c r="A127" s="13"/>
      <c r="B127" s="13"/>
      <c r="C127" s="13"/>
      <c r="D127" s="13"/>
      <c r="E127" s="13"/>
      <c r="F127" s="13"/>
      <c r="G127" s="13"/>
      <c r="H127" s="13">
        <v>10</v>
      </c>
      <c r="I127" s="13"/>
      <c r="J127" s="13">
        <v>144</v>
      </c>
      <c r="K127" s="13"/>
      <c r="L127" s="13"/>
      <c r="M127" s="13"/>
      <c r="N127" s="13"/>
      <c r="O127" s="13"/>
    </row>
    <row r="128" spans="1:15" ht="105.6" x14ac:dyDescent="0.25">
      <c r="A128" s="8">
        <v>56</v>
      </c>
      <c r="B128" s="23" t="s">
        <v>241</v>
      </c>
      <c r="C128" s="8" t="s">
        <v>242</v>
      </c>
      <c r="D128" s="8" t="s">
        <v>46</v>
      </c>
      <c r="E128" s="8">
        <v>6.5679000000000001E-2</v>
      </c>
      <c r="F128" s="8">
        <v>7307.99</v>
      </c>
      <c r="G128" s="8"/>
      <c r="H128" s="8">
        <v>480</v>
      </c>
      <c r="I128" s="8" t="s">
        <v>822</v>
      </c>
      <c r="J128" s="8">
        <v>2976</v>
      </c>
      <c r="K128" s="8" t="s">
        <v>6</v>
      </c>
      <c r="L128" s="8" t="s">
        <v>38</v>
      </c>
      <c r="M128" s="8"/>
      <c r="N128" s="8"/>
      <c r="O128" s="8"/>
    </row>
    <row r="129" spans="1:15" ht="118.8" x14ac:dyDescent="0.25">
      <c r="A129" s="8">
        <v>57</v>
      </c>
      <c r="B129" s="23" t="s">
        <v>4671</v>
      </c>
      <c r="C129" s="8" t="s">
        <v>4672</v>
      </c>
      <c r="D129" s="8" t="s">
        <v>4669</v>
      </c>
      <c r="E129" s="8">
        <v>2.1142950000000001E-2</v>
      </c>
      <c r="F129" s="8">
        <v>41866.68</v>
      </c>
      <c r="G129" s="8"/>
      <c r="H129" s="8">
        <v>879</v>
      </c>
      <c r="I129" s="8" t="s">
        <v>4799</v>
      </c>
      <c r="J129" s="8">
        <v>8389</v>
      </c>
      <c r="K129" s="8" t="s">
        <v>6</v>
      </c>
      <c r="L129" s="8" t="s">
        <v>7</v>
      </c>
      <c r="M129" s="23" t="s">
        <v>4725</v>
      </c>
      <c r="N129" s="8">
        <v>136</v>
      </c>
      <c r="O129" s="8">
        <v>93</v>
      </c>
    </row>
    <row r="130" spans="1:15" x14ac:dyDescent="0.25">
      <c r="A130" s="13"/>
      <c r="B130" s="13"/>
      <c r="C130" s="13"/>
      <c r="D130" s="13"/>
      <c r="E130" s="13"/>
      <c r="F130" s="13"/>
      <c r="G130" s="13"/>
      <c r="H130" s="13">
        <v>17</v>
      </c>
      <c r="I130" s="24">
        <v>1.42</v>
      </c>
      <c r="J130" s="13">
        <v>325</v>
      </c>
      <c r="K130" s="13"/>
      <c r="L130" s="13"/>
      <c r="M130" s="13"/>
      <c r="N130" s="13"/>
      <c r="O130" s="13"/>
    </row>
    <row r="131" spans="1:15" x14ac:dyDescent="0.25">
      <c r="A131" s="13"/>
      <c r="B131" s="13"/>
      <c r="C131" s="13"/>
      <c r="D131" s="13"/>
      <c r="E131" s="13"/>
      <c r="F131" s="13"/>
      <c r="G131" s="13"/>
      <c r="H131" s="13">
        <v>11</v>
      </c>
      <c r="I131" s="24">
        <v>0.95</v>
      </c>
      <c r="J131" s="13">
        <v>218</v>
      </c>
      <c r="K131" s="13"/>
      <c r="L131" s="13"/>
      <c r="M131" s="13"/>
      <c r="N131" s="13"/>
      <c r="O131" s="13"/>
    </row>
    <row r="132" spans="1:15" x14ac:dyDescent="0.25">
      <c r="A132" s="13"/>
      <c r="B132" s="13"/>
      <c r="C132" s="13"/>
      <c r="D132" s="13"/>
      <c r="E132" s="13"/>
      <c r="F132" s="13"/>
      <c r="G132" s="13"/>
      <c r="H132" s="13">
        <v>907</v>
      </c>
      <c r="I132" s="13"/>
      <c r="J132" s="13">
        <v>8932</v>
      </c>
      <c r="K132" s="13"/>
      <c r="L132" s="13"/>
      <c r="M132" s="13"/>
      <c r="N132" s="13"/>
      <c r="O132" s="13"/>
    </row>
    <row r="133" spans="1:15" ht="105.6" x14ac:dyDescent="0.25">
      <c r="A133" s="8">
        <v>58</v>
      </c>
      <c r="B133" s="23" t="s">
        <v>4674</v>
      </c>
      <c r="C133" s="8" t="s">
        <v>4675</v>
      </c>
      <c r="D133" s="8" t="s">
        <v>46</v>
      </c>
      <c r="E133" s="8">
        <v>-2.0286142950000001</v>
      </c>
      <c r="F133" s="8">
        <v>406</v>
      </c>
      <c r="G133" s="8"/>
      <c r="H133" s="8">
        <v>-824</v>
      </c>
      <c r="I133" s="8" t="s">
        <v>4815</v>
      </c>
      <c r="J133" s="8">
        <v>-7907</v>
      </c>
      <c r="K133" s="8" t="s">
        <v>6</v>
      </c>
      <c r="L133" s="8" t="s">
        <v>38</v>
      </c>
      <c r="M133" s="8"/>
      <c r="N133" s="8"/>
      <c r="O133" s="8"/>
    </row>
    <row r="134" spans="1:15" ht="105.6" x14ac:dyDescent="0.25">
      <c r="A134" s="8">
        <v>59</v>
      </c>
      <c r="B134" s="23" t="s">
        <v>4676</v>
      </c>
      <c r="C134" s="8" t="s">
        <v>4677</v>
      </c>
      <c r="D134" s="8" t="s">
        <v>46</v>
      </c>
      <c r="E134" s="8">
        <v>2.0286</v>
      </c>
      <c r="F134" s="8">
        <v>380</v>
      </c>
      <c r="G134" s="8"/>
      <c r="H134" s="8">
        <v>771</v>
      </c>
      <c r="I134" s="8" t="s">
        <v>778</v>
      </c>
      <c r="J134" s="8">
        <v>7678</v>
      </c>
      <c r="K134" s="8" t="s">
        <v>6</v>
      </c>
      <c r="L134" s="8" t="s">
        <v>38</v>
      </c>
      <c r="M134" s="8"/>
      <c r="N134" s="8"/>
      <c r="O134" s="8"/>
    </row>
    <row r="135" spans="1:15" ht="356.4" x14ac:dyDescent="0.25">
      <c r="A135" s="8">
        <v>60</v>
      </c>
      <c r="B135" s="23" t="s">
        <v>4678</v>
      </c>
      <c r="C135" s="23" t="s">
        <v>4679</v>
      </c>
      <c r="D135" s="8" t="s">
        <v>4669</v>
      </c>
      <c r="E135" s="8">
        <v>2.1142950000000001E-2</v>
      </c>
      <c r="F135" s="8">
        <v>4916.3</v>
      </c>
      <c r="G135" s="23" t="s">
        <v>882</v>
      </c>
      <c r="H135" s="8">
        <v>206</v>
      </c>
      <c r="I135" s="8" t="s">
        <v>4801</v>
      </c>
      <c r="J135" s="8">
        <v>1983</v>
      </c>
      <c r="K135" s="8" t="s">
        <v>6</v>
      </c>
      <c r="L135" s="8" t="s">
        <v>7</v>
      </c>
      <c r="M135" s="8">
        <v>3.8E-3</v>
      </c>
      <c r="N135" s="8">
        <v>1</v>
      </c>
      <c r="O135" s="8"/>
    </row>
    <row r="136" spans="1:15" x14ac:dyDescent="0.25">
      <c r="A136" s="13"/>
      <c r="B136" s="13"/>
      <c r="C136" s="13"/>
      <c r="D136" s="13"/>
      <c r="E136" s="13"/>
      <c r="F136" s="13"/>
      <c r="G136" s="13"/>
      <c r="H136" s="13"/>
      <c r="I136" s="24">
        <v>1.42</v>
      </c>
      <c r="J136" s="13">
        <v>1</v>
      </c>
      <c r="K136" s="13"/>
      <c r="L136" s="13"/>
      <c r="M136" s="13"/>
      <c r="N136" s="13"/>
      <c r="O136" s="13"/>
    </row>
    <row r="137" spans="1:15" x14ac:dyDescent="0.25">
      <c r="A137" s="13"/>
      <c r="B137" s="13"/>
      <c r="C137" s="13"/>
      <c r="D137" s="13"/>
      <c r="E137" s="13"/>
      <c r="F137" s="13"/>
      <c r="G137" s="13"/>
      <c r="H137" s="13"/>
      <c r="I137" s="24">
        <v>0.95</v>
      </c>
      <c r="J137" s="13">
        <v>1</v>
      </c>
      <c r="K137" s="13"/>
      <c r="L137" s="13"/>
      <c r="M137" s="13"/>
      <c r="N137" s="13"/>
      <c r="O137" s="13"/>
    </row>
    <row r="138" spans="1:15" x14ac:dyDescent="0.25">
      <c r="A138" s="13"/>
      <c r="B138" s="13"/>
      <c r="C138" s="13"/>
      <c r="D138" s="13"/>
      <c r="E138" s="13"/>
      <c r="F138" s="13"/>
      <c r="G138" s="13"/>
      <c r="H138" s="13">
        <v>206</v>
      </c>
      <c r="I138" s="13"/>
      <c r="J138" s="13">
        <v>1985</v>
      </c>
      <c r="K138" s="13"/>
      <c r="L138" s="13"/>
      <c r="M138" s="13"/>
      <c r="N138" s="13"/>
      <c r="O138" s="13"/>
    </row>
    <row r="139" spans="1:15" ht="105.6" x14ac:dyDescent="0.25">
      <c r="A139" s="8">
        <v>61</v>
      </c>
      <c r="B139" s="23" t="s">
        <v>4674</v>
      </c>
      <c r="C139" s="8" t="s">
        <v>4675</v>
      </c>
      <c r="D139" s="8" t="s">
        <v>46</v>
      </c>
      <c r="E139" s="8">
        <v>-0.50821429500000004</v>
      </c>
      <c r="F139" s="8">
        <v>406</v>
      </c>
      <c r="G139" s="8"/>
      <c r="H139" s="8">
        <v>-206</v>
      </c>
      <c r="I139" s="8" t="s">
        <v>4815</v>
      </c>
      <c r="J139" s="8">
        <v>-1981</v>
      </c>
      <c r="K139" s="8" t="s">
        <v>6</v>
      </c>
      <c r="L139" s="8" t="s">
        <v>38</v>
      </c>
      <c r="M139" s="8"/>
      <c r="N139" s="8"/>
      <c r="O139" s="8"/>
    </row>
    <row r="140" spans="1:15" ht="105.6" x14ac:dyDescent="0.25">
      <c r="A140" s="8">
        <v>62</v>
      </c>
      <c r="B140" s="23" t="s">
        <v>4676</v>
      </c>
      <c r="C140" s="8" t="s">
        <v>4677</v>
      </c>
      <c r="D140" s="8" t="s">
        <v>46</v>
      </c>
      <c r="E140" s="8">
        <v>0.50819999999999999</v>
      </c>
      <c r="F140" s="8">
        <v>380</v>
      </c>
      <c r="G140" s="8"/>
      <c r="H140" s="8">
        <v>193</v>
      </c>
      <c r="I140" s="8" t="s">
        <v>778</v>
      </c>
      <c r="J140" s="8">
        <v>1923</v>
      </c>
      <c r="K140" s="8" t="s">
        <v>6</v>
      </c>
      <c r="L140" s="8" t="s">
        <v>38</v>
      </c>
      <c r="M140" s="8"/>
      <c r="N140" s="8"/>
      <c r="O140" s="8"/>
    </row>
    <row r="141" spans="1:15" ht="17.850000000000001" customHeight="1" x14ac:dyDescent="0.25">
      <c r="A141" s="111" t="s">
        <v>4726</v>
      </c>
      <c r="B141" s="111"/>
      <c r="C141" s="111"/>
      <c r="D141" s="111"/>
      <c r="E141" s="111"/>
      <c r="F141" s="111"/>
      <c r="G141" s="111"/>
      <c r="H141" s="111"/>
      <c r="I141" s="111"/>
      <c r="J141" s="111"/>
      <c r="K141" s="111"/>
      <c r="L141" s="111"/>
      <c r="M141" s="111"/>
      <c r="N141" s="111"/>
      <c r="O141" s="111"/>
    </row>
    <row r="142" spans="1:15" ht="118.8" x14ac:dyDescent="0.25">
      <c r="A142" s="8">
        <v>63</v>
      </c>
      <c r="B142" s="23" t="s">
        <v>4688</v>
      </c>
      <c r="C142" s="8" t="s">
        <v>4689</v>
      </c>
      <c r="D142" s="8" t="s">
        <v>4690</v>
      </c>
      <c r="E142" s="8">
        <v>1.6114295000000001</v>
      </c>
      <c r="F142" s="8">
        <v>3049.37</v>
      </c>
      <c r="G142" s="8"/>
      <c r="H142" s="8">
        <v>4909</v>
      </c>
      <c r="I142" s="8" t="s">
        <v>4804</v>
      </c>
      <c r="J142" s="8">
        <v>48228</v>
      </c>
      <c r="K142" s="8" t="s">
        <v>6</v>
      </c>
      <c r="L142" s="8" t="s">
        <v>7</v>
      </c>
      <c r="M142" s="23" t="s">
        <v>4727</v>
      </c>
      <c r="N142" s="8">
        <v>6268</v>
      </c>
      <c r="O142" s="8">
        <v>945</v>
      </c>
    </row>
    <row r="143" spans="1:15" x14ac:dyDescent="0.25">
      <c r="A143" s="13"/>
      <c r="B143" s="13"/>
      <c r="C143" s="13"/>
      <c r="D143" s="13"/>
      <c r="E143" s="13"/>
      <c r="F143" s="13"/>
      <c r="G143" s="13"/>
      <c r="H143" s="13">
        <v>545</v>
      </c>
      <c r="I143" s="24">
        <v>1.42</v>
      </c>
      <c r="J143" s="13">
        <v>10242</v>
      </c>
      <c r="K143" s="13"/>
      <c r="L143" s="13"/>
      <c r="M143" s="13"/>
      <c r="N143" s="13"/>
      <c r="O143" s="13"/>
    </row>
    <row r="144" spans="1:15" x14ac:dyDescent="0.25">
      <c r="A144" s="13"/>
      <c r="B144" s="13"/>
      <c r="C144" s="13"/>
      <c r="D144" s="13"/>
      <c r="E144" s="13"/>
      <c r="F144" s="13"/>
      <c r="G144" s="13"/>
      <c r="H144" s="13">
        <v>365</v>
      </c>
      <c r="I144" s="24">
        <v>0.95</v>
      </c>
      <c r="J144" s="13">
        <v>6852</v>
      </c>
      <c r="K144" s="13"/>
      <c r="L144" s="13"/>
      <c r="M144" s="13"/>
      <c r="N144" s="13"/>
      <c r="O144" s="13"/>
    </row>
    <row r="145" spans="1:15" x14ac:dyDescent="0.25">
      <c r="A145" s="13"/>
      <c r="B145" s="13"/>
      <c r="C145" s="13"/>
      <c r="D145" s="13"/>
      <c r="E145" s="13"/>
      <c r="F145" s="13"/>
      <c r="G145" s="13"/>
      <c r="H145" s="13">
        <v>5819</v>
      </c>
      <c r="I145" s="13"/>
      <c r="J145" s="13">
        <v>65322</v>
      </c>
      <c r="K145" s="13"/>
      <c r="L145" s="13"/>
      <c r="M145" s="13"/>
      <c r="N145" s="13"/>
      <c r="O145" s="13"/>
    </row>
    <row r="146" spans="1:15" ht="356.4" x14ac:dyDescent="0.25">
      <c r="A146" s="8">
        <v>64</v>
      </c>
      <c r="B146" s="23" t="s">
        <v>4692</v>
      </c>
      <c r="C146" s="23" t="s">
        <v>4728</v>
      </c>
      <c r="D146" s="8" t="s">
        <v>4690</v>
      </c>
      <c r="E146" s="8">
        <v>-1.6114295000000001</v>
      </c>
      <c r="F146" s="8">
        <v>234.96</v>
      </c>
      <c r="G146" s="23" t="s">
        <v>882</v>
      </c>
      <c r="H146" s="8">
        <v>-757</v>
      </c>
      <c r="I146" s="8" t="s">
        <v>4806</v>
      </c>
      <c r="J146" s="8">
        <v>-7142</v>
      </c>
      <c r="K146" s="8" t="s">
        <v>6</v>
      </c>
      <c r="L146" s="8" t="s">
        <v>7</v>
      </c>
      <c r="M146" s="23" t="s">
        <v>4729</v>
      </c>
      <c r="N146" s="8">
        <v>-258</v>
      </c>
      <c r="O146" s="8">
        <v>-54</v>
      </c>
    </row>
    <row r="147" spans="1:15" x14ac:dyDescent="0.25">
      <c r="A147" s="13"/>
      <c r="B147" s="13"/>
      <c r="C147" s="13"/>
      <c r="D147" s="13"/>
      <c r="E147" s="13"/>
      <c r="F147" s="13"/>
      <c r="G147" s="13"/>
      <c r="H147" s="13">
        <v>-24</v>
      </c>
      <c r="I147" s="24">
        <v>1.42</v>
      </c>
      <c r="J147" s="13">
        <v>-443</v>
      </c>
      <c r="K147" s="13"/>
      <c r="L147" s="13"/>
      <c r="M147" s="13"/>
      <c r="N147" s="13"/>
      <c r="O147" s="13"/>
    </row>
    <row r="148" spans="1:15" x14ac:dyDescent="0.25">
      <c r="A148" s="13"/>
      <c r="B148" s="13"/>
      <c r="C148" s="13"/>
      <c r="D148" s="13"/>
      <c r="E148" s="13"/>
      <c r="F148" s="13"/>
      <c r="G148" s="13"/>
      <c r="H148" s="13">
        <v>-16</v>
      </c>
      <c r="I148" s="24">
        <v>0.95</v>
      </c>
      <c r="J148" s="13">
        <v>-296</v>
      </c>
      <c r="K148" s="13"/>
      <c r="L148" s="13"/>
      <c r="M148" s="13"/>
      <c r="N148" s="13"/>
      <c r="O148" s="13"/>
    </row>
    <row r="149" spans="1:15" x14ac:dyDescent="0.25">
      <c r="A149" s="13"/>
      <c r="B149" s="13"/>
      <c r="C149" s="13"/>
      <c r="D149" s="13"/>
      <c r="E149" s="13"/>
      <c r="F149" s="13"/>
      <c r="G149" s="13"/>
      <c r="H149" s="13">
        <v>-797</v>
      </c>
      <c r="I149" s="13"/>
      <c r="J149" s="13">
        <v>-7881</v>
      </c>
      <c r="K149" s="13"/>
      <c r="L149" s="13"/>
      <c r="M149" s="13"/>
      <c r="N149" s="13"/>
      <c r="O149" s="13"/>
    </row>
    <row r="150" spans="1:15" ht="118.8" x14ac:dyDescent="0.25">
      <c r="A150" s="8">
        <v>65</v>
      </c>
      <c r="B150" s="23" t="s">
        <v>4696</v>
      </c>
      <c r="C150" s="8" t="s">
        <v>4697</v>
      </c>
      <c r="D150" s="8" t="s">
        <v>413</v>
      </c>
      <c r="E150" s="8">
        <v>1.6114295000000001</v>
      </c>
      <c r="F150" s="8">
        <v>3632.51</v>
      </c>
      <c r="G150" s="8"/>
      <c r="H150" s="8">
        <v>5848</v>
      </c>
      <c r="I150" s="8" t="s">
        <v>4807</v>
      </c>
      <c r="J150" s="8">
        <v>58017</v>
      </c>
      <c r="K150" s="8" t="s">
        <v>6</v>
      </c>
      <c r="L150" s="8" t="s">
        <v>7</v>
      </c>
      <c r="M150" s="23" t="s">
        <v>4730</v>
      </c>
      <c r="N150" s="8">
        <v>3968</v>
      </c>
      <c r="O150" s="8">
        <v>15</v>
      </c>
    </row>
    <row r="151" spans="1:15" x14ac:dyDescent="0.25">
      <c r="A151" s="13"/>
      <c r="B151" s="13"/>
      <c r="C151" s="13"/>
      <c r="D151" s="13"/>
      <c r="E151" s="13"/>
      <c r="F151" s="13"/>
      <c r="G151" s="13"/>
      <c r="H151" s="13">
        <v>301</v>
      </c>
      <c r="I151" s="24">
        <v>1.42</v>
      </c>
      <c r="J151" s="13">
        <v>5656</v>
      </c>
      <c r="K151" s="13"/>
      <c r="L151" s="13"/>
      <c r="M151" s="13"/>
      <c r="N151" s="13"/>
      <c r="O151" s="13"/>
    </row>
    <row r="152" spans="1:15" x14ac:dyDescent="0.25">
      <c r="A152" s="13"/>
      <c r="B152" s="13"/>
      <c r="C152" s="13"/>
      <c r="D152" s="13"/>
      <c r="E152" s="13"/>
      <c r="F152" s="13"/>
      <c r="G152" s="13"/>
      <c r="H152" s="13">
        <v>201</v>
      </c>
      <c r="I152" s="24">
        <v>0.95</v>
      </c>
      <c r="J152" s="13">
        <v>3784</v>
      </c>
      <c r="K152" s="13"/>
      <c r="L152" s="13"/>
      <c r="M152" s="13"/>
      <c r="N152" s="13"/>
      <c r="O152" s="13"/>
    </row>
    <row r="153" spans="1:15" x14ac:dyDescent="0.25">
      <c r="A153" s="13"/>
      <c r="B153" s="13"/>
      <c r="C153" s="13"/>
      <c r="D153" s="13"/>
      <c r="E153" s="13"/>
      <c r="F153" s="13"/>
      <c r="G153" s="13"/>
      <c r="H153" s="13">
        <v>6350</v>
      </c>
      <c r="I153" s="13"/>
      <c r="J153" s="13">
        <v>67457</v>
      </c>
      <c r="K153" s="13"/>
      <c r="L153" s="13"/>
      <c r="M153" s="13"/>
      <c r="N153" s="13"/>
      <c r="O153" s="13"/>
    </row>
    <row r="154" spans="1:15" ht="330" x14ac:dyDescent="0.25">
      <c r="A154" s="8">
        <v>66</v>
      </c>
      <c r="B154" s="23" t="s">
        <v>4699</v>
      </c>
      <c r="C154" s="23" t="s">
        <v>4731</v>
      </c>
      <c r="D154" s="8" t="s">
        <v>413</v>
      </c>
      <c r="E154" s="8">
        <v>1.6114295000000001</v>
      </c>
      <c r="F154" s="8">
        <v>588.72</v>
      </c>
      <c r="G154" s="23" t="s">
        <v>882</v>
      </c>
      <c r="H154" s="8">
        <v>1896</v>
      </c>
      <c r="I154" s="8" t="s">
        <v>4809</v>
      </c>
      <c r="J154" s="8">
        <v>18922</v>
      </c>
      <c r="K154" s="8" t="s">
        <v>6</v>
      </c>
      <c r="L154" s="8" t="s">
        <v>7</v>
      </c>
      <c r="M154" s="8">
        <v>7.4703999999999997</v>
      </c>
      <c r="N154" s="8">
        <v>1218</v>
      </c>
      <c r="O154" s="8"/>
    </row>
    <row r="155" spans="1:15" x14ac:dyDescent="0.25">
      <c r="A155" s="13"/>
      <c r="B155" s="13"/>
      <c r="C155" s="13"/>
      <c r="D155" s="13"/>
      <c r="E155" s="13"/>
      <c r="F155" s="13"/>
      <c r="G155" s="13"/>
      <c r="H155" s="13">
        <v>92</v>
      </c>
      <c r="I155" s="24">
        <v>1.42</v>
      </c>
      <c r="J155" s="13">
        <v>1730</v>
      </c>
      <c r="K155" s="13"/>
      <c r="L155" s="13"/>
      <c r="M155" s="13"/>
      <c r="N155" s="13"/>
      <c r="O155" s="13"/>
    </row>
    <row r="156" spans="1:15" x14ac:dyDescent="0.25">
      <c r="A156" s="13"/>
      <c r="B156" s="13"/>
      <c r="C156" s="13"/>
      <c r="D156" s="13"/>
      <c r="E156" s="13"/>
      <c r="F156" s="13"/>
      <c r="G156" s="13"/>
      <c r="H156" s="13">
        <v>62</v>
      </c>
      <c r="I156" s="24">
        <v>0.95</v>
      </c>
      <c r="J156" s="13">
        <v>1157</v>
      </c>
      <c r="K156" s="13"/>
      <c r="L156" s="13"/>
      <c r="M156" s="13"/>
      <c r="N156" s="13"/>
      <c r="O156" s="13"/>
    </row>
    <row r="157" spans="1:15" x14ac:dyDescent="0.25">
      <c r="A157" s="13"/>
      <c r="B157" s="13"/>
      <c r="C157" s="13"/>
      <c r="D157" s="13"/>
      <c r="E157" s="13"/>
      <c r="F157" s="13"/>
      <c r="G157" s="13"/>
      <c r="H157" s="13">
        <v>2050</v>
      </c>
      <c r="I157" s="13"/>
      <c r="J157" s="13">
        <v>21809</v>
      </c>
      <c r="K157" s="13"/>
      <c r="L157" s="13"/>
      <c r="M157" s="13"/>
      <c r="N157" s="13"/>
      <c r="O157" s="13"/>
    </row>
    <row r="158" spans="1:15" ht="118.8" x14ac:dyDescent="0.25">
      <c r="A158" s="8">
        <v>67</v>
      </c>
      <c r="B158" s="23" t="s">
        <v>4680</v>
      </c>
      <c r="C158" s="8" t="s">
        <v>4681</v>
      </c>
      <c r="D158" s="8" t="s">
        <v>4682</v>
      </c>
      <c r="E158" s="8">
        <v>1.2214294999999999</v>
      </c>
      <c r="F158" s="8">
        <v>4493.03</v>
      </c>
      <c r="G158" s="8"/>
      <c r="H158" s="8">
        <v>5481</v>
      </c>
      <c r="I158" s="8" t="s">
        <v>4802</v>
      </c>
      <c r="J158" s="8">
        <v>41477</v>
      </c>
      <c r="K158" s="8" t="s">
        <v>6</v>
      </c>
      <c r="L158" s="8" t="s">
        <v>7</v>
      </c>
      <c r="M158" s="23" t="s">
        <v>4732</v>
      </c>
      <c r="N158" s="8">
        <v>13771</v>
      </c>
      <c r="O158" s="8">
        <v>189</v>
      </c>
    </row>
    <row r="159" spans="1:15" x14ac:dyDescent="0.25">
      <c r="A159" s="13"/>
      <c r="B159" s="13"/>
      <c r="C159" s="13"/>
      <c r="D159" s="13"/>
      <c r="E159" s="13"/>
      <c r="F159" s="13"/>
      <c r="G159" s="13"/>
      <c r="H159" s="13">
        <v>1055</v>
      </c>
      <c r="I159" s="24">
        <v>1.42</v>
      </c>
      <c r="J159" s="13">
        <v>19823</v>
      </c>
      <c r="K159" s="13"/>
      <c r="L159" s="13"/>
      <c r="M159" s="13"/>
      <c r="N159" s="13"/>
      <c r="O159" s="13"/>
    </row>
    <row r="160" spans="1:15" x14ac:dyDescent="0.25">
      <c r="A160" s="13"/>
      <c r="B160" s="13"/>
      <c r="C160" s="13"/>
      <c r="D160" s="13"/>
      <c r="E160" s="13"/>
      <c r="F160" s="13"/>
      <c r="G160" s="13"/>
      <c r="H160" s="13">
        <v>706</v>
      </c>
      <c r="I160" s="24">
        <v>0.95</v>
      </c>
      <c r="J160" s="13">
        <v>13262</v>
      </c>
      <c r="K160" s="13"/>
      <c r="L160" s="13"/>
      <c r="M160" s="13"/>
      <c r="N160" s="13"/>
      <c r="O160" s="13"/>
    </row>
    <row r="161" spans="1:15" x14ac:dyDescent="0.25">
      <c r="A161" s="13"/>
      <c r="B161" s="13"/>
      <c r="C161" s="13"/>
      <c r="D161" s="13"/>
      <c r="E161" s="13"/>
      <c r="F161" s="13"/>
      <c r="G161" s="13"/>
      <c r="H161" s="13">
        <v>7242</v>
      </c>
      <c r="I161" s="13"/>
      <c r="J161" s="13">
        <v>74562</v>
      </c>
      <c r="K161" s="13"/>
      <c r="L161" s="13"/>
      <c r="M161" s="13"/>
      <c r="N161" s="13"/>
      <c r="O161" s="13"/>
    </row>
    <row r="162" spans="1:15" ht="105.6" x14ac:dyDescent="0.25">
      <c r="A162" s="8">
        <v>68</v>
      </c>
      <c r="B162" s="23" t="s">
        <v>4702</v>
      </c>
      <c r="C162" s="8" t="s">
        <v>4703</v>
      </c>
      <c r="D162" s="8" t="s">
        <v>37</v>
      </c>
      <c r="E162" s="8">
        <v>-7.1980000000000004</v>
      </c>
      <c r="F162" s="8">
        <v>616</v>
      </c>
      <c r="G162" s="8"/>
      <c r="H162" s="8">
        <v>-4434</v>
      </c>
      <c r="I162" s="8" t="s">
        <v>2534</v>
      </c>
      <c r="J162" s="8">
        <v>-25983</v>
      </c>
      <c r="K162" s="8" t="s">
        <v>6</v>
      </c>
      <c r="L162" s="8" t="s">
        <v>38</v>
      </c>
      <c r="M162" s="8"/>
      <c r="N162" s="8"/>
      <c r="O162" s="8"/>
    </row>
    <row r="163" spans="1:15" ht="105.6" x14ac:dyDescent="0.25">
      <c r="A163" s="8">
        <v>69</v>
      </c>
      <c r="B163" s="23" t="s">
        <v>4702</v>
      </c>
      <c r="C163" s="8" t="s">
        <v>4703</v>
      </c>
      <c r="D163" s="8" t="s">
        <v>37</v>
      </c>
      <c r="E163" s="8">
        <v>6.1902799999999996</v>
      </c>
      <c r="F163" s="8">
        <v>616</v>
      </c>
      <c r="G163" s="8"/>
      <c r="H163" s="8">
        <v>3813</v>
      </c>
      <c r="I163" s="8" t="s">
        <v>2534</v>
      </c>
      <c r="J163" s="8">
        <v>22345</v>
      </c>
      <c r="K163" s="8" t="s">
        <v>6</v>
      </c>
      <c r="L163" s="8" t="s">
        <v>38</v>
      </c>
      <c r="M163" s="8"/>
      <c r="N163" s="8"/>
      <c r="O163" s="8"/>
    </row>
    <row r="164" spans="1:15" ht="105.6" x14ac:dyDescent="0.25">
      <c r="A164" s="8">
        <v>70</v>
      </c>
      <c r="B164" s="23" t="s">
        <v>4704</v>
      </c>
      <c r="C164" s="8" t="s">
        <v>4705</v>
      </c>
      <c r="D164" s="8" t="s">
        <v>37</v>
      </c>
      <c r="E164" s="8">
        <v>-7.3200000000000001E-2</v>
      </c>
      <c r="F164" s="8">
        <v>432</v>
      </c>
      <c r="G164" s="8"/>
      <c r="H164" s="8">
        <v>-32</v>
      </c>
      <c r="I164" s="8" t="s">
        <v>1693</v>
      </c>
      <c r="J164" s="8">
        <v>-220</v>
      </c>
      <c r="K164" s="8" t="s">
        <v>6</v>
      </c>
      <c r="L164" s="8" t="s">
        <v>38</v>
      </c>
      <c r="M164" s="8"/>
      <c r="N164" s="8"/>
      <c r="O164" s="8"/>
    </row>
    <row r="165" spans="1:15" ht="105.6" x14ac:dyDescent="0.25">
      <c r="A165" s="8">
        <v>71</v>
      </c>
      <c r="B165" s="23" t="s">
        <v>4704</v>
      </c>
      <c r="C165" s="8" t="s">
        <v>4705</v>
      </c>
      <c r="D165" s="8" t="s">
        <v>37</v>
      </c>
      <c r="E165" s="8">
        <v>2.4156E-2</v>
      </c>
      <c r="F165" s="8">
        <v>432</v>
      </c>
      <c r="G165" s="8"/>
      <c r="H165" s="8">
        <v>10</v>
      </c>
      <c r="I165" s="8" t="s">
        <v>1693</v>
      </c>
      <c r="J165" s="8">
        <v>73</v>
      </c>
      <c r="K165" s="8" t="s">
        <v>6</v>
      </c>
      <c r="L165" s="8" t="s">
        <v>38</v>
      </c>
      <c r="M165" s="8"/>
      <c r="N165" s="8"/>
      <c r="O165" s="8"/>
    </row>
    <row r="166" spans="1:15" ht="105.6" x14ac:dyDescent="0.25">
      <c r="A166" s="8">
        <v>72</v>
      </c>
      <c r="B166" s="23" t="s">
        <v>4706</v>
      </c>
      <c r="C166" s="8" t="s">
        <v>4707</v>
      </c>
      <c r="D166" s="8" t="s">
        <v>81</v>
      </c>
      <c r="E166" s="8">
        <v>12200</v>
      </c>
      <c r="F166" s="8">
        <v>22.7</v>
      </c>
      <c r="G166" s="8"/>
      <c r="H166" s="8">
        <v>2769</v>
      </c>
      <c r="I166" s="8" t="s">
        <v>2615</v>
      </c>
      <c r="J166" s="8">
        <v>29716</v>
      </c>
      <c r="K166" s="8" t="s">
        <v>6</v>
      </c>
      <c r="L166" s="8" t="s">
        <v>38</v>
      </c>
      <c r="M166" s="8"/>
      <c r="N166" s="8"/>
      <c r="O166" s="8"/>
    </row>
    <row r="167" spans="1:15" ht="17.850000000000001" customHeight="1" x14ac:dyDescent="0.25">
      <c r="A167" s="111" t="s">
        <v>4733</v>
      </c>
      <c r="B167" s="111"/>
      <c r="C167" s="111"/>
      <c r="D167" s="111"/>
      <c r="E167" s="111"/>
      <c r="F167" s="111"/>
      <c r="G167" s="111"/>
      <c r="H167" s="111"/>
      <c r="I167" s="111"/>
      <c r="J167" s="111"/>
      <c r="K167" s="111"/>
      <c r="L167" s="111"/>
      <c r="M167" s="111"/>
      <c r="N167" s="111"/>
      <c r="O167" s="111"/>
    </row>
    <row r="168" spans="1:15" ht="118.8" x14ac:dyDescent="0.25">
      <c r="A168" s="8">
        <v>73</v>
      </c>
      <c r="B168" s="23" t="s">
        <v>4652</v>
      </c>
      <c r="C168" s="8" t="s">
        <v>4653</v>
      </c>
      <c r="D168" s="8" t="s">
        <v>4654</v>
      </c>
      <c r="E168" s="8">
        <v>0.34651429500000003</v>
      </c>
      <c r="F168" s="8">
        <v>2356.17</v>
      </c>
      <c r="G168" s="8"/>
      <c r="H168" s="8">
        <v>816</v>
      </c>
      <c r="I168" s="8" t="s">
        <v>4793</v>
      </c>
      <c r="J168" s="8">
        <v>5476</v>
      </c>
      <c r="K168" s="8" t="s">
        <v>6</v>
      </c>
      <c r="L168" s="8" t="s">
        <v>7</v>
      </c>
      <c r="M168" s="23" t="s">
        <v>4734</v>
      </c>
      <c r="N168" s="8">
        <v>766</v>
      </c>
      <c r="O168" s="8">
        <v>1035</v>
      </c>
    </row>
    <row r="169" spans="1:15" x14ac:dyDescent="0.25">
      <c r="A169" s="13"/>
      <c r="B169" s="13"/>
      <c r="C169" s="13"/>
      <c r="D169" s="13"/>
      <c r="E169" s="13"/>
      <c r="F169" s="13"/>
      <c r="G169" s="13"/>
      <c r="H169" s="13">
        <v>136</v>
      </c>
      <c r="I169" s="24">
        <v>1.42</v>
      </c>
      <c r="J169" s="13">
        <v>2557</v>
      </c>
      <c r="K169" s="13"/>
      <c r="L169" s="13"/>
      <c r="M169" s="13"/>
      <c r="N169" s="13"/>
      <c r="O169" s="13"/>
    </row>
    <row r="170" spans="1:15" x14ac:dyDescent="0.25">
      <c r="A170" s="13"/>
      <c r="B170" s="13"/>
      <c r="C170" s="13"/>
      <c r="D170" s="13"/>
      <c r="E170" s="13"/>
      <c r="F170" s="13"/>
      <c r="G170" s="13"/>
      <c r="H170" s="13">
        <v>91</v>
      </c>
      <c r="I170" s="24">
        <v>0.95</v>
      </c>
      <c r="J170" s="13">
        <v>1711</v>
      </c>
      <c r="K170" s="13"/>
      <c r="L170" s="13"/>
      <c r="M170" s="13"/>
      <c r="N170" s="13"/>
      <c r="O170" s="13"/>
    </row>
    <row r="171" spans="1:15" x14ac:dyDescent="0.25">
      <c r="A171" s="13"/>
      <c r="B171" s="13"/>
      <c r="C171" s="13"/>
      <c r="D171" s="13"/>
      <c r="E171" s="13"/>
      <c r="F171" s="13"/>
      <c r="G171" s="13"/>
      <c r="H171" s="13">
        <v>1043</v>
      </c>
      <c r="I171" s="13"/>
      <c r="J171" s="13">
        <v>9744</v>
      </c>
      <c r="K171" s="13"/>
      <c r="L171" s="13"/>
      <c r="M171" s="13"/>
      <c r="N171" s="13"/>
      <c r="O171" s="13"/>
    </row>
    <row r="172" spans="1:15" ht="105.6" x14ac:dyDescent="0.25">
      <c r="A172" s="8">
        <v>74</v>
      </c>
      <c r="B172" s="23" t="s">
        <v>3697</v>
      </c>
      <c r="C172" s="8" t="s">
        <v>3698</v>
      </c>
      <c r="D172" s="8" t="s">
        <v>37</v>
      </c>
      <c r="E172" s="8">
        <v>38.115000000000002</v>
      </c>
      <c r="F172" s="8">
        <v>65</v>
      </c>
      <c r="G172" s="8"/>
      <c r="H172" s="8">
        <v>2477</v>
      </c>
      <c r="I172" s="8" t="s">
        <v>3748</v>
      </c>
      <c r="J172" s="8">
        <v>20414</v>
      </c>
      <c r="K172" s="8" t="s">
        <v>6</v>
      </c>
      <c r="L172" s="8" t="s">
        <v>38</v>
      </c>
      <c r="M172" s="8"/>
      <c r="N172" s="8"/>
      <c r="O172" s="8"/>
    </row>
    <row r="173" spans="1:15" ht="118.8" x14ac:dyDescent="0.25">
      <c r="A173" s="8">
        <v>75</v>
      </c>
      <c r="B173" s="23" t="s">
        <v>4522</v>
      </c>
      <c r="C173" s="8" t="s">
        <v>4523</v>
      </c>
      <c r="D173" s="8" t="s">
        <v>1183</v>
      </c>
      <c r="E173" s="8">
        <v>6.9311590000000001</v>
      </c>
      <c r="F173" s="8">
        <v>2337.1999999999998</v>
      </c>
      <c r="G173" s="8"/>
      <c r="H173" s="8">
        <v>16197</v>
      </c>
      <c r="I173" s="8" t="s">
        <v>4552</v>
      </c>
      <c r="J173" s="8">
        <v>85332</v>
      </c>
      <c r="K173" s="8" t="s">
        <v>6</v>
      </c>
      <c r="L173" s="8" t="s">
        <v>7</v>
      </c>
      <c r="M173" s="8">
        <v>277.2</v>
      </c>
      <c r="N173" s="8">
        <v>38679</v>
      </c>
      <c r="O173" s="8"/>
    </row>
    <row r="174" spans="1:15" x14ac:dyDescent="0.25">
      <c r="A174" s="13"/>
      <c r="B174" s="13"/>
      <c r="C174" s="13"/>
      <c r="D174" s="13"/>
      <c r="E174" s="13"/>
      <c r="F174" s="13"/>
      <c r="G174" s="13"/>
      <c r="H174" s="13">
        <v>2369</v>
      </c>
      <c r="I174" s="24">
        <v>1.1499999999999999</v>
      </c>
      <c r="J174" s="13">
        <v>44481</v>
      </c>
      <c r="K174" s="13"/>
      <c r="L174" s="13"/>
      <c r="M174" s="13"/>
      <c r="N174" s="13"/>
      <c r="O174" s="13"/>
    </row>
    <row r="175" spans="1:15" x14ac:dyDescent="0.25">
      <c r="A175" s="13"/>
      <c r="B175" s="13"/>
      <c r="C175" s="13"/>
      <c r="D175" s="13"/>
      <c r="E175" s="13"/>
      <c r="F175" s="13"/>
      <c r="G175" s="13"/>
      <c r="H175" s="13">
        <v>1854</v>
      </c>
      <c r="I175" s="24">
        <v>0.9</v>
      </c>
      <c r="J175" s="13">
        <v>34811</v>
      </c>
      <c r="K175" s="13"/>
      <c r="L175" s="13"/>
      <c r="M175" s="13"/>
      <c r="N175" s="13"/>
      <c r="O175" s="13"/>
    </row>
    <row r="176" spans="1:15" x14ac:dyDescent="0.25">
      <c r="A176" s="13"/>
      <c r="B176" s="13"/>
      <c r="C176" s="13"/>
      <c r="D176" s="13"/>
      <c r="E176" s="13"/>
      <c r="F176" s="13"/>
      <c r="G176" s="13"/>
      <c r="H176" s="13">
        <v>20420</v>
      </c>
      <c r="I176" s="13"/>
      <c r="J176" s="13">
        <v>164624</v>
      </c>
      <c r="K176" s="13"/>
      <c r="L176" s="13"/>
      <c r="M176" s="13"/>
      <c r="N176" s="13"/>
      <c r="O176" s="13"/>
    </row>
    <row r="177" spans="1:15" ht="105.6" x14ac:dyDescent="0.25">
      <c r="A177" s="8">
        <v>76</v>
      </c>
      <c r="B177" s="23" t="s">
        <v>4524</v>
      </c>
      <c r="C177" s="8" t="s">
        <v>4525</v>
      </c>
      <c r="D177" s="8" t="s">
        <v>37</v>
      </c>
      <c r="E177" s="8">
        <v>-103.951159</v>
      </c>
      <c r="F177" s="8">
        <v>136</v>
      </c>
      <c r="G177" s="8"/>
      <c r="H177" s="8">
        <v>-14137</v>
      </c>
      <c r="I177" s="8" t="s">
        <v>4816</v>
      </c>
      <c r="J177" s="8">
        <v>-46653</v>
      </c>
      <c r="K177" s="8" t="s">
        <v>6</v>
      </c>
      <c r="L177" s="8" t="s">
        <v>38</v>
      </c>
      <c r="M177" s="8"/>
      <c r="N177" s="8"/>
      <c r="O177" s="8"/>
    </row>
    <row r="178" spans="1:15" ht="118.8" x14ac:dyDescent="0.25">
      <c r="A178" s="8">
        <v>77</v>
      </c>
      <c r="B178" s="23" t="s">
        <v>4528</v>
      </c>
      <c r="C178" s="8" t="s">
        <v>4529</v>
      </c>
      <c r="D178" s="8" t="s">
        <v>1183</v>
      </c>
      <c r="E178" s="8">
        <v>6.9311590000000001</v>
      </c>
      <c r="F178" s="8">
        <v>695.65</v>
      </c>
      <c r="G178" s="8"/>
      <c r="H178" s="8">
        <v>4821</v>
      </c>
      <c r="I178" s="8" t="s">
        <v>4554</v>
      </c>
      <c r="J178" s="8">
        <v>25382</v>
      </c>
      <c r="K178" s="8" t="s">
        <v>6</v>
      </c>
      <c r="L178" s="8" t="s">
        <v>7</v>
      </c>
      <c r="M178" s="23" t="s">
        <v>4735</v>
      </c>
      <c r="N178" s="8">
        <v>6158</v>
      </c>
      <c r="O178" s="8">
        <v>3691</v>
      </c>
    </row>
    <row r="179" spans="1:15" x14ac:dyDescent="0.25">
      <c r="A179" s="13"/>
      <c r="B179" s="13"/>
      <c r="C179" s="13"/>
      <c r="D179" s="13"/>
      <c r="E179" s="13"/>
      <c r="F179" s="13"/>
      <c r="G179" s="13"/>
      <c r="H179" s="13">
        <v>604</v>
      </c>
      <c r="I179" s="24">
        <v>1.1499999999999999</v>
      </c>
      <c r="J179" s="13">
        <v>11326</v>
      </c>
      <c r="K179" s="13"/>
      <c r="L179" s="13"/>
      <c r="M179" s="13"/>
      <c r="N179" s="13"/>
      <c r="O179" s="13"/>
    </row>
    <row r="180" spans="1:15" x14ac:dyDescent="0.25">
      <c r="A180" s="13"/>
      <c r="B180" s="13"/>
      <c r="C180" s="13"/>
      <c r="D180" s="13"/>
      <c r="E180" s="13"/>
      <c r="F180" s="13"/>
      <c r="G180" s="13"/>
      <c r="H180" s="13">
        <v>473</v>
      </c>
      <c r="I180" s="24">
        <v>0.9</v>
      </c>
      <c r="J180" s="13">
        <v>8864</v>
      </c>
      <c r="K180" s="13"/>
      <c r="L180" s="13"/>
      <c r="M180" s="13"/>
      <c r="N180" s="13"/>
      <c r="O180" s="13"/>
    </row>
    <row r="181" spans="1:15" x14ac:dyDescent="0.25">
      <c r="A181" s="13"/>
      <c r="B181" s="13"/>
      <c r="C181" s="13"/>
      <c r="D181" s="13"/>
      <c r="E181" s="13"/>
      <c r="F181" s="13"/>
      <c r="G181" s="13"/>
      <c r="H181" s="13">
        <v>5898</v>
      </c>
      <c r="I181" s="13"/>
      <c r="J181" s="13">
        <v>45572</v>
      </c>
      <c r="K181" s="13"/>
      <c r="L181" s="13"/>
      <c r="M181" s="13"/>
      <c r="N181" s="13"/>
      <c r="O181" s="13"/>
    </row>
    <row r="182" spans="1:15" ht="105.6" x14ac:dyDescent="0.25">
      <c r="A182" s="8">
        <v>78</v>
      </c>
      <c r="B182" s="23" t="s">
        <v>4736</v>
      </c>
      <c r="C182" s="8" t="s">
        <v>4737</v>
      </c>
      <c r="D182" s="8" t="s">
        <v>1020</v>
      </c>
      <c r="E182" s="8">
        <v>-13.861159000000001</v>
      </c>
      <c r="F182" s="8">
        <v>148.44</v>
      </c>
      <c r="G182" s="8"/>
      <c r="H182" s="8">
        <v>-2057</v>
      </c>
      <c r="I182" s="8" t="s">
        <v>4817</v>
      </c>
      <c r="J182" s="8">
        <v>-2078</v>
      </c>
      <c r="K182" s="8" t="s">
        <v>6</v>
      </c>
      <c r="L182" s="8" t="s">
        <v>38</v>
      </c>
      <c r="M182" s="8"/>
      <c r="N182" s="8"/>
      <c r="O182" s="8"/>
    </row>
    <row r="183" spans="1:15" ht="105.6" x14ac:dyDescent="0.25">
      <c r="A183" s="8">
        <v>79</v>
      </c>
      <c r="B183" s="23" t="s">
        <v>4738</v>
      </c>
      <c r="C183" s="8" t="s">
        <v>4739</v>
      </c>
      <c r="D183" s="8" t="s">
        <v>1020</v>
      </c>
      <c r="E183" s="8">
        <v>4.1580000000000004</v>
      </c>
      <c r="F183" s="8">
        <v>78.75</v>
      </c>
      <c r="G183" s="8"/>
      <c r="H183" s="8">
        <v>327</v>
      </c>
      <c r="I183" s="8" t="s">
        <v>4818</v>
      </c>
      <c r="J183" s="8">
        <v>468</v>
      </c>
      <c r="K183" s="8" t="s">
        <v>6</v>
      </c>
      <c r="L183" s="8" t="s">
        <v>38</v>
      </c>
      <c r="M183" s="8"/>
      <c r="N183" s="8"/>
      <c r="O183" s="8"/>
    </row>
    <row r="184" spans="1:15" ht="105.6" x14ac:dyDescent="0.25">
      <c r="A184" s="8">
        <v>80</v>
      </c>
      <c r="B184" s="23" t="s">
        <v>4740</v>
      </c>
      <c r="C184" s="8" t="s">
        <v>4741</v>
      </c>
      <c r="D184" s="8" t="s">
        <v>1020</v>
      </c>
      <c r="E184" s="8">
        <v>9.702</v>
      </c>
      <c r="F184" s="8">
        <v>58.85</v>
      </c>
      <c r="G184" s="8"/>
      <c r="H184" s="8">
        <v>571</v>
      </c>
      <c r="I184" s="8" t="s">
        <v>4819</v>
      </c>
      <c r="J184" s="8">
        <v>834</v>
      </c>
      <c r="K184" s="8" t="s">
        <v>6</v>
      </c>
      <c r="L184" s="8" t="s">
        <v>38</v>
      </c>
      <c r="M184" s="8"/>
      <c r="N184" s="8"/>
      <c r="O184" s="8"/>
    </row>
    <row r="185" spans="1:15" ht="105.6" x14ac:dyDescent="0.25">
      <c r="A185" s="8">
        <v>81</v>
      </c>
      <c r="B185" s="23" t="s">
        <v>4742</v>
      </c>
      <c r="C185" s="8" t="s">
        <v>4743</v>
      </c>
      <c r="D185" s="8" t="s">
        <v>1020</v>
      </c>
      <c r="E185" s="8">
        <v>4.1580000000000004</v>
      </c>
      <c r="F185" s="8">
        <v>74.52</v>
      </c>
      <c r="G185" s="8"/>
      <c r="H185" s="8">
        <v>310</v>
      </c>
      <c r="I185" s="8" t="s">
        <v>4820</v>
      </c>
      <c r="J185" s="8">
        <v>465</v>
      </c>
      <c r="K185" s="8" t="s">
        <v>6</v>
      </c>
      <c r="L185" s="8" t="s">
        <v>38</v>
      </c>
      <c r="M185" s="8"/>
      <c r="N185" s="8"/>
      <c r="O185" s="8"/>
    </row>
    <row r="186" spans="1:15" ht="17.850000000000001" customHeight="1" x14ac:dyDescent="0.25">
      <c r="A186" s="111" t="s">
        <v>4744</v>
      </c>
      <c r="B186" s="111"/>
      <c r="C186" s="111"/>
      <c r="D186" s="111"/>
      <c r="E186" s="111"/>
      <c r="F186" s="111"/>
      <c r="G186" s="111"/>
      <c r="H186" s="111"/>
      <c r="I186" s="111"/>
      <c r="J186" s="111"/>
      <c r="K186" s="111"/>
      <c r="L186" s="111"/>
      <c r="M186" s="111"/>
      <c r="N186" s="111"/>
      <c r="O186" s="111"/>
    </row>
    <row r="187" spans="1:15" ht="118.8" x14ac:dyDescent="0.25">
      <c r="A187" s="8">
        <v>82</v>
      </c>
      <c r="B187" s="23" t="s">
        <v>4652</v>
      </c>
      <c r="C187" s="8" t="s">
        <v>4653</v>
      </c>
      <c r="D187" s="8" t="s">
        <v>4654</v>
      </c>
      <c r="E187" s="8">
        <v>0.14614294999999999</v>
      </c>
      <c r="F187" s="8">
        <v>2356.17</v>
      </c>
      <c r="G187" s="8"/>
      <c r="H187" s="8">
        <v>344</v>
      </c>
      <c r="I187" s="8" t="s">
        <v>4793</v>
      </c>
      <c r="J187" s="8">
        <v>2308</v>
      </c>
      <c r="K187" s="8" t="s">
        <v>6</v>
      </c>
      <c r="L187" s="8" t="s">
        <v>7</v>
      </c>
      <c r="M187" s="23" t="s">
        <v>4745</v>
      </c>
      <c r="N187" s="8">
        <v>323</v>
      </c>
      <c r="O187" s="8">
        <v>436</v>
      </c>
    </row>
    <row r="188" spans="1:15" x14ac:dyDescent="0.25">
      <c r="A188" s="13"/>
      <c r="B188" s="13"/>
      <c r="C188" s="13"/>
      <c r="D188" s="13"/>
      <c r="E188" s="13"/>
      <c r="F188" s="13"/>
      <c r="G188" s="13"/>
      <c r="H188" s="13">
        <v>57</v>
      </c>
      <c r="I188" s="24">
        <v>1.42</v>
      </c>
      <c r="J188" s="13">
        <v>1078</v>
      </c>
      <c r="K188" s="13"/>
      <c r="L188" s="13"/>
      <c r="M188" s="13"/>
      <c r="N188" s="13"/>
      <c r="O188" s="13"/>
    </row>
    <row r="189" spans="1:15" x14ac:dyDescent="0.25">
      <c r="A189" s="13"/>
      <c r="B189" s="13"/>
      <c r="C189" s="13"/>
      <c r="D189" s="13"/>
      <c r="E189" s="13"/>
      <c r="F189" s="13"/>
      <c r="G189" s="13"/>
      <c r="H189" s="13">
        <v>38</v>
      </c>
      <c r="I189" s="24">
        <v>0.95</v>
      </c>
      <c r="J189" s="13">
        <v>721</v>
      </c>
      <c r="K189" s="13"/>
      <c r="L189" s="13"/>
      <c r="M189" s="13"/>
      <c r="N189" s="13"/>
      <c r="O189" s="13"/>
    </row>
    <row r="190" spans="1:15" x14ac:dyDescent="0.25">
      <c r="A190" s="13"/>
      <c r="B190" s="13"/>
      <c r="C190" s="13"/>
      <c r="D190" s="13"/>
      <c r="E190" s="13"/>
      <c r="F190" s="13"/>
      <c r="G190" s="13"/>
      <c r="H190" s="13">
        <v>439</v>
      </c>
      <c r="I190" s="13"/>
      <c r="J190" s="13">
        <v>4107</v>
      </c>
      <c r="K190" s="13"/>
      <c r="L190" s="13"/>
      <c r="M190" s="13"/>
      <c r="N190" s="13"/>
      <c r="O190" s="13"/>
    </row>
    <row r="191" spans="1:15" ht="105.6" x14ac:dyDescent="0.25">
      <c r="A191" s="8">
        <v>83</v>
      </c>
      <c r="B191" s="23" t="s">
        <v>3697</v>
      </c>
      <c r="C191" s="8" t="s">
        <v>3698</v>
      </c>
      <c r="D191" s="8" t="s">
        <v>37</v>
      </c>
      <c r="E191" s="8">
        <v>12.848000000000001</v>
      </c>
      <c r="F191" s="8">
        <v>65</v>
      </c>
      <c r="G191" s="8"/>
      <c r="H191" s="8">
        <v>835</v>
      </c>
      <c r="I191" s="8" t="s">
        <v>3748</v>
      </c>
      <c r="J191" s="8">
        <v>6881</v>
      </c>
      <c r="K191" s="8" t="s">
        <v>6</v>
      </c>
      <c r="L191" s="8" t="s">
        <v>38</v>
      </c>
      <c r="M191" s="8"/>
      <c r="N191" s="8"/>
      <c r="O191" s="8"/>
    </row>
    <row r="192" spans="1:15" ht="105.6" x14ac:dyDescent="0.25">
      <c r="A192" s="8">
        <v>84</v>
      </c>
      <c r="B192" s="23" t="s">
        <v>4746</v>
      </c>
      <c r="C192" s="8" t="s">
        <v>4747</v>
      </c>
      <c r="D192" s="8" t="s">
        <v>37</v>
      </c>
      <c r="E192" s="8">
        <v>3.2120000000000002</v>
      </c>
      <c r="F192" s="8">
        <v>55</v>
      </c>
      <c r="G192" s="8"/>
      <c r="H192" s="8">
        <v>177</v>
      </c>
      <c r="I192" s="8" t="s">
        <v>4821</v>
      </c>
      <c r="J192" s="8">
        <v>1484</v>
      </c>
      <c r="K192" s="8" t="s">
        <v>6</v>
      </c>
      <c r="L192" s="8" t="s">
        <v>38</v>
      </c>
      <c r="M192" s="8"/>
      <c r="N192" s="8"/>
      <c r="O192" s="8"/>
    </row>
    <row r="193" spans="1:15" ht="118.8" x14ac:dyDescent="0.25">
      <c r="A193" s="8">
        <v>85</v>
      </c>
      <c r="B193" s="23" t="s">
        <v>4652</v>
      </c>
      <c r="C193" s="8" t="s">
        <v>4653</v>
      </c>
      <c r="D193" s="8" t="s">
        <v>4654</v>
      </c>
      <c r="E193" s="8">
        <v>7.3142949999999998E-2</v>
      </c>
      <c r="F193" s="8">
        <v>2356.17</v>
      </c>
      <c r="G193" s="8"/>
      <c r="H193" s="8">
        <v>172</v>
      </c>
      <c r="I193" s="8" t="s">
        <v>4793</v>
      </c>
      <c r="J193" s="8">
        <v>1154</v>
      </c>
      <c r="K193" s="8" t="s">
        <v>6</v>
      </c>
      <c r="L193" s="8" t="s">
        <v>7</v>
      </c>
      <c r="M193" s="23" t="s">
        <v>4748</v>
      </c>
      <c r="N193" s="8">
        <v>161</v>
      </c>
      <c r="O193" s="8">
        <v>218</v>
      </c>
    </row>
    <row r="194" spans="1:15" x14ac:dyDescent="0.25">
      <c r="A194" s="13"/>
      <c r="B194" s="13"/>
      <c r="C194" s="13"/>
      <c r="D194" s="13"/>
      <c r="E194" s="13"/>
      <c r="F194" s="13"/>
      <c r="G194" s="13"/>
      <c r="H194" s="13">
        <v>30</v>
      </c>
      <c r="I194" s="24">
        <v>1.42</v>
      </c>
      <c r="J194" s="13">
        <v>538</v>
      </c>
      <c r="K194" s="13"/>
      <c r="L194" s="13"/>
      <c r="M194" s="13"/>
      <c r="N194" s="13"/>
      <c r="O194" s="13"/>
    </row>
    <row r="195" spans="1:15" x14ac:dyDescent="0.25">
      <c r="A195" s="13"/>
      <c r="B195" s="13"/>
      <c r="C195" s="13"/>
      <c r="D195" s="13"/>
      <c r="E195" s="13"/>
      <c r="F195" s="13"/>
      <c r="G195" s="13"/>
      <c r="H195" s="13">
        <v>20</v>
      </c>
      <c r="I195" s="24">
        <v>0.95</v>
      </c>
      <c r="J195" s="13">
        <v>360</v>
      </c>
      <c r="K195" s="13"/>
      <c r="L195" s="13"/>
      <c r="M195" s="13"/>
      <c r="N195" s="13"/>
      <c r="O195" s="13"/>
    </row>
    <row r="196" spans="1:15" x14ac:dyDescent="0.25">
      <c r="A196" s="13"/>
      <c r="B196" s="13"/>
      <c r="C196" s="13"/>
      <c r="D196" s="13"/>
      <c r="E196" s="13"/>
      <c r="F196" s="13"/>
      <c r="G196" s="13"/>
      <c r="H196" s="13">
        <v>222</v>
      </c>
      <c r="I196" s="13"/>
      <c r="J196" s="13">
        <v>2052</v>
      </c>
      <c r="K196" s="13"/>
      <c r="L196" s="13"/>
      <c r="M196" s="13"/>
      <c r="N196" s="13"/>
      <c r="O196" s="13"/>
    </row>
    <row r="197" spans="1:15" ht="105.6" x14ac:dyDescent="0.25">
      <c r="A197" s="8">
        <v>86</v>
      </c>
      <c r="B197" s="23" t="s">
        <v>3697</v>
      </c>
      <c r="C197" s="8" t="s">
        <v>3698</v>
      </c>
      <c r="D197" s="8" t="s">
        <v>37</v>
      </c>
      <c r="E197" s="8">
        <v>8.0299999999999994</v>
      </c>
      <c r="F197" s="8">
        <v>65</v>
      </c>
      <c r="G197" s="8"/>
      <c r="H197" s="8">
        <v>522</v>
      </c>
      <c r="I197" s="8" t="s">
        <v>3748</v>
      </c>
      <c r="J197" s="8">
        <v>4301</v>
      </c>
      <c r="K197" s="8" t="s">
        <v>6</v>
      </c>
      <c r="L197" s="8" t="s">
        <v>38</v>
      </c>
      <c r="M197" s="8"/>
      <c r="N197" s="8"/>
      <c r="O197" s="8"/>
    </row>
    <row r="198" spans="1:15" ht="118.8" x14ac:dyDescent="0.25">
      <c r="A198" s="8">
        <v>87</v>
      </c>
      <c r="B198" s="23" t="s">
        <v>4680</v>
      </c>
      <c r="C198" s="8" t="s">
        <v>4681</v>
      </c>
      <c r="D198" s="8" t="s">
        <v>4682</v>
      </c>
      <c r="E198" s="8">
        <v>0.57142950000000003</v>
      </c>
      <c r="F198" s="8">
        <v>4493.03</v>
      </c>
      <c r="G198" s="8"/>
      <c r="H198" s="8">
        <v>2561</v>
      </c>
      <c r="I198" s="8" t="s">
        <v>4802</v>
      </c>
      <c r="J198" s="8">
        <v>19379</v>
      </c>
      <c r="K198" s="8" t="s">
        <v>6</v>
      </c>
      <c r="L198" s="8" t="s">
        <v>7</v>
      </c>
      <c r="M198" s="23" t="s">
        <v>4749</v>
      </c>
      <c r="N198" s="8">
        <v>6434</v>
      </c>
      <c r="O198" s="8">
        <v>88</v>
      </c>
    </row>
    <row r="199" spans="1:15" x14ac:dyDescent="0.25">
      <c r="A199" s="13"/>
      <c r="B199" s="13"/>
      <c r="C199" s="13"/>
      <c r="D199" s="13"/>
      <c r="E199" s="13"/>
      <c r="F199" s="13"/>
      <c r="G199" s="13"/>
      <c r="H199" s="13">
        <v>494</v>
      </c>
      <c r="I199" s="24">
        <v>1.42</v>
      </c>
      <c r="J199" s="13">
        <v>9261</v>
      </c>
      <c r="K199" s="13"/>
      <c r="L199" s="13"/>
      <c r="M199" s="13"/>
      <c r="N199" s="13"/>
      <c r="O199" s="13"/>
    </row>
    <row r="200" spans="1:15" x14ac:dyDescent="0.25">
      <c r="A200" s="13"/>
      <c r="B200" s="13"/>
      <c r="C200" s="13"/>
      <c r="D200" s="13"/>
      <c r="E200" s="13"/>
      <c r="F200" s="13"/>
      <c r="G200" s="13"/>
      <c r="H200" s="13">
        <v>331</v>
      </c>
      <c r="I200" s="24">
        <v>0.95</v>
      </c>
      <c r="J200" s="13">
        <v>6196</v>
      </c>
      <c r="K200" s="13"/>
      <c r="L200" s="13"/>
      <c r="M200" s="13"/>
      <c r="N200" s="13"/>
      <c r="O200" s="13"/>
    </row>
    <row r="201" spans="1:15" x14ac:dyDescent="0.25">
      <c r="A201" s="13"/>
      <c r="B201" s="13"/>
      <c r="C201" s="13"/>
      <c r="D201" s="13"/>
      <c r="E201" s="13"/>
      <c r="F201" s="13"/>
      <c r="G201" s="13"/>
      <c r="H201" s="13">
        <v>3386</v>
      </c>
      <c r="I201" s="13"/>
      <c r="J201" s="13">
        <v>34836</v>
      </c>
      <c r="K201" s="13"/>
      <c r="L201" s="13"/>
      <c r="M201" s="13"/>
      <c r="N201" s="13"/>
      <c r="O201" s="13"/>
    </row>
    <row r="202" spans="1:15" ht="105.6" x14ac:dyDescent="0.25">
      <c r="A202" s="8">
        <v>88</v>
      </c>
      <c r="B202" s="23" t="s">
        <v>4702</v>
      </c>
      <c r="C202" s="8" t="s">
        <v>4703</v>
      </c>
      <c r="D202" s="8" t="s">
        <v>37</v>
      </c>
      <c r="E202" s="8">
        <v>-3.363</v>
      </c>
      <c r="F202" s="8">
        <v>616</v>
      </c>
      <c r="G202" s="8"/>
      <c r="H202" s="8">
        <v>-2072</v>
      </c>
      <c r="I202" s="8" t="s">
        <v>2534</v>
      </c>
      <c r="J202" s="8">
        <v>-12140</v>
      </c>
      <c r="K202" s="8" t="s">
        <v>6</v>
      </c>
      <c r="L202" s="8" t="s">
        <v>38</v>
      </c>
      <c r="M202" s="8"/>
      <c r="N202" s="8"/>
      <c r="O202" s="8"/>
    </row>
    <row r="203" spans="1:15" ht="105.6" x14ac:dyDescent="0.25">
      <c r="A203" s="8">
        <v>89</v>
      </c>
      <c r="B203" s="23" t="s">
        <v>4702</v>
      </c>
      <c r="C203" s="8" t="s">
        <v>4703</v>
      </c>
      <c r="D203" s="8" t="s">
        <v>37</v>
      </c>
      <c r="E203" s="8">
        <v>2.8921800000000002</v>
      </c>
      <c r="F203" s="8">
        <v>616</v>
      </c>
      <c r="G203" s="8"/>
      <c r="H203" s="8">
        <v>1782</v>
      </c>
      <c r="I203" s="8" t="s">
        <v>2534</v>
      </c>
      <c r="J203" s="8">
        <v>10440</v>
      </c>
      <c r="K203" s="8" t="s">
        <v>6</v>
      </c>
      <c r="L203" s="8" t="s">
        <v>38</v>
      </c>
      <c r="M203" s="8"/>
      <c r="N203" s="8"/>
      <c r="O203" s="8"/>
    </row>
    <row r="204" spans="1:15" ht="105.6" x14ac:dyDescent="0.25">
      <c r="A204" s="8">
        <v>90</v>
      </c>
      <c r="B204" s="23" t="s">
        <v>4704</v>
      </c>
      <c r="C204" s="8" t="s">
        <v>4705</v>
      </c>
      <c r="D204" s="8" t="s">
        <v>37</v>
      </c>
      <c r="E204" s="8">
        <v>-3.4200000000000001E-2</v>
      </c>
      <c r="F204" s="8">
        <v>432</v>
      </c>
      <c r="G204" s="8"/>
      <c r="H204" s="8">
        <v>-15</v>
      </c>
      <c r="I204" s="8" t="s">
        <v>1693</v>
      </c>
      <c r="J204" s="8">
        <v>-103</v>
      </c>
      <c r="K204" s="8" t="s">
        <v>6</v>
      </c>
      <c r="L204" s="8" t="s">
        <v>38</v>
      </c>
      <c r="M204" s="8"/>
      <c r="N204" s="8"/>
      <c r="O204" s="8"/>
    </row>
    <row r="205" spans="1:15" ht="105.6" x14ac:dyDescent="0.25">
      <c r="A205" s="8">
        <v>91</v>
      </c>
      <c r="B205" s="23" t="s">
        <v>4704</v>
      </c>
      <c r="C205" s="8" t="s">
        <v>4705</v>
      </c>
      <c r="D205" s="8" t="s">
        <v>37</v>
      </c>
      <c r="E205" s="8">
        <v>1.1285999999999999E-2</v>
      </c>
      <c r="F205" s="8">
        <v>432</v>
      </c>
      <c r="G205" s="8"/>
      <c r="H205" s="8">
        <v>5</v>
      </c>
      <c r="I205" s="8" t="s">
        <v>1693</v>
      </c>
      <c r="J205" s="8">
        <v>34</v>
      </c>
      <c r="K205" s="8" t="s">
        <v>6</v>
      </c>
      <c r="L205" s="8" t="s">
        <v>38</v>
      </c>
      <c r="M205" s="8"/>
      <c r="N205" s="8"/>
      <c r="O205" s="8"/>
    </row>
    <row r="206" spans="1:15" ht="105.6" x14ac:dyDescent="0.25">
      <c r="A206" s="8">
        <v>92</v>
      </c>
      <c r="B206" s="23" t="s">
        <v>4706</v>
      </c>
      <c r="C206" s="8" t="s">
        <v>4707</v>
      </c>
      <c r="D206" s="8" t="s">
        <v>81</v>
      </c>
      <c r="E206" s="8">
        <v>5700</v>
      </c>
      <c r="F206" s="8">
        <v>22.7</v>
      </c>
      <c r="G206" s="8"/>
      <c r="H206" s="8">
        <v>1294</v>
      </c>
      <c r="I206" s="8" t="s">
        <v>2615</v>
      </c>
      <c r="J206" s="8">
        <v>13884</v>
      </c>
      <c r="K206" s="8" t="s">
        <v>6</v>
      </c>
      <c r="L206" s="8" t="s">
        <v>38</v>
      </c>
      <c r="M206" s="8"/>
      <c r="N206" s="8"/>
      <c r="O206" s="8"/>
    </row>
    <row r="207" spans="1:15" ht="17.850000000000001" customHeight="1" x14ac:dyDescent="0.25">
      <c r="A207" s="111" t="s">
        <v>4750</v>
      </c>
      <c r="B207" s="111"/>
      <c r="C207" s="111"/>
      <c r="D207" s="111"/>
      <c r="E207" s="111"/>
      <c r="F207" s="111"/>
      <c r="G207" s="111"/>
      <c r="H207" s="111"/>
      <c r="I207" s="111"/>
      <c r="J207" s="111"/>
      <c r="K207" s="111"/>
      <c r="L207" s="111"/>
      <c r="M207" s="111"/>
      <c r="N207" s="111"/>
      <c r="O207" s="111"/>
    </row>
    <row r="208" spans="1:15" ht="118.8" x14ac:dyDescent="0.25">
      <c r="A208" s="8">
        <v>93</v>
      </c>
      <c r="B208" s="23" t="s">
        <v>4751</v>
      </c>
      <c r="C208" s="8" t="s">
        <v>4752</v>
      </c>
      <c r="D208" s="8" t="s">
        <v>4753</v>
      </c>
      <c r="E208" s="8">
        <v>0.1114295</v>
      </c>
      <c r="F208" s="8">
        <v>1935.5</v>
      </c>
      <c r="G208" s="8"/>
      <c r="H208" s="8">
        <v>213</v>
      </c>
      <c r="I208" s="8" t="s">
        <v>4822</v>
      </c>
      <c r="J208" s="8">
        <v>1578</v>
      </c>
      <c r="K208" s="8" t="s">
        <v>6</v>
      </c>
      <c r="L208" s="8" t="s">
        <v>7</v>
      </c>
      <c r="M208" s="23" t="s">
        <v>4754</v>
      </c>
      <c r="N208" s="8">
        <v>345</v>
      </c>
      <c r="O208" s="8">
        <v>95</v>
      </c>
    </row>
    <row r="209" spans="1:15" x14ac:dyDescent="0.25">
      <c r="A209" s="13"/>
      <c r="B209" s="13"/>
      <c r="C209" s="13"/>
      <c r="D209" s="13"/>
      <c r="E209" s="13"/>
      <c r="F209" s="13"/>
      <c r="G209" s="13"/>
      <c r="H209" s="13">
        <v>33</v>
      </c>
      <c r="I209" s="24">
        <v>1.42</v>
      </c>
      <c r="J209" s="13">
        <v>625</v>
      </c>
      <c r="K209" s="13"/>
      <c r="L209" s="13"/>
      <c r="M209" s="13"/>
      <c r="N209" s="13"/>
      <c r="O209" s="13"/>
    </row>
    <row r="210" spans="1:15" x14ac:dyDescent="0.25">
      <c r="A210" s="13"/>
      <c r="B210" s="13"/>
      <c r="C210" s="13"/>
      <c r="D210" s="13"/>
      <c r="E210" s="13"/>
      <c r="F210" s="13"/>
      <c r="G210" s="13"/>
      <c r="H210" s="13">
        <v>22</v>
      </c>
      <c r="I210" s="24">
        <v>0.95</v>
      </c>
      <c r="J210" s="13">
        <v>418</v>
      </c>
      <c r="K210" s="13"/>
      <c r="L210" s="13"/>
      <c r="M210" s="13"/>
      <c r="N210" s="13"/>
      <c r="O210" s="13"/>
    </row>
    <row r="211" spans="1:15" x14ac:dyDescent="0.25">
      <c r="A211" s="13"/>
      <c r="B211" s="13"/>
      <c r="C211" s="13"/>
      <c r="D211" s="13"/>
      <c r="E211" s="13"/>
      <c r="F211" s="13"/>
      <c r="G211" s="13"/>
      <c r="H211" s="13">
        <v>268</v>
      </c>
      <c r="I211" s="13"/>
      <c r="J211" s="13">
        <v>2621</v>
      </c>
      <c r="K211" s="13"/>
      <c r="L211" s="13"/>
      <c r="M211" s="13"/>
      <c r="N211" s="13"/>
      <c r="O211" s="13"/>
    </row>
    <row r="212" spans="1:15" ht="118.8" x14ac:dyDescent="0.25">
      <c r="A212" s="8">
        <v>94</v>
      </c>
      <c r="B212" s="23" t="s">
        <v>4713</v>
      </c>
      <c r="C212" s="8" t="s">
        <v>4714</v>
      </c>
      <c r="D212" s="8" t="s">
        <v>4715</v>
      </c>
      <c r="E212" s="8">
        <v>2.5142950000000001E-2</v>
      </c>
      <c r="F212" s="8">
        <v>9194.34</v>
      </c>
      <c r="G212" s="8"/>
      <c r="H212" s="8">
        <v>230</v>
      </c>
      <c r="I212" s="8" t="s">
        <v>4811</v>
      </c>
      <c r="J212" s="8">
        <v>1327</v>
      </c>
      <c r="K212" s="8" t="s">
        <v>6</v>
      </c>
      <c r="L212" s="8" t="s">
        <v>7</v>
      </c>
      <c r="M212" s="23" t="s">
        <v>4755</v>
      </c>
      <c r="N212" s="8">
        <v>152</v>
      </c>
      <c r="O212" s="8">
        <v>2</v>
      </c>
    </row>
    <row r="213" spans="1:15" x14ac:dyDescent="0.25">
      <c r="A213" s="13"/>
      <c r="B213" s="13"/>
      <c r="C213" s="13"/>
      <c r="D213" s="13"/>
      <c r="E213" s="13"/>
      <c r="F213" s="13"/>
      <c r="G213" s="13"/>
      <c r="H213" s="13">
        <v>11</v>
      </c>
      <c r="I213" s="24">
        <v>1.42</v>
      </c>
      <c r="J213" s="13">
        <v>219</v>
      </c>
      <c r="K213" s="13"/>
      <c r="L213" s="13"/>
      <c r="M213" s="13"/>
      <c r="N213" s="13"/>
      <c r="O213" s="13"/>
    </row>
    <row r="214" spans="1:15" x14ac:dyDescent="0.25">
      <c r="A214" s="13"/>
      <c r="B214" s="13"/>
      <c r="C214" s="13"/>
      <c r="D214" s="13"/>
      <c r="E214" s="13"/>
      <c r="F214" s="13"/>
      <c r="G214" s="13"/>
      <c r="H214" s="13">
        <v>8</v>
      </c>
      <c r="I214" s="24">
        <v>0.95</v>
      </c>
      <c r="J214" s="13">
        <v>146</v>
      </c>
      <c r="K214" s="13"/>
      <c r="L214" s="13"/>
      <c r="M214" s="13"/>
      <c r="N214" s="13"/>
      <c r="O214" s="13"/>
    </row>
    <row r="215" spans="1:15" x14ac:dyDescent="0.25">
      <c r="A215" s="13"/>
      <c r="B215" s="13"/>
      <c r="C215" s="13"/>
      <c r="D215" s="13"/>
      <c r="E215" s="13"/>
      <c r="F215" s="13"/>
      <c r="G215" s="13"/>
      <c r="H215" s="13">
        <v>249</v>
      </c>
      <c r="I215" s="13"/>
      <c r="J215" s="13">
        <v>1692</v>
      </c>
      <c r="K215" s="13"/>
      <c r="L215" s="13"/>
      <c r="M215" s="13"/>
      <c r="N215" s="13"/>
      <c r="O215" s="13"/>
    </row>
    <row r="216" spans="1:15" x14ac:dyDescent="0.25">
      <c r="A216" s="8">
        <v>95</v>
      </c>
      <c r="B216" s="8" t="s">
        <v>4756</v>
      </c>
      <c r="C216" s="8" t="s">
        <v>4757</v>
      </c>
      <c r="D216" s="8" t="s">
        <v>1765</v>
      </c>
      <c r="E216" s="8">
        <v>1000</v>
      </c>
      <c r="F216" s="8">
        <v>28.33</v>
      </c>
      <c r="G216" s="8"/>
      <c r="H216" s="8">
        <v>283</v>
      </c>
      <c r="I216" s="8" t="s">
        <v>829</v>
      </c>
      <c r="J216" s="8">
        <v>1870</v>
      </c>
      <c r="K216" s="8" t="s">
        <v>6</v>
      </c>
      <c r="L216" s="8" t="s">
        <v>38</v>
      </c>
      <c r="M216" s="8"/>
      <c r="N216" s="8"/>
      <c r="O216" s="8"/>
    </row>
    <row r="217" spans="1:15" ht="17.850000000000001" customHeight="1" x14ac:dyDescent="0.25">
      <c r="A217" s="111" t="s">
        <v>4758</v>
      </c>
      <c r="B217" s="111"/>
      <c r="C217" s="111"/>
      <c r="D217" s="111"/>
      <c r="E217" s="111"/>
      <c r="F217" s="111"/>
      <c r="G217" s="111"/>
      <c r="H217" s="111"/>
      <c r="I217" s="111"/>
      <c r="J217" s="111"/>
      <c r="K217" s="111"/>
      <c r="L217" s="111"/>
      <c r="M217" s="111"/>
      <c r="N217" s="111"/>
      <c r="O217" s="111"/>
    </row>
    <row r="218" spans="1:15" ht="118.8" x14ac:dyDescent="0.25">
      <c r="A218" s="8">
        <v>96</v>
      </c>
      <c r="B218" s="23" t="s">
        <v>4759</v>
      </c>
      <c r="C218" s="8" t="s">
        <v>4760</v>
      </c>
      <c r="D218" s="8" t="s">
        <v>4654</v>
      </c>
      <c r="E218" s="8">
        <v>7.6142950000000001E-2</v>
      </c>
      <c r="F218" s="8">
        <v>3744.19</v>
      </c>
      <c r="G218" s="8"/>
      <c r="H218" s="8">
        <v>285</v>
      </c>
      <c r="I218" s="8" t="s">
        <v>4823</v>
      </c>
      <c r="J218" s="8">
        <v>1889</v>
      </c>
      <c r="K218" s="8" t="s">
        <v>6</v>
      </c>
      <c r="L218" s="8" t="s">
        <v>7</v>
      </c>
      <c r="M218" s="23" t="s">
        <v>4761</v>
      </c>
      <c r="N218" s="8">
        <v>261</v>
      </c>
      <c r="O218" s="8">
        <v>356</v>
      </c>
    </row>
    <row r="219" spans="1:15" x14ac:dyDescent="0.25">
      <c r="A219" s="13"/>
      <c r="B219" s="13"/>
      <c r="C219" s="13"/>
      <c r="D219" s="13"/>
      <c r="E219" s="13"/>
      <c r="F219" s="13"/>
      <c r="G219" s="13"/>
      <c r="H219" s="13">
        <v>47</v>
      </c>
      <c r="I219" s="24">
        <v>1.42</v>
      </c>
      <c r="J219" s="13">
        <v>876</v>
      </c>
      <c r="K219" s="13"/>
      <c r="L219" s="13"/>
      <c r="M219" s="13"/>
      <c r="N219" s="13"/>
      <c r="O219" s="13"/>
    </row>
    <row r="220" spans="1:15" x14ac:dyDescent="0.25">
      <c r="A220" s="13"/>
      <c r="B220" s="13"/>
      <c r="C220" s="13"/>
      <c r="D220" s="13"/>
      <c r="E220" s="13"/>
      <c r="F220" s="13"/>
      <c r="G220" s="13"/>
      <c r="H220" s="13">
        <v>31</v>
      </c>
      <c r="I220" s="24">
        <v>0.95</v>
      </c>
      <c r="J220" s="13">
        <v>586</v>
      </c>
      <c r="K220" s="13"/>
      <c r="L220" s="13"/>
      <c r="M220" s="13"/>
      <c r="N220" s="13"/>
      <c r="O220" s="13"/>
    </row>
    <row r="221" spans="1:15" x14ac:dyDescent="0.25">
      <c r="A221" s="13"/>
      <c r="B221" s="13"/>
      <c r="C221" s="13"/>
      <c r="D221" s="13"/>
      <c r="E221" s="13"/>
      <c r="F221" s="13"/>
      <c r="G221" s="13"/>
      <c r="H221" s="13">
        <v>363</v>
      </c>
      <c r="I221" s="13"/>
      <c r="J221" s="13">
        <v>3351</v>
      </c>
      <c r="K221" s="13"/>
      <c r="L221" s="13"/>
      <c r="M221" s="13"/>
      <c r="N221" s="13"/>
      <c r="O221" s="13"/>
    </row>
    <row r="222" spans="1:15" ht="105.6" x14ac:dyDescent="0.25">
      <c r="A222" s="8">
        <v>97</v>
      </c>
      <c r="B222" s="23" t="s">
        <v>4762</v>
      </c>
      <c r="C222" s="8" t="s">
        <v>4763</v>
      </c>
      <c r="D222" s="8" t="s">
        <v>37</v>
      </c>
      <c r="E222" s="8">
        <v>8.3614294999999998</v>
      </c>
      <c r="F222" s="8">
        <v>256.51</v>
      </c>
      <c r="G222" s="8"/>
      <c r="H222" s="8">
        <v>2144</v>
      </c>
      <c r="I222" s="8" t="s">
        <v>4824</v>
      </c>
      <c r="J222" s="8">
        <v>19386</v>
      </c>
      <c r="K222" s="8" t="s">
        <v>6</v>
      </c>
      <c r="L222" s="8" t="s">
        <v>38</v>
      </c>
      <c r="M222" s="8"/>
      <c r="N222" s="8"/>
      <c r="O222" s="8"/>
    </row>
    <row r="223" spans="1:15" ht="118.8" x14ac:dyDescent="0.25">
      <c r="A223" s="8">
        <v>98</v>
      </c>
      <c r="B223" s="23" t="s">
        <v>4522</v>
      </c>
      <c r="C223" s="8" t="s">
        <v>4523</v>
      </c>
      <c r="D223" s="8" t="s">
        <v>1183</v>
      </c>
      <c r="E223" s="8">
        <v>0.38115900000000003</v>
      </c>
      <c r="F223" s="8">
        <v>2337.1999999999998</v>
      </c>
      <c r="G223" s="8"/>
      <c r="H223" s="8">
        <v>888</v>
      </c>
      <c r="I223" s="8" t="s">
        <v>4552</v>
      </c>
      <c r="J223" s="8">
        <v>4679</v>
      </c>
      <c r="K223" s="8" t="s">
        <v>6</v>
      </c>
      <c r="L223" s="8" t="s">
        <v>7</v>
      </c>
      <c r="M223" s="8">
        <v>15.2</v>
      </c>
      <c r="N223" s="8">
        <v>2121</v>
      </c>
      <c r="O223" s="8"/>
    </row>
    <row r="224" spans="1:15" x14ac:dyDescent="0.25">
      <c r="A224" s="13"/>
      <c r="B224" s="13"/>
      <c r="C224" s="13"/>
      <c r="D224" s="13"/>
      <c r="E224" s="13"/>
      <c r="F224" s="13"/>
      <c r="G224" s="13"/>
      <c r="H224" s="13">
        <v>130</v>
      </c>
      <c r="I224" s="24">
        <v>1.1499999999999999</v>
      </c>
      <c r="J224" s="13">
        <v>2439</v>
      </c>
      <c r="K224" s="13"/>
      <c r="L224" s="13"/>
      <c r="M224" s="13"/>
      <c r="N224" s="13"/>
      <c r="O224" s="13"/>
    </row>
    <row r="225" spans="1:15" x14ac:dyDescent="0.25">
      <c r="A225" s="13"/>
      <c r="B225" s="13"/>
      <c r="C225" s="13"/>
      <c r="D225" s="13"/>
      <c r="E225" s="13"/>
      <c r="F225" s="13"/>
      <c r="G225" s="13"/>
      <c r="H225" s="13">
        <v>102</v>
      </c>
      <c r="I225" s="24">
        <v>0.9</v>
      </c>
      <c r="J225" s="13">
        <v>1909</v>
      </c>
      <c r="K225" s="13"/>
      <c r="L225" s="13"/>
      <c r="M225" s="13"/>
      <c r="N225" s="13"/>
      <c r="O225" s="13"/>
    </row>
    <row r="226" spans="1:15" x14ac:dyDescent="0.25">
      <c r="A226" s="13"/>
      <c r="B226" s="13"/>
      <c r="C226" s="13"/>
      <c r="D226" s="13"/>
      <c r="E226" s="13"/>
      <c r="F226" s="13"/>
      <c r="G226" s="13"/>
      <c r="H226" s="13">
        <v>1120</v>
      </c>
      <c r="I226" s="13"/>
      <c r="J226" s="13">
        <v>9027</v>
      </c>
      <c r="K226" s="13"/>
      <c r="L226" s="13"/>
      <c r="M226" s="13"/>
      <c r="N226" s="13"/>
      <c r="O226" s="13"/>
    </row>
    <row r="227" spans="1:15" ht="105.6" x14ac:dyDescent="0.25">
      <c r="A227" s="8">
        <v>99</v>
      </c>
      <c r="B227" s="23" t="s">
        <v>4524</v>
      </c>
      <c r="C227" s="8" t="s">
        <v>4525</v>
      </c>
      <c r="D227" s="8" t="s">
        <v>37</v>
      </c>
      <c r="E227" s="8">
        <v>-5.7115900000000002</v>
      </c>
      <c r="F227" s="8">
        <v>136</v>
      </c>
      <c r="G227" s="8"/>
      <c r="H227" s="8">
        <v>-775</v>
      </c>
      <c r="I227" s="8" t="s">
        <v>4816</v>
      </c>
      <c r="J227" s="8">
        <v>-2558</v>
      </c>
      <c r="K227" s="8" t="s">
        <v>6</v>
      </c>
      <c r="L227" s="8" t="s">
        <v>38</v>
      </c>
      <c r="M227" s="8"/>
      <c r="N227" s="8"/>
      <c r="O227" s="8"/>
    </row>
    <row r="228" spans="1:15" ht="118.8" x14ac:dyDescent="0.25">
      <c r="A228" s="8">
        <v>100</v>
      </c>
      <c r="B228" s="23" t="s">
        <v>4764</v>
      </c>
      <c r="C228" s="8" t="s">
        <v>4765</v>
      </c>
      <c r="D228" s="8" t="s">
        <v>1183</v>
      </c>
      <c r="E228" s="8">
        <v>-0.38115900000000003</v>
      </c>
      <c r="F228" s="8">
        <v>720.64</v>
      </c>
      <c r="G228" s="8"/>
      <c r="H228" s="8">
        <v>-274</v>
      </c>
      <c r="I228" s="8" t="s">
        <v>4552</v>
      </c>
      <c r="J228" s="8">
        <v>-1143</v>
      </c>
      <c r="K228" s="8" t="s">
        <v>6</v>
      </c>
      <c r="L228" s="8" t="s">
        <v>7</v>
      </c>
      <c r="M228" s="8">
        <v>-2.0785999999999998</v>
      </c>
      <c r="N228" s="8">
        <v>-290</v>
      </c>
      <c r="O228" s="8"/>
    </row>
    <row r="229" spans="1:15" x14ac:dyDescent="0.25">
      <c r="A229" s="13"/>
      <c r="B229" s="13"/>
      <c r="C229" s="13"/>
      <c r="D229" s="13"/>
      <c r="E229" s="13"/>
      <c r="F229" s="13"/>
      <c r="G229" s="13"/>
      <c r="H229" s="13">
        <v>-17</v>
      </c>
      <c r="I229" s="24">
        <v>1.1499999999999999</v>
      </c>
      <c r="J229" s="13">
        <v>-334</v>
      </c>
      <c r="K229" s="13"/>
      <c r="L229" s="13"/>
      <c r="M229" s="13"/>
      <c r="N229" s="13"/>
      <c r="O229" s="13"/>
    </row>
    <row r="230" spans="1:15" x14ac:dyDescent="0.25">
      <c r="A230" s="13"/>
      <c r="B230" s="13"/>
      <c r="C230" s="13"/>
      <c r="D230" s="13"/>
      <c r="E230" s="13"/>
      <c r="F230" s="13"/>
      <c r="G230" s="13"/>
      <c r="H230" s="13">
        <v>-14</v>
      </c>
      <c r="I230" s="24">
        <v>0.9</v>
      </c>
      <c r="J230" s="13">
        <v>-261</v>
      </c>
      <c r="K230" s="13"/>
      <c r="L230" s="13"/>
      <c r="M230" s="13"/>
      <c r="N230" s="13"/>
      <c r="O230" s="13"/>
    </row>
    <row r="231" spans="1:15" x14ac:dyDescent="0.25">
      <c r="A231" s="13"/>
      <c r="B231" s="13"/>
      <c r="C231" s="13"/>
      <c r="D231" s="13"/>
      <c r="E231" s="13"/>
      <c r="F231" s="13"/>
      <c r="G231" s="13"/>
      <c r="H231" s="13">
        <v>-305</v>
      </c>
      <c r="I231" s="13"/>
      <c r="J231" s="13">
        <v>-1738</v>
      </c>
      <c r="K231" s="13"/>
      <c r="L231" s="13"/>
      <c r="M231" s="13"/>
      <c r="N231" s="13"/>
      <c r="O231" s="13"/>
    </row>
    <row r="232" spans="1:15" ht="105.6" x14ac:dyDescent="0.25">
      <c r="A232" s="8">
        <v>101</v>
      </c>
      <c r="B232" s="23" t="s">
        <v>4524</v>
      </c>
      <c r="C232" s="8" t="s">
        <v>4525</v>
      </c>
      <c r="D232" s="8" t="s">
        <v>37</v>
      </c>
      <c r="E232" s="8">
        <v>1.9115899999999999</v>
      </c>
      <c r="F232" s="8">
        <v>136</v>
      </c>
      <c r="G232" s="8"/>
      <c r="H232" s="8">
        <v>258</v>
      </c>
      <c r="I232" s="8" t="s">
        <v>4816</v>
      </c>
      <c r="J232" s="8">
        <v>853</v>
      </c>
      <c r="K232" s="8" t="s">
        <v>6</v>
      </c>
      <c r="L232" s="8" t="s">
        <v>38</v>
      </c>
      <c r="M232" s="8"/>
      <c r="N232" s="8"/>
      <c r="O232" s="8"/>
    </row>
    <row r="233" spans="1:15" ht="118.8" x14ac:dyDescent="0.25">
      <c r="A233" s="8">
        <v>102</v>
      </c>
      <c r="B233" s="23" t="s">
        <v>4528</v>
      </c>
      <c r="C233" s="8" t="s">
        <v>4529</v>
      </c>
      <c r="D233" s="8" t="s">
        <v>1183</v>
      </c>
      <c r="E233" s="8">
        <v>0.38115900000000003</v>
      </c>
      <c r="F233" s="8">
        <v>695.65</v>
      </c>
      <c r="G233" s="8"/>
      <c r="H233" s="8">
        <v>264</v>
      </c>
      <c r="I233" s="8" t="s">
        <v>4554</v>
      </c>
      <c r="J233" s="8">
        <v>1392</v>
      </c>
      <c r="K233" s="8" t="s">
        <v>6</v>
      </c>
      <c r="L233" s="8" t="s">
        <v>7</v>
      </c>
      <c r="M233" s="23" t="s">
        <v>4766</v>
      </c>
      <c r="N233" s="8">
        <v>338</v>
      </c>
      <c r="O233" s="8">
        <v>202</v>
      </c>
    </row>
    <row r="234" spans="1:15" x14ac:dyDescent="0.25">
      <c r="A234" s="13"/>
      <c r="B234" s="13"/>
      <c r="C234" s="13"/>
      <c r="D234" s="13"/>
      <c r="E234" s="13"/>
      <c r="F234" s="13"/>
      <c r="G234" s="13"/>
      <c r="H234" s="13">
        <v>33</v>
      </c>
      <c r="I234" s="24">
        <v>1.1499999999999999</v>
      </c>
      <c r="J234" s="13">
        <v>621</v>
      </c>
      <c r="K234" s="13"/>
      <c r="L234" s="13"/>
      <c r="M234" s="13"/>
      <c r="N234" s="13"/>
      <c r="O234" s="13"/>
    </row>
    <row r="235" spans="1:15" x14ac:dyDescent="0.25">
      <c r="A235" s="13"/>
      <c r="B235" s="13"/>
      <c r="C235" s="13"/>
      <c r="D235" s="13"/>
      <c r="E235" s="13"/>
      <c r="F235" s="13"/>
      <c r="G235" s="13"/>
      <c r="H235" s="13">
        <v>26</v>
      </c>
      <c r="I235" s="24">
        <v>0.9</v>
      </c>
      <c r="J235" s="13">
        <v>486</v>
      </c>
      <c r="K235" s="13"/>
      <c r="L235" s="13"/>
      <c r="M235" s="13"/>
      <c r="N235" s="13"/>
      <c r="O235" s="13"/>
    </row>
    <row r="236" spans="1:15" x14ac:dyDescent="0.25">
      <c r="A236" s="13"/>
      <c r="B236" s="13"/>
      <c r="C236" s="13"/>
      <c r="D236" s="13"/>
      <c r="E236" s="13"/>
      <c r="F236" s="13"/>
      <c r="G236" s="13"/>
      <c r="H236" s="13">
        <v>323</v>
      </c>
      <c r="I236" s="13"/>
      <c r="J236" s="13">
        <v>2499</v>
      </c>
      <c r="K236" s="13"/>
      <c r="L236" s="13"/>
      <c r="M236" s="13"/>
      <c r="N236" s="13"/>
      <c r="O236" s="13"/>
    </row>
  </sheetData>
  <mergeCells count="10">
    <mergeCell ref="A167:O167"/>
    <mergeCell ref="A186:O186"/>
    <mergeCell ref="A207:O207"/>
    <mergeCell ref="A217:O217"/>
    <mergeCell ref="A2:O2"/>
    <mergeCell ref="A3:O3"/>
    <mergeCell ref="A44:O44"/>
    <mergeCell ref="A79:O79"/>
    <mergeCell ref="A105:O105"/>
    <mergeCell ref="A141:O141"/>
  </mergeCells>
  <pageMargins left="0.7" right="0.7" top="0.75" bottom="0.75" header="0.3" footer="0.3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62"/>
  <dimension ref="A1:M77"/>
  <sheetViews>
    <sheetView showGridLines="0" workbookViewId="0">
      <selection activeCell="F13" sqref="F13"/>
    </sheetView>
  </sheetViews>
  <sheetFormatPr defaultRowHeight="13.2" x14ac:dyDescent="0.25"/>
  <cols>
    <col min="1" max="1" width="6.5546875" customWidth="1"/>
    <col min="2" max="2" width="21.44140625" customWidth="1"/>
    <col min="3" max="3" width="26.44140625" customWidth="1"/>
    <col min="4" max="4" width="13" customWidth="1"/>
    <col min="5" max="5" width="14.5546875" customWidth="1"/>
    <col min="6" max="6" width="13.33203125" customWidth="1"/>
    <col min="7" max="7" width="12.44140625" customWidth="1"/>
    <col min="8" max="8" width="13.44140625" customWidth="1"/>
    <col min="9" max="9" width="11.88671875" customWidth="1"/>
    <col min="10" max="10" width="13.88671875" customWidth="1"/>
    <col min="11" max="11" width="13.33203125" customWidth="1"/>
  </cols>
  <sheetData>
    <row r="1" spans="1:13" x14ac:dyDescent="0.25">
      <c r="A1" s="4">
        <v>1</v>
      </c>
      <c r="B1" s="4">
        <v>2</v>
      </c>
      <c r="C1" s="4">
        <v>3</v>
      </c>
      <c r="D1" s="4">
        <v>4</v>
      </c>
      <c r="E1" s="4">
        <v>5</v>
      </c>
      <c r="F1" s="4">
        <v>6</v>
      </c>
      <c r="G1" s="4">
        <v>7</v>
      </c>
      <c r="H1" s="4">
        <v>8</v>
      </c>
      <c r="I1" s="4">
        <v>9</v>
      </c>
      <c r="J1" s="4">
        <v>10</v>
      </c>
      <c r="K1" s="4"/>
      <c r="L1" s="4"/>
      <c r="M1" s="4"/>
    </row>
    <row r="2" spans="1:13" ht="21" customHeight="1" x14ac:dyDescent="0.25">
      <c r="A2" s="110" t="s">
        <v>4555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</row>
    <row r="3" spans="1:13" ht="17.850000000000001" customHeight="1" x14ac:dyDescent="0.25">
      <c r="A3" s="111" t="s">
        <v>4556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</row>
    <row r="4" spans="1:13" ht="52.8" x14ac:dyDescent="0.25">
      <c r="A4" s="5">
        <v>1</v>
      </c>
      <c r="B4" s="6" t="s">
        <v>4557</v>
      </c>
      <c r="C4" s="6" t="s">
        <v>4558</v>
      </c>
      <c r="D4" s="7" t="s">
        <v>1191</v>
      </c>
      <c r="E4" s="7">
        <v>5</v>
      </c>
      <c r="F4" s="5">
        <v>1610.41</v>
      </c>
      <c r="G4" s="5"/>
      <c r="H4" s="5">
        <v>8052</v>
      </c>
      <c r="I4" s="5" t="s">
        <v>4628</v>
      </c>
      <c r="J4" s="5">
        <v>58909</v>
      </c>
      <c r="K4" s="5"/>
      <c r="L4" s="8" t="s">
        <v>6</v>
      </c>
      <c r="M4" s="8" t="s">
        <v>7</v>
      </c>
    </row>
    <row r="5" spans="1:13" x14ac:dyDescent="0.25">
      <c r="A5" s="9"/>
      <c r="B5" s="10"/>
      <c r="C5" s="10"/>
      <c r="D5" s="11"/>
      <c r="E5" s="12">
        <v>0.8</v>
      </c>
      <c r="F5" s="9"/>
      <c r="G5" s="9"/>
      <c r="H5" s="9">
        <v>1385</v>
      </c>
      <c r="I5" s="9"/>
      <c r="J5" s="9">
        <v>26002</v>
      </c>
      <c r="K5" s="9"/>
      <c r="L5" s="13"/>
      <c r="M5" s="13"/>
    </row>
    <row r="6" spans="1:13" x14ac:dyDescent="0.25">
      <c r="A6" s="9"/>
      <c r="B6" s="10"/>
      <c r="C6" s="10"/>
      <c r="D6" s="11"/>
      <c r="E6" s="12">
        <v>0.6</v>
      </c>
      <c r="F6" s="9"/>
      <c r="G6" s="9"/>
      <c r="H6" s="9">
        <v>1039</v>
      </c>
      <c r="I6" s="9"/>
      <c r="J6" s="9">
        <v>19502</v>
      </c>
      <c r="K6" s="9"/>
      <c r="L6" s="13"/>
      <c r="M6" s="13"/>
    </row>
    <row r="7" spans="1:13" x14ac:dyDescent="0.25">
      <c r="A7" s="9"/>
      <c r="B7" s="10"/>
      <c r="C7" s="10"/>
      <c r="D7" s="11"/>
      <c r="E7" s="11"/>
      <c r="F7" s="9"/>
      <c r="G7" s="9"/>
      <c r="H7" s="9">
        <v>10476</v>
      </c>
      <c r="I7" s="9"/>
      <c r="J7" s="9">
        <v>104413</v>
      </c>
      <c r="K7" s="9"/>
      <c r="L7" s="13"/>
      <c r="M7" s="13"/>
    </row>
    <row r="8" spans="1:13" ht="52.8" x14ac:dyDescent="0.25">
      <c r="A8" s="5">
        <v>2</v>
      </c>
      <c r="B8" s="6" t="s">
        <v>4560</v>
      </c>
      <c r="C8" s="6" t="s">
        <v>4561</v>
      </c>
      <c r="D8" s="7" t="s">
        <v>1765</v>
      </c>
      <c r="E8" s="7">
        <v>5</v>
      </c>
      <c r="F8" s="5">
        <v>49604.2</v>
      </c>
      <c r="G8" s="5"/>
      <c r="H8" s="5">
        <v>248021</v>
      </c>
      <c r="I8" s="5" t="s">
        <v>663</v>
      </c>
      <c r="J8" s="5">
        <v>1636939</v>
      </c>
      <c r="K8" s="5"/>
      <c r="L8" s="8" t="s">
        <v>6</v>
      </c>
      <c r="M8" s="8" t="s">
        <v>38</v>
      </c>
    </row>
    <row r="9" spans="1:13" ht="52.8" x14ac:dyDescent="0.25">
      <c r="A9" s="5">
        <v>3</v>
      </c>
      <c r="B9" s="6" t="s">
        <v>4562</v>
      </c>
      <c r="C9" s="6" t="s">
        <v>4563</v>
      </c>
      <c r="D9" s="7" t="s">
        <v>197</v>
      </c>
      <c r="E9" s="7">
        <v>1.335</v>
      </c>
      <c r="F9" s="5">
        <v>978.09</v>
      </c>
      <c r="G9" s="5"/>
      <c r="H9" s="5">
        <v>1306</v>
      </c>
      <c r="I9" s="5" t="s">
        <v>4629</v>
      </c>
      <c r="J9" s="5">
        <v>22066</v>
      </c>
      <c r="K9" s="5"/>
      <c r="L9" s="8" t="s">
        <v>6</v>
      </c>
      <c r="M9" s="8" t="s">
        <v>7</v>
      </c>
    </row>
    <row r="10" spans="1:13" x14ac:dyDescent="0.25">
      <c r="A10" s="9"/>
      <c r="B10" s="10"/>
      <c r="C10" s="10"/>
      <c r="D10" s="11"/>
      <c r="E10" s="12">
        <v>0.9</v>
      </c>
      <c r="F10" s="9"/>
      <c r="G10" s="9"/>
      <c r="H10" s="9">
        <v>995</v>
      </c>
      <c r="I10" s="9"/>
      <c r="J10" s="9">
        <v>18666</v>
      </c>
      <c r="K10" s="9"/>
      <c r="L10" s="13"/>
      <c r="M10" s="13"/>
    </row>
    <row r="11" spans="1:13" x14ac:dyDescent="0.25">
      <c r="A11" s="9"/>
      <c r="B11" s="10"/>
      <c r="C11" s="10"/>
      <c r="D11" s="11"/>
      <c r="E11" s="12">
        <v>0.85</v>
      </c>
      <c r="F11" s="9"/>
      <c r="G11" s="9"/>
      <c r="H11" s="9">
        <v>939</v>
      </c>
      <c r="I11" s="9"/>
      <c r="J11" s="9">
        <v>17629</v>
      </c>
      <c r="K11" s="9"/>
      <c r="L11" s="13"/>
      <c r="M11" s="13"/>
    </row>
    <row r="12" spans="1:13" x14ac:dyDescent="0.25">
      <c r="A12" s="9"/>
      <c r="B12" s="10"/>
      <c r="C12" s="10"/>
      <c r="D12" s="11"/>
      <c r="E12" s="11"/>
      <c r="F12" s="9"/>
      <c r="G12" s="9"/>
      <c r="H12" s="9">
        <v>3240</v>
      </c>
      <c r="I12" s="9"/>
      <c r="J12" s="9">
        <v>58361</v>
      </c>
      <c r="K12" s="9"/>
      <c r="L12" s="13"/>
      <c r="M12" s="13"/>
    </row>
    <row r="13" spans="1:13" ht="52.8" x14ac:dyDescent="0.25">
      <c r="A13" s="5">
        <v>4</v>
      </c>
      <c r="B13" s="6" t="s">
        <v>4560</v>
      </c>
      <c r="C13" s="6" t="s">
        <v>4565</v>
      </c>
      <c r="D13" s="7" t="s">
        <v>1765</v>
      </c>
      <c r="E13" s="7">
        <v>5</v>
      </c>
      <c r="F13" s="5">
        <v>2684.2</v>
      </c>
      <c r="G13" s="5"/>
      <c r="H13" s="5">
        <v>13421</v>
      </c>
      <c r="I13" s="5" t="s">
        <v>663</v>
      </c>
      <c r="J13" s="5">
        <v>88579</v>
      </c>
      <c r="K13" s="5"/>
      <c r="L13" s="8" t="s">
        <v>6</v>
      </c>
      <c r="M13" s="8" t="s">
        <v>38</v>
      </c>
    </row>
    <row r="14" spans="1:13" ht="66" x14ac:dyDescent="0.25">
      <c r="A14" s="5">
        <v>5</v>
      </c>
      <c r="B14" s="6" t="s">
        <v>4560</v>
      </c>
      <c r="C14" s="6" t="s">
        <v>4566</v>
      </c>
      <c r="D14" s="7" t="s">
        <v>1765</v>
      </c>
      <c r="E14" s="7">
        <v>3</v>
      </c>
      <c r="F14" s="5">
        <v>3114.35</v>
      </c>
      <c r="G14" s="5"/>
      <c r="H14" s="5">
        <v>9343</v>
      </c>
      <c r="I14" s="5" t="s">
        <v>663</v>
      </c>
      <c r="J14" s="5">
        <v>61664</v>
      </c>
      <c r="K14" s="5"/>
      <c r="L14" s="8" t="s">
        <v>6</v>
      </c>
      <c r="M14" s="8" t="s">
        <v>38</v>
      </c>
    </row>
    <row r="15" spans="1:13" ht="52.8" x14ac:dyDescent="0.25">
      <c r="A15" s="5">
        <v>6</v>
      </c>
      <c r="B15" s="6" t="s">
        <v>4560</v>
      </c>
      <c r="C15" s="6" t="s">
        <v>4567</v>
      </c>
      <c r="D15" s="7" t="s">
        <v>1765</v>
      </c>
      <c r="E15" s="7">
        <v>1</v>
      </c>
      <c r="F15" s="5">
        <v>2170.85</v>
      </c>
      <c r="G15" s="5"/>
      <c r="H15" s="5">
        <v>2171</v>
      </c>
      <c r="I15" s="5" t="s">
        <v>663</v>
      </c>
      <c r="J15" s="5">
        <v>14328</v>
      </c>
      <c r="K15" s="5"/>
      <c r="L15" s="8" t="s">
        <v>6</v>
      </c>
      <c r="M15" s="8" t="s">
        <v>38</v>
      </c>
    </row>
    <row r="16" spans="1:13" ht="52.8" x14ac:dyDescent="0.25">
      <c r="A16" s="5">
        <v>7</v>
      </c>
      <c r="B16" s="6" t="s">
        <v>4560</v>
      </c>
      <c r="C16" s="6" t="s">
        <v>4568</v>
      </c>
      <c r="D16" s="7" t="s">
        <v>1765</v>
      </c>
      <c r="E16" s="7">
        <v>2</v>
      </c>
      <c r="F16" s="5">
        <v>3404.89</v>
      </c>
      <c r="G16" s="5"/>
      <c r="H16" s="5">
        <v>6810</v>
      </c>
      <c r="I16" s="5" t="s">
        <v>663</v>
      </c>
      <c r="J16" s="5">
        <v>44945</v>
      </c>
      <c r="K16" s="5"/>
      <c r="L16" s="8" t="s">
        <v>6</v>
      </c>
      <c r="M16" s="8" t="s">
        <v>38</v>
      </c>
    </row>
    <row r="17" spans="1:13" ht="52.8" x14ac:dyDescent="0.25">
      <c r="A17" s="5">
        <v>8</v>
      </c>
      <c r="B17" s="6" t="s">
        <v>4560</v>
      </c>
      <c r="C17" s="6" t="s">
        <v>4569</v>
      </c>
      <c r="D17" s="7" t="s">
        <v>1765</v>
      </c>
      <c r="E17" s="7">
        <v>3</v>
      </c>
      <c r="F17" s="5">
        <v>1337.59</v>
      </c>
      <c r="G17" s="5"/>
      <c r="H17" s="5">
        <v>4013</v>
      </c>
      <c r="I17" s="5" t="s">
        <v>663</v>
      </c>
      <c r="J17" s="5">
        <v>26484</v>
      </c>
      <c r="K17" s="5"/>
      <c r="L17" s="8" t="s">
        <v>6</v>
      </c>
      <c r="M17" s="8" t="s">
        <v>38</v>
      </c>
    </row>
    <row r="18" spans="1:13" ht="39.6" x14ac:dyDescent="0.25">
      <c r="A18" s="5">
        <v>9</v>
      </c>
      <c r="B18" s="6" t="s">
        <v>4560</v>
      </c>
      <c r="C18" s="6" t="s">
        <v>4570</v>
      </c>
      <c r="D18" s="7" t="s">
        <v>1765</v>
      </c>
      <c r="E18" s="7">
        <v>2</v>
      </c>
      <c r="F18" s="5">
        <v>4520.45</v>
      </c>
      <c r="G18" s="5"/>
      <c r="H18" s="5">
        <v>9041</v>
      </c>
      <c r="I18" s="5" t="s">
        <v>663</v>
      </c>
      <c r="J18" s="5">
        <v>59670</v>
      </c>
      <c r="K18" s="5"/>
      <c r="L18" s="8" t="s">
        <v>6</v>
      </c>
      <c r="M18" s="8" t="s">
        <v>38</v>
      </c>
    </row>
    <row r="19" spans="1:13" ht="52.8" x14ac:dyDescent="0.25">
      <c r="A19" s="5">
        <v>10</v>
      </c>
      <c r="B19" s="6" t="s">
        <v>4560</v>
      </c>
      <c r="C19" s="6" t="s">
        <v>4571</v>
      </c>
      <c r="D19" s="7" t="s">
        <v>1765</v>
      </c>
      <c r="E19" s="7">
        <v>1</v>
      </c>
      <c r="F19" s="5">
        <v>3461.82</v>
      </c>
      <c r="G19" s="5"/>
      <c r="H19" s="5">
        <v>3462</v>
      </c>
      <c r="I19" s="5" t="s">
        <v>663</v>
      </c>
      <c r="J19" s="5">
        <v>22848</v>
      </c>
      <c r="K19" s="5"/>
      <c r="L19" s="8" t="s">
        <v>6</v>
      </c>
      <c r="M19" s="8" t="s">
        <v>38</v>
      </c>
    </row>
    <row r="20" spans="1:13" ht="52.8" x14ac:dyDescent="0.25">
      <c r="A20" s="5">
        <v>11</v>
      </c>
      <c r="B20" s="6" t="s">
        <v>4560</v>
      </c>
      <c r="C20" s="6" t="s">
        <v>4572</v>
      </c>
      <c r="D20" s="7" t="s">
        <v>1765</v>
      </c>
      <c r="E20" s="7">
        <v>1</v>
      </c>
      <c r="F20" s="5">
        <v>3818.3</v>
      </c>
      <c r="G20" s="5"/>
      <c r="H20" s="5">
        <v>3818</v>
      </c>
      <c r="I20" s="5" t="s">
        <v>663</v>
      </c>
      <c r="J20" s="5">
        <v>25201</v>
      </c>
      <c r="K20" s="5"/>
      <c r="L20" s="8" t="s">
        <v>6</v>
      </c>
      <c r="M20" s="8" t="s">
        <v>38</v>
      </c>
    </row>
    <row r="21" spans="1:13" ht="39.6" x14ac:dyDescent="0.25">
      <c r="A21" s="5">
        <v>12</v>
      </c>
      <c r="B21" s="6" t="s">
        <v>4560</v>
      </c>
      <c r="C21" s="6" t="s">
        <v>4573</v>
      </c>
      <c r="D21" s="7" t="s">
        <v>1765</v>
      </c>
      <c r="E21" s="7">
        <v>20</v>
      </c>
      <c r="F21" s="5">
        <v>523.78</v>
      </c>
      <c r="G21" s="5"/>
      <c r="H21" s="5">
        <v>10476</v>
      </c>
      <c r="I21" s="5" t="s">
        <v>663</v>
      </c>
      <c r="J21" s="5">
        <v>69139</v>
      </c>
      <c r="K21" s="5"/>
      <c r="L21" s="8" t="s">
        <v>6</v>
      </c>
      <c r="M21" s="8" t="s">
        <v>38</v>
      </c>
    </row>
    <row r="22" spans="1:13" ht="39.6" x14ac:dyDescent="0.25">
      <c r="A22" s="5">
        <v>13</v>
      </c>
      <c r="B22" s="6" t="s">
        <v>4560</v>
      </c>
      <c r="C22" s="6" t="s">
        <v>4574</v>
      </c>
      <c r="D22" s="7" t="s">
        <v>1765</v>
      </c>
      <c r="E22" s="7">
        <v>5</v>
      </c>
      <c r="F22" s="5">
        <v>827.2</v>
      </c>
      <c r="G22" s="5"/>
      <c r="H22" s="5">
        <v>4136</v>
      </c>
      <c r="I22" s="5" t="s">
        <v>663</v>
      </c>
      <c r="J22" s="5">
        <v>27298</v>
      </c>
      <c r="K22" s="5"/>
      <c r="L22" s="8" t="s">
        <v>6</v>
      </c>
      <c r="M22" s="8" t="s">
        <v>38</v>
      </c>
    </row>
    <row r="23" spans="1:13" ht="52.8" x14ac:dyDescent="0.25">
      <c r="A23" s="5">
        <v>14</v>
      </c>
      <c r="B23" s="6" t="s">
        <v>4575</v>
      </c>
      <c r="C23" s="6" t="s">
        <v>4576</v>
      </c>
      <c r="D23" s="7" t="s">
        <v>4577</v>
      </c>
      <c r="E23" s="7">
        <v>0.27</v>
      </c>
      <c r="F23" s="5">
        <v>3978.49</v>
      </c>
      <c r="G23" s="5"/>
      <c r="H23" s="5">
        <v>1074</v>
      </c>
      <c r="I23" s="5" t="s">
        <v>4630</v>
      </c>
      <c r="J23" s="5">
        <v>7613</v>
      </c>
      <c r="K23" s="5"/>
      <c r="L23" s="8" t="s">
        <v>6</v>
      </c>
      <c r="M23" s="8" t="s">
        <v>7</v>
      </c>
    </row>
    <row r="24" spans="1:13" x14ac:dyDescent="0.25">
      <c r="A24" s="9"/>
      <c r="B24" s="10"/>
      <c r="C24" s="10"/>
      <c r="D24" s="11"/>
      <c r="E24" s="12">
        <v>0.9</v>
      </c>
      <c r="F24" s="9"/>
      <c r="G24" s="9"/>
      <c r="H24" s="9">
        <v>129</v>
      </c>
      <c r="I24" s="9"/>
      <c r="J24" s="9">
        <v>2406</v>
      </c>
      <c r="K24" s="9"/>
      <c r="L24" s="13"/>
      <c r="M24" s="13"/>
    </row>
    <row r="25" spans="1:13" x14ac:dyDescent="0.25">
      <c r="A25" s="9"/>
      <c r="B25" s="10"/>
      <c r="C25" s="10"/>
      <c r="D25" s="11"/>
      <c r="E25" s="12">
        <v>0.85</v>
      </c>
      <c r="F25" s="9"/>
      <c r="G25" s="9"/>
      <c r="H25" s="9">
        <v>122</v>
      </c>
      <c r="I25" s="9"/>
      <c r="J25" s="9">
        <v>2272</v>
      </c>
      <c r="K25" s="9"/>
      <c r="L25" s="13"/>
      <c r="M25" s="13"/>
    </row>
    <row r="26" spans="1:13" x14ac:dyDescent="0.25">
      <c r="A26" s="9"/>
      <c r="B26" s="10"/>
      <c r="C26" s="10"/>
      <c r="D26" s="11"/>
      <c r="E26" s="11"/>
      <c r="F26" s="9"/>
      <c r="G26" s="9"/>
      <c r="H26" s="9">
        <v>1325</v>
      </c>
      <c r="I26" s="9"/>
      <c r="J26" s="9">
        <v>12291</v>
      </c>
      <c r="K26" s="9"/>
      <c r="L26" s="13"/>
      <c r="M26" s="13"/>
    </row>
    <row r="27" spans="1:13" ht="52.8" x14ac:dyDescent="0.25">
      <c r="A27" s="5">
        <v>15</v>
      </c>
      <c r="B27" s="6" t="s">
        <v>4579</v>
      </c>
      <c r="C27" s="6" t="s">
        <v>4580</v>
      </c>
      <c r="D27" s="7" t="s">
        <v>81</v>
      </c>
      <c r="E27" s="7">
        <v>7</v>
      </c>
      <c r="F27" s="5">
        <v>532.05999999999995</v>
      </c>
      <c r="G27" s="5"/>
      <c r="H27" s="5">
        <v>3724</v>
      </c>
      <c r="I27" s="5" t="s">
        <v>1226</v>
      </c>
      <c r="J27" s="5">
        <v>18622</v>
      </c>
      <c r="K27" s="5"/>
      <c r="L27" s="8" t="s">
        <v>6</v>
      </c>
      <c r="M27" s="8" t="s">
        <v>38</v>
      </c>
    </row>
    <row r="28" spans="1:13" ht="26.4" x14ac:dyDescent="0.25">
      <c r="A28" s="5">
        <v>16</v>
      </c>
      <c r="B28" s="6" t="s">
        <v>4581</v>
      </c>
      <c r="C28" s="6" t="s">
        <v>4582</v>
      </c>
      <c r="D28" s="7" t="s">
        <v>1765</v>
      </c>
      <c r="E28" s="7">
        <v>5</v>
      </c>
      <c r="F28" s="5">
        <v>1094.7</v>
      </c>
      <c r="G28" s="5"/>
      <c r="H28" s="5">
        <v>5474</v>
      </c>
      <c r="I28" s="5" t="s">
        <v>663</v>
      </c>
      <c r="J28" s="5">
        <v>36125</v>
      </c>
      <c r="K28" s="5"/>
      <c r="L28" s="8" t="s">
        <v>6</v>
      </c>
      <c r="M28" s="8" t="s">
        <v>38</v>
      </c>
    </row>
    <row r="29" spans="1:13" ht="39.6" x14ac:dyDescent="0.25">
      <c r="A29" s="5">
        <v>17</v>
      </c>
      <c r="B29" s="6" t="s">
        <v>4583</v>
      </c>
      <c r="C29" s="6" t="s">
        <v>4584</v>
      </c>
      <c r="D29" s="7" t="s">
        <v>1765</v>
      </c>
      <c r="E29" s="7">
        <v>1</v>
      </c>
      <c r="F29" s="5">
        <v>1508.88</v>
      </c>
      <c r="G29" s="5"/>
      <c r="H29" s="5">
        <v>1509</v>
      </c>
      <c r="I29" s="5" t="s">
        <v>663</v>
      </c>
      <c r="J29" s="5">
        <v>9959</v>
      </c>
      <c r="K29" s="5"/>
      <c r="L29" s="8" t="s">
        <v>6</v>
      </c>
      <c r="M29" s="8" t="s">
        <v>38</v>
      </c>
    </row>
    <row r="30" spans="1:13" ht="39.6" x14ac:dyDescent="0.25">
      <c r="A30" s="5">
        <v>18</v>
      </c>
      <c r="B30" s="6" t="s">
        <v>4585</v>
      </c>
      <c r="C30" s="6" t="s">
        <v>4586</v>
      </c>
      <c r="D30" s="7" t="s">
        <v>1765</v>
      </c>
      <c r="E30" s="7">
        <v>1</v>
      </c>
      <c r="F30" s="5">
        <v>1840.51</v>
      </c>
      <c r="G30" s="5"/>
      <c r="H30" s="5">
        <v>1841</v>
      </c>
      <c r="I30" s="5" t="s">
        <v>663</v>
      </c>
      <c r="J30" s="5">
        <v>12147</v>
      </c>
      <c r="K30" s="5"/>
      <c r="L30" s="8" t="s">
        <v>6</v>
      </c>
      <c r="M30" s="8" t="s">
        <v>38</v>
      </c>
    </row>
    <row r="31" spans="1:13" ht="39.6" x14ac:dyDescent="0.25">
      <c r="A31" s="5">
        <v>19</v>
      </c>
      <c r="B31" s="6" t="s">
        <v>4587</v>
      </c>
      <c r="C31" s="6" t="s">
        <v>4588</v>
      </c>
      <c r="D31" s="7" t="s">
        <v>1765</v>
      </c>
      <c r="E31" s="7">
        <v>1</v>
      </c>
      <c r="F31" s="5">
        <v>1930.53</v>
      </c>
      <c r="G31" s="5"/>
      <c r="H31" s="5">
        <v>1931</v>
      </c>
      <c r="I31" s="5" t="s">
        <v>663</v>
      </c>
      <c r="J31" s="5">
        <v>12741</v>
      </c>
      <c r="K31" s="5"/>
      <c r="L31" s="8" t="s">
        <v>6</v>
      </c>
      <c r="M31" s="8" t="s">
        <v>38</v>
      </c>
    </row>
    <row r="32" spans="1:13" ht="52.8" x14ac:dyDescent="0.25">
      <c r="A32" s="5">
        <v>20</v>
      </c>
      <c r="B32" s="6" t="s">
        <v>4562</v>
      </c>
      <c r="C32" s="6" t="s">
        <v>4563</v>
      </c>
      <c r="D32" s="7" t="s">
        <v>197</v>
      </c>
      <c r="E32" s="7">
        <v>2.5000000000000001E-2</v>
      </c>
      <c r="F32" s="5">
        <v>978.09</v>
      </c>
      <c r="G32" s="5"/>
      <c r="H32" s="5">
        <v>24</v>
      </c>
      <c r="I32" s="5" t="s">
        <v>4629</v>
      </c>
      <c r="J32" s="5">
        <v>413</v>
      </c>
      <c r="K32" s="5"/>
      <c r="L32" s="8" t="s">
        <v>6</v>
      </c>
      <c r="M32" s="8" t="s">
        <v>7</v>
      </c>
    </row>
    <row r="33" spans="1:13" x14ac:dyDescent="0.25">
      <c r="A33" s="9"/>
      <c r="B33" s="10"/>
      <c r="C33" s="10"/>
      <c r="D33" s="11"/>
      <c r="E33" s="12">
        <v>0.9</v>
      </c>
      <c r="F33" s="9"/>
      <c r="G33" s="9"/>
      <c r="H33" s="9">
        <v>19</v>
      </c>
      <c r="I33" s="9"/>
      <c r="J33" s="9">
        <v>349</v>
      </c>
      <c r="K33" s="9"/>
      <c r="L33" s="13"/>
      <c r="M33" s="13"/>
    </row>
    <row r="34" spans="1:13" x14ac:dyDescent="0.25">
      <c r="A34" s="9"/>
      <c r="B34" s="10"/>
      <c r="C34" s="10"/>
      <c r="D34" s="11"/>
      <c r="E34" s="12">
        <v>0.85</v>
      </c>
      <c r="F34" s="9"/>
      <c r="G34" s="9"/>
      <c r="H34" s="9">
        <v>18</v>
      </c>
      <c r="I34" s="9"/>
      <c r="J34" s="9">
        <v>330</v>
      </c>
      <c r="K34" s="9"/>
      <c r="L34" s="13"/>
      <c r="M34" s="13"/>
    </row>
    <row r="35" spans="1:13" x14ac:dyDescent="0.25">
      <c r="A35" s="9"/>
      <c r="B35" s="10"/>
      <c r="C35" s="10"/>
      <c r="D35" s="11"/>
      <c r="E35" s="11"/>
      <c r="F35" s="9"/>
      <c r="G35" s="9"/>
      <c r="H35" s="9">
        <v>61</v>
      </c>
      <c r="I35" s="9"/>
      <c r="J35" s="9">
        <v>1092</v>
      </c>
      <c r="K35" s="9"/>
      <c r="L35" s="13"/>
      <c r="M35" s="13"/>
    </row>
    <row r="36" spans="1:13" ht="52.8" x14ac:dyDescent="0.25">
      <c r="A36" s="5">
        <v>21</v>
      </c>
      <c r="B36" s="6" t="s">
        <v>4590</v>
      </c>
      <c r="C36" s="6" t="s">
        <v>4591</v>
      </c>
      <c r="D36" s="7" t="s">
        <v>1765</v>
      </c>
      <c r="E36" s="7">
        <v>1</v>
      </c>
      <c r="F36" s="5">
        <v>4018.18</v>
      </c>
      <c r="G36" s="5"/>
      <c r="H36" s="5">
        <v>4018</v>
      </c>
      <c r="I36" s="5" t="s">
        <v>663</v>
      </c>
      <c r="J36" s="5">
        <v>26520</v>
      </c>
      <c r="K36" s="5"/>
      <c r="L36" s="8" t="s">
        <v>6</v>
      </c>
      <c r="M36" s="8" t="s">
        <v>38</v>
      </c>
    </row>
    <row r="37" spans="1:13" ht="52.8" x14ac:dyDescent="0.25">
      <c r="A37" s="5">
        <v>22</v>
      </c>
      <c r="B37" s="6" t="s">
        <v>4575</v>
      </c>
      <c r="C37" s="6" t="s">
        <v>4576</v>
      </c>
      <c r="D37" s="7" t="s">
        <v>4577</v>
      </c>
      <c r="E37" s="7">
        <v>1.06</v>
      </c>
      <c r="F37" s="5">
        <v>3978.49</v>
      </c>
      <c r="G37" s="5"/>
      <c r="H37" s="5">
        <v>4217</v>
      </c>
      <c r="I37" s="5" t="s">
        <v>4630</v>
      </c>
      <c r="J37" s="5">
        <v>29888</v>
      </c>
      <c r="K37" s="5"/>
      <c r="L37" s="8" t="s">
        <v>6</v>
      </c>
      <c r="M37" s="8" t="s">
        <v>7</v>
      </c>
    </row>
    <row r="38" spans="1:13" x14ac:dyDescent="0.25">
      <c r="A38" s="9"/>
      <c r="B38" s="10"/>
      <c r="C38" s="10"/>
      <c r="D38" s="11"/>
      <c r="E38" s="12">
        <v>0.9</v>
      </c>
      <c r="F38" s="9"/>
      <c r="G38" s="9"/>
      <c r="H38" s="9">
        <v>503</v>
      </c>
      <c r="I38" s="9"/>
      <c r="J38" s="9">
        <v>9446</v>
      </c>
      <c r="K38" s="9"/>
      <c r="L38" s="13"/>
      <c r="M38" s="13"/>
    </row>
    <row r="39" spans="1:13" x14ac:dyDescent="0.25">
      <c r="A39" s="9"/>
      <c r="B39" s="10"/>
      <c r="C39" s="10"/>
      <c r="D39" s="11"/>
      <c r="E39" s="12">
        <v>0.85</v>
      </c>
      <c r="F39" s="9"/>
      <c r="G39" s="9"/>
      <c r="H39" s="9">
        <v>475</v>
      </c>
      <c r="I39" s="9"/>
      <c r="J39" s="9">
        <v>8921</v>
      </c>
      <c r="K39" s="9"/>
      <c r="L39" s="13"/>
      <c r="M39" s="13"/>
    </row>
    <row r="40" spans="1:13" x14ac:dyDescent="0.25">
      <c r="A40" s="9"/>
      <c r="B40" s="10"/>
      <c r="C40" s="10"/>
      <c r="D40" s="11"/>
      <c r="E40" s="11"/>
      <c r="F40" s="9"/>
      <c r="G40" s="9"/>
      <c r="H40" s="9">
        <v>5195</v>
      </c>
      <c r="I40" s="9"/>
      <c r="J40" s="9">
        <v>48255</v>
      </c>
      <c r="K40" s="9"/>
      <c r="L40" s="13"/>
      <c r="M40" s="13"/>
    </row>
    <row r="41" spans="1:13" ht="52.8" x14ac:dyDescent="0.25">
      <c r="A41" s="5">
        <v>23</v>
      </c>
      <c r="B41" s="6" t="s">
        <v>4593</v>
      </c>
      <c r="C41" s="6" t="s">
        <v>4594</v>
      </c>
      <c r="D41" s="7" t="s">
        <v>37</v>
      </c>
      <c r="E41" s="7">
        <v>6.7203999999999997</v>
      </c>
      <c r="F41" s="5">
        <v>555</v>
      </c>
      <c r="G41" s="5"/>
      <c r="H41" s="5">
        <v>3730</v>
      </c>
      <c r="I41" s="5" t="s">
        <v>3814</v>
      </c>
      <c r="J41" s="5">
        <v>22827</v>
      </c>
      <c r="K41" s="5"/>
      <c r="L41" s="8" t="s">
        <v>6</v>
      </c>
      <c r="M41" s="8" t="s">
        <v>38</v>
      </c>
    </row>
    <row r="42" spans="1:13" ht="52.8" x14ac:dyDescent="0.25">
      <c r="A42" s="5">
        <v>24</v>
      </c>
      <c r="B42" s="6" t="s">
        <v>4595</v>
      </c>
      <c r="C42" s="6" t="s">
        <v>4596</v>
      </c>
      <c r="D42" s="7" t="s">
        <v>4597</v>
      </c>
      <c r="E42" s="7">
        <v>10.6</v>
      </c>
      <c r="F42" s="5">
        <v>79.47</v>
      </c>
      <c r="G42" s="5"/>
      <c r="H42" s="5">
        <v>842</v>
      </c>
      <c r="I42" s="5" t="s">
        <v>4631</v>
      </c>
      <c r="J42" s="5">
        <v>13865</v>
      </c>
      <c r="K42" s="5"/>
      <c r="L42" s="8" t="s">
        <v>6</v>
      </c>
      <c r="M42" s="8" t="s">
        <v>7</v>
      </c>
    </row>
    <row r="43" spans="1:13" x14ac:dyDescent="0.25">
      <c r="A43" s="9"/>
      <c r="B43" s="10"/>
      <c r="C43" s="10"/>
      <c r="D43" s="11"/>
      <c r="E43" s="12">
        <v>0.9</v>
      </c>
      <c r="F43" s="9"/>
      <c r="G43" s="9"/>
      <c r="H43" s="9">
        <v>598</v>
      </c>
      <c r="I43" s="9"/>
      <c r="J43" s="9">
        <v>11210</v>
      </c>
      <c r="K43" s="9"/>
      <c r="L43" s="13"/>
      <c r="M43" s="13"/>
    </row>
    <row r="44" spans="1:13" x14ac:dyDescent="0.25">
      <c r="A44" s="9"/>
      <c r="B44" s="10"/>
      <c r="C44" s="10"/>
      <c r="D44" s="11"/>
      <c r="E44" s="12">
        <v>0.85</v>
      </c>
      <c r="F44" s="9"/>
      <c r="G44" s="9"/>
      <c r="H44" s="9">
        <v>564</v>
      </c>
      <c r="I44" s="9"/>
      <c r="J44" s="9">
        <v>10588</v>
      </c>
      <c r="K44" s="9"/>
      <c r="L44" s="13"/>
      <c r="M44" s="13"/>
    </row>
    <row r="45" spans="1:13" x14ac:dyDescent="0.25">
      <c r="A45" s="9"/>
      <c r="B45" s="10"/>
      <c r="C45" s="10"/>
      <c r="D45" s="11"/>
      <c r="E45" s="11"/>
      <c r="F45" s="9"/>
      <c r="G45" s="9"/>
      <c r="H45" s="9">
        <v>2004</v>
      </c>
      <c r="I45" s="9"/>
      <c r="J45" s="9">
        <v>35663</v>
      </c>
      <c r="K45" s="9"/>
      <c r="L45" s="13"/>
      <c r="M45" s="13"/>
    </row>
    <row r="46" spans="1:13" ht="52.8" x14ac:dyDescent="0.25">
      <c r="A46" s="5">
        <v>25</v>
      </c>
      <c r="B46" s="6" t="s">
        <v>4599</v>
      </c>
      <c r="C46" s="6" t="s">
        <v>4600</v>
      </c>
      <c r="D46" s="7" t="s">
        <v>1765</v>
      </c>
      <c r="E46" s="7">
        <v>106</v>
      </c>
      <c r="F46" s="5">
        <v>1510.68</v>
      </c>
      <c r="G46" s="5"/>
      <c r="H46" s="5">
        <v>160132</v>
      </c>
      <c r="I46" s="5" t="s">
        <v>663</v>
      </c>
      <c r="J46" s="5">
        <v>1056872</v>
      </c>
      <c r="K46" s="5"/>
      <c r="L46" s="8" t="s">
        <v>6</v>
      </c>
      <c r="M46" s="8" t="s">
        <v>38</v>
      </c>
    </row>
    <row r="47" spans="1:13" ht="52.8" x14ac:dyDescent="0.25">
      <c r="A47" s="5">
        <v>26</v>
      </c>
      <c r="B47" s="6" t="s">
        <v>4601</v>
      </c>
      <c r="C47" s="6" t="s">
        <v>4602</v>
      </c>
      <c r="D47" s="7" t="s">
        <v>408</v>
      </c>
      <c r="E47" s="7">
        <v>0.02</v>
      </c>
      <c r="F47" s="5">
        <v>50357.56</v>
      </c>
      <c r="G47" s="5"/>
      <c r="H47" s="5">
        <v>1007</v>
      </c>
      <c r="I47" s="5" t="s">
        <v>4632</v>
      </c>
      <c r="J47" s="5">
        <v>11104</v>
      </c>
      <c r="K47" s="5"/>
      <c r="L47" s="8" t="s">
        <v>6</v>
      </c>
      <c r="M47" s="8" t="s">
        <v>7</v>
      </c>
    </row>
    <row r="48" spans="1:13" x14ac:dyDescent="0.25">
      <c r="A48" s="9"/>
      <c r="B48" s="10"/>
      <c r="C48" s="10"/>
      <c r="D48" s="11"/>
      <c r="E48" s="12">
        <v>1.3</v>
      </c>
      <c r="F48" s="9"/>
      <c r="G48" s="9"/>
      <c r="H48" s="9">
        <v>494</v>
      </c>
      <c r="I48" s="9"/>
      <c r="J48" s="9">
        <v>9286</v>
      </c>
      <c r="K48" s="9"/>
      <c r="L48" s="13"/>
      <c r="M48" s="13"/>
    </row>
    <row r="49" spans="1:13" x14ac:dyDescent="0.25">
      <c r="A49" s="9"/>
      <c r="B49" s="10"/>
      <c r="C49" s="10"/>
      <c r="D49" s="11"/>
      <c r="E49" s="12">
        <v>0.85</v>
      </c>
      <c r="F49" s="9"/>
      <c r="G49" s="9"/>
      <c r="H49" s="9">
        <v>323</v>
      </c>
      <c r="I49" s="9"/>
      <c r="J49" s="9">
        <v>6072</v>
      </c>
      <c r="K49" s="9"/>
      <c r="L49" s="13"/>
      <c r="M49" s="13"/>
    </row>
    <row r="50" spans="1:13" x14ac:dyDescent="0.25">
      <c r="A50" s="9"/>
      <c r="B50" s="10"/>
      <c r="C50" s="10"/>
      <c r="D50" s="11"/>
      <c r="E50" s="11"/>
      <c r="F50" s="9"/>
      <c r="G50" s="9"/>
      <c r="H50" s="9">
        <v>1824</v>
      </c>
      <c r="I50" s="9"/>
      <c r="J50" s="9">
        <v>26462</v>
      </c>
      <c r="K50" s="9"/>
      <c r="L50" s="13"/>
      <c r="M50" s="13"/>
    </row>
    <row r="51" spans="1:13" ht="52.8" x14ac:dyDescent="0.25">
      <c r="A51" s="5">
        <v>27</v>
      </c>
      <c r="B51" s="6" t="s">
        <v>4604</v>
      </c>
      <c r="C51" s="6" t="s">
        <v>4605</v>
      </c>
      <c r="D51" s="7" t="s">
        <v>133</v>
      </c>
      <c r="E51" s="7">
        <v>12</v>
      </c>
      <c r="F51" s="5">
        <v>57.85</v>
      </c>
      <c r="G51" s="5"/>
      <c r="H51" s="5">
        <v>694</v>
      </c>
      <c r="I51" s="5" t="s">
        <v>4633</v>
      </c>
      <c r="J51" s="5">
        <v>6831</v>
      </c>
      <c r="K51" s="5"/>
      <c r="L51" s="8" t="s">
        <v>6</v>
      </c>
      <c r="M51" s="8" t="s">
        <v>38</v>
      </c>
    </row>
    <row r="52" spans="1:13" ht="105.6" x14ac:dyDescent="0.25">
      <c r="A52" s="5">
        <v>28</v>
      </c>
      <c r="B52" s="6" t="s">
        <v>4606</v>
      </c>
      <c r="C52" s="6" t="s">
        <v>4607</v>
      </c>
      <c r="D52" s="7" t="s">
        <v>46</v>
      </c>
      <c r="E52" s="7">
        <v>0.128</v>
      </c>
      <c r="F52" s="5">
        <v>11255</v>
      </c>
      <c r="G52" s="5"/>
      <c r="H52" s="5">
        <v>1441</v>
      </c>
      <c r="I52" s="5" t="s">
        <v>4634</v>
      </c>
      <c r="J52" s="5">
        <v>10185</v>
      </c>
      <c r="K52" s="5"/>
      <c r="L52" s="8" t="s">
        <v>6</v>
      </c>
      <c r="M52" s="8" t="s">
        <v>38</v>
      </c>
    </row>
    <row r="53" spans="1:13" ht="52.8" x14ac:dyDescent="0.25">
      <c r="A53" s="5">
        <v>29</v>
      </c>
      <c r="B53" s="6" t="s">
        <v>4608</v>
      </c>
      <c r="C53" s="6" t="s">
        <v>4609</v>
      </c>
      <c r="D53" s="7" t="s">
        <v>4610</v>
      </c>
      <c r="E53" s="7">
        <v>0.1</v>
      </c>
      <c r="F53" s="5">
        <v>43.64</v>
      </c>
      <c r="G53" s="5"/>
      <c r="H53" s="5">
        <v>4</v>
      </c>
      <c r="I53" s="5" t="s">
        <v>4635</v>
      </c>
      <c r="J53" s="5">
        <v>67</v>
      </c>
      <c r="K53" s="5"/>
      <c r="L53" s="8" t="s">
        <v>6</v>
      </c>
      <c r="M53" s="8" t="s">
        <v>7</v>
      </c>
    </row>
    <row r="54" spans="1:13" x14ac:dyDescent="0.25">
      <c r="A54" s="9"/>
      <c r="B54" s="10"/>
      <c r="C54" s="10"/>
      <c r="D54" s="11"/>
      <c r="E54" s="12">
        <v>0.9</v>
      </c>
      <c r="F54" s="9"/>
      <c r="G54" s="9"/>
      <c r="H54" s="9">
        <v>3</v>
      </c>
      <c r="I54" s="9"/>
      <c r="J54" s="9">
        <v>50</v>
      </c>
      <c r="K54" s="9"/>
      <c r="L54" s="13"/>
      <c r="M54" s="13"/>
    </row>
    <row r="55" spans="1:13" x14ac:dyDescent="0.25">
      <c r="A55" s="9"/>
      <c r="B55" s="10"/>
      <c r="C55" s="10"/>
      <c r="D55" s="11"/>
      <c r="E55" s="12">
        <v>0.85</v>
      </c>
      <c r="F55" s="9"/>
      <c r="G55" s="9"/>
      <c r="H55" s="9">
        <v>3</v>
      </c>
      <c r="I55" s="9"/>
      <c r="J55" s="9">
        <v>47</v>
      </c>
      <c r="K55" s="9"/>
      <c r="L55" s="13"/>
      <c r="M55" s="13"/>
    </row>
    <row r="56" spans="1:13" x14ac:dyDescent="0.25">
      <c r="A56" s="9"/>
      <c r="B56" s="10"/>
      <c r="C56" s="10"/>
      <c r="D56" s="11"/>
      <c r="E56" s="11"/>
      <c r="F56" s="9"/>
      <c r="G56" s="9"/>
      <c r="H56" s="9">
        <v>10</v>
      </c>
      <c r="I56" s="9"/>
      <c r="J56" s="9">
        <v>164</v>
      </c>
      <c r="K56" s="9"/>
      <c r="L56" s="13"/>
      <c r="M56" s="13"/>
    </row>
    <row r="57" spans="1:13" ht="52.8" x14ac:dyDescent="0.25">
      <c r="A57" s="5">
        <v>30</v>
      </c>
      <c r="B57" s="6" t="s">
        <v>4612</v>
      </c>
      <c r="C57" s="6" t="s">
        <v>4613</v>
      </c>
      <c r="D57" s="7" t="s">
        <v>133</v>
      </c>
      <c r="E57" s="7">
        <v>3</v>
      </c>
      <c r="F57" s="5">
        <v>178.64</v>
      </c>
      <c r="G57" s="5"/>
      <c r="H57" s="5">
        <v>536</v>
      </c>
      <c r="I57" s="5" t="s">
        <v>4636</v>
      </c>
      <c r="J57" s="5">
        <v>3821</v>
      </c>
      <c r="K57" s="5"/>
      <c r="L57" s="8" t="s">
        <v>6</v>
      </c>
      <c r="M57" s="8" t="s">
        <v>38</v>
      </c>
    </row>
    <row r="58" spans="1:13" ht="17.850000000000001" customHeight="1" x14ac:dyDescent="0.25">
      <c r="A58" s="111" t="s">
        <v>4614</v>
      </c>
      <c r="B58" s="111"/>
      <c r="C58" s="111"/>
      <c r="D58" s="111"/>
      <c r="E58" s="111"/>
      <c r="F58" s="111"/>
      <c r="G58" s="111"/>
      <c r="H58" s="111"/>
      <c r="I58" s="111"/>
      <c r="J58" s="111"/>
      <c r="K58" s="111"/>
      <c r="L58" s="111"/>
      <c r="M58" s="111"/>
    </row>
    <row r="59" spans="1:13" ht="52.8" x14ac:dyDescent="0.25">
      <c r="A59" s="5">
        <v>31</v>
      </c>
      <c r="B59" s="6" t="s">
        <v>4575</v>
      </c>
      <c r="C59" s="6" t="s">
        <v>4576</v>
      </c>
      <c r="D59" s="7" t="s">
        <v>4577</v>
      </c>
      <c r="E59" s="7">
        <v>0.08</v>
      </c>
      <c r="F59" s="5">
        <v>3978.49</v>
      </c>
      <c r="G59" s="5"/>
      <c r="H59" s="5">
        <v>318</v>
      </c>
      <c r="I59" s="5" t="s">
        <v>4630</v>
      </c>
      <c r="J59" s="5">
        <v>2256</v>
      </c>
      <c r="K59" s="5"/>
      <c r="L59" s="8" t="s">
        <v>6</v>
      </c>
      <c r="M59" s="8" t="s">
        <v>7</v>
      </c>
    </row>
    <row r="60" spans="1:13" x14ac:dyDescent="0.25">
      <c r="A60" s="9"/>
      <c r="B60" s="10"/>
      <c r="C60" s="10"/>
      <c r="D60" s="11"/>
      <c r="E60" s="12">
        <v>0.9</v>
      </c>
      <c r="F60" s="9"/>
      <c r="G60" s="9"/>
      <c r="H60" s="9">
        <v>38</v>
      </c>
      <c r="I60" s="9"/>
      <c r="J60" s="9">
        <v>713</v>
      </c>
      <c r="K60" s="9"/>
      <c r="L60" s="13"/>
      <c r="M60" s="13"/>
    </row>
    <row r="61" spans="1:13" x14ac:dyDescent="0.25">
      <c r="A61" s="9"/>
      <c r="B61" s="10"/>
      <c r="C61" s="10"/>
      <c r="D61" s="11"/>
      <c r="E61" s="12">
        <v>0.85</v>
      </c>
      <c r="F61" s="9"/>
      <c r="G61" s="9"/>
      <c r="H61" s="9">
        <v>36</v>
      </c>
      <c r="I61" s="9"/>
      <c r="J61" s="9">
        <v>673</v>
      </c>
      <c r="K61" s="9"/>
      <c r="L61" s="13"/>
      <c r="M61" s="13"/>
    </row>
    <row r="62" spans="1:13" x14ac:dyDescent="0.25">
      <c r="A62" s="9"/>
      <c r="B62" s="10"/>
      <c r="C62" s="10"/>
      <c r="D62" s="11"/>
      <c r="E62" s="11"/>
      <c r="F62" s="9"/>
      <c r="G62" s="9"/>
      <c r="H62" s="9">
        <v>392</v>
      </c>
      <c r="I62" s="9"/>
      <c r="J62" s="9">
        <v>3642</v>
      </c>
      <c r="K62" s="9"/>
      <c r="L62" s="13"/>
      <c r="M62" s="13"/>
    </row>
    <row r="63" spans="1:13" ht="39.6" x14ac:dyDescent="0.25">
      <c r="A63" s="5">
        <v>32</v>
      </c>
      <c r="B63" s="6" t="s">
        <v>4560</v>
      </c>
      <c r="C63" s="6" t="s">
        <v>4616</v>
      </c>
      <c r="D63" s="7" t="s">
        <v>1765</v>
      </c>
      <c r="E63" s="7">
        <v>1</v>
      </c>
      <c r="F63" s="5">
        <v>1549.7</v>
      </c>
      <c r="G63" s="5"/>
      <c r="H63" s="5">
        <v>1550</v>
      </c>
      <c r="I63" s="5" t="s">
        <v>663</v>
      </c>
      <c r="J63" s="5">
        <v>10228</v>
      </c>
      <c r="K63" s="5"/>
      <c r="L63" s="8" t="s">
        <v>6</v>
      </c>
      <c r="M63" s="8" t="s">
        <v>38</v>
      </c>
    </row>
    <row r="64" spans="1:13" ht="39.6" x14ac:dyDescent="0.25">
      <c r="A64" s="5">
        <v>33</v>
      </c>
      <c r="B64" s="6" t="s">
        <v>4560</v>
      </c>
      <c r="C64" s="6" t="s">
        <v>4617</v>
      </c>
      <c r="D64" s="7" t="s">
        <v>1765</v>
      </c>
      <c r="E64" s="7">
        <v>2</v>
      </c>
      <c r="F64" s="5">
        <v>740.14</v>
      </c>
      <c r="G64" s="5"/>
      <c r="H64" s="5">
        <v>1480</v>
      </c>
      <c r="I64" s="5" t="s">
        <v>663</v>
      </c>
      <c r="J64" s="5">
        <v>9770</v>
      </c>
      <c r="K64" s="5"/>
      <c r="L64" s="8" t="s">
        <v>6</v>
      </c>
      <c r="M64" s="8" t="s">
        <v>38</v>
      </c>
    </row>
    <row r="65" spans="1:13" ht="52.8" x14ac:dyDescent="0.25">
      <c r="A65" s="5">
        <v>34</v>
      </c>
      <c r="B65" s="6" t="s">
        <v>4618</v>
      </c>
      <c r="C65" s="6" t="s">
        <v>4619</v>
      </c>
      <c r="D65" s="7" t="s">
        <v>81</v>
      </c>
      <c r="E65" s="7">
        <v>2</v>
      </c>
      <c r="F65" s="5">
        <v>2825.71</v>
      </c>
      <c r="G65" s="5"/>
      <c r="H65" s="5">
        <v>5651</v>
      </c>
      <c r="I65" s="5" t="s">
        <v>4637</v>
      </c>
      <c r="J65" s="5">
        <v>25092</v>
      </c>
      <c r="K65" s="5"/>
      <c r="L65" s="8" t="s">
        <v>6</v>
      </c>
      <c r="M65" s="8" t="s">
        <v>38</v>
      </c>
    </row>
    <row r="66" spans="1:13" ht="66" x14ac:dyDescent="0.25">
      <c r="A66" s="5">
        <v>35</v>
      </c>
      <c r="B66" s="6" t="s">
        <v>4620</v>
      </c>
      <c r="C66" s="6" t="s">
        <v>4621</v>
      </c>
      <c r="D66" s="7" t="s">
        <v>1765</v>
      </c>
      <c r="E66" s="7">
        <v>1</v>
      </c>
      <c r="F66" s="5">
        <v>4750.38</v>
      </c>
      <c r="G66" s="5"/>
      <c r="H66" s="5">
        <v>4750</v>
      </c>
      <c r="I66" s="5" t="s">
        <v>663</v>
      </c>
      <c r="J66" s="5">
        <v>31353</v>
      </c>
      <c r="K66" s="5"/>
      <c r="L66" s="8" t="s">
        <v>6</v>
      </c>
      <c r="M66" s="8" t="s">
        <v>38</v>
      </c>
    </row>
    <row r="67" spans="1:13" ht="52.8" x14ac:dyDescent="0.25">
      <c r="A67" s="5">
        <v>36</v>
      </c>
      <c r="B67" s="6" t="s">
        <v>4622</v>
      </c>
      <c r="C67" s="6" t="s">
        <v>4623</v>
      </c>
      <c r="D67" s="7" t="s">
        <v>4577</v>
      </c>
      <c r="E67" s="7">
        <v>0.19500000000000001</v>
      </c>
      <c r="F67" s="5">
        <v>4342.47</v>
      </c>
      <c r="G67" s="5"/>
      <c r="H67" s="5">
        <v>847</v>
      </c>
      <c r="I67" s="5" t="s">
        <v>4638</v>
      </c>
      <c r="J67" s="5">
        <v>6032</v>
      </c>
      <c r="K67" s="5"/>
      <c r="L67" s="8" t="s">
        <v>6</v>
      </c>
      <c r="M67" s="8" t="s">
        <v>7</v>
      </c>
    </row>
    <row r="68" spans="1:13" x14ac:dyDescent="0.25">
      <c r="A68" s="9"/>
      <c r="B68" s="10"/>
      <c r="C68" s="10"/>
      <c r="D68" s="11"/>
      <c r="E68" s="12">
        <v>0.9</v>
      </c>
      <c r="F68" s="9"/>
      <c r="G68" s="9"/>
      <c r="H68" s="9">
        <v>101</v>
      </c>
      <c r="I68" s="9"/>
      <c r="J68" s="9">
        <v>1904</v>
      </c>
      <c r="K68" s="9"/>
      <c r="L68" s="13"/>
      <c r="M68" s="13"/>
    </row>
    <row r="69" spans="1:13" x14ac:dyDescent="0.25">
      <c r="A69" s="9"/>
      <c r="B69" s="10"/>
      <c r="C69" s="10"/>
      <c r="D69" s="11"/>
      <c r="E69" s="12">
        <v>0.85</v>
      </c>
      <c r="F69" s="9"/>
      <c r="G69" s="9"/>
      <c r="H69" s="9">
        <v>95</v>
      </c>
      <c r="I69" s="9"/>
      <c r="J69" s="9">
        <v>1799</v>
      </c>
      <c r="K69" s="9"/>
      <c r="L69" s="13"/>
      <c r="M69" s="13"/>
    </row>
    <row r="70" spans="1:13" x14ac:dyDescent="0.25">
      <c r="A70" s="9"/>
      <c r="B70" s="10"/>
      <c r="C70" s="10"/>
      <c r="D70" s="11"/>
      <c r="E70" s="11"/>
      <c r="F70" s="9"/>
      <c r="G70" s="9"/>
      <c r="H70" s="9">
        <v>1043</v>
      </c>
      <c r="I70" s="9"/>
      <c r="J70" s="9">
        <v>9735</v>
      </c>
      <c r="K70" s="9"/>
      <c r="L70" s="13"/>
      <c r="M70" s="13"/>
    </row>
    <row r="71" spans="1:13" ht="52.8" x14ac:dyDescent="0.25">
      <c r="A71" s="5">
        <v>37</v>
      </c>
      <c r="B71" s="6" t="s">
        <v>4595</v>
      </c>
      <c r="C71" s="6" t="s">
        <v>4596</v>
      </c>
      <c r="D71" s="7" t="s">
        <v>4597</v>
      </c>
      <c r="E71" s="7">
        <v>1.95</v>
      </c>
      <c r="F71" s="5">
        <v>79.47</v>
      </c>
      <c r="G71" s="5"/>
      <c r="H71" s="5">
        <v>155</v>
      </c>
      <c r="I71" s="5" t="s">
        <v>4631</v>
      </c>
      <c r="J71" s="5">
        <v>2551</v>
      </c>
      <c r="K71" s="5"/>
      <c r="L71" s="8" t="s">
        <v>6</v>
      </c>
      <c r="M71" s="8" t="s">
        <v>7</v>
      </c>
    </row>
    <row r="72" spans="1:13" x14ac:dyDescent="0.25">
      <c r="A72" s="9"/>
      <c r="B72" s="10"/>
      <c r="C72" s="10"/>
      <c r="D72" s="11"/>
      <c r="E72" s="12">
        <v>0.9</v>
      </c>
      <c r="F72" s="9"/>
      <c r="G72" s="9"/>
      <c r="H72" s="9">
        <v>111</v>
      </c>
      <c r="I72" s="9"/>
      <c r="J72" s="9">
        <v>2063</v>
      </c>
      <c r="K72" s="9"/>
      <c r="L72" s="13"/>
      <c r="M72" s="13"/>
    </row>
    <row r="73" spans="1:13" x14ac:dyDescent="0.25">
      <c r="A73" s="9"/>
      <c r="B73" s="10"/>
      <c r="C73" s="10"/>
      <c r="D73" s="11"/>
      <c r="E73" s="12">
        <v>0.85</v>
      </c>
      <c r="F73" s="9"/>
      <c r="G73" s="9"/>
      <c r="H73" s="9">
        <v>105</v>
      </c>
      <c r="I73" s="9"/>
      <c r="J73" s="9">
        <v>1948</v>
      </c>
      <c r="K73" s="9"/>
      <c r="L73" s="13"/>
      <c r="M73" s="13"/>
    </row>
    <row r="74" spans="1:13" x14ac:dyDescent="0.25">
      <c r="A74" s="9"/>
      <c r="B74" s="10"/>
      <c r="C74" s="10"/>
      <c r="D74" s="11"/>
      <c r="E74" s="11"/>
      <c r="F74" s="9"/>
      <c r="G74" s="9"/>
      <c r="H74" s="9">
        <v>371</v>
      </c>
      <c r="I74" s="9"/>
      <c r="J74" s="9">
        <v>6562</v>
      </c>
      <c r="K74" s="9"/>
      <c r="L74" s="13"/>
      <c r="M74" s="13"/>
    </row>
    <row r="75" spans="1:13" ht="39.6" x14ac:dyDescent="0.25">
      <c r="A75" s="5">
        <v>38</v>
      </c>
      <c r="B75" s="6" t="s">
        <v>4626</v>
      </c>
      <c r="C75" s="6" t="s">
        <v>4627</v>
      </c>
      <c r="D75" s="7" t="s">
        <v>1765</v>
      </c>
      <c r="E75" s="7">
        <v>19.5</v>
      </c>
      <c r="F75" s="5">
        <v>273.02999999999997</v>
      </c>
      <c r="G75" s="5"/>
      <c r="H75" s="5">
        <v>5324</v>
      </c>
      <c r="I75" s="5" t="s">
        <v>663</v>
      </c>
      <c r="J75" s="5">
        <v>35139</v>
      </c>
      <c r="K75" s="5"/>
      <c r="L75" s="8" t="s">
        <v>6</v>
      </c>
      <c r="M75" s="8" t="s">
        <v>38</v>
      </c>
    </row>
    <row r="76" spans="1:13" x14ac:dyDescent="0.25">
      <c r="A76" s="1"/>
      <c r="B76" s="2"/>
      <c r="C76" s="2"/>
      <c r="D76" s="3"/>
      <c r="E76" s="3"/>
      <c r="F76" s="1"/>
      <c r="G76" s="1"/>
      <c r="H76" s="1"/>
      <c r="I76" s="1"/>
      <c r="J76" s="1"/>
      <c r="K76" s="1"/>
    </row>
    <row r="77" spans="1:13" x14ac:dyDescent="0.25">
      <c r="A77" s="1"/>
      <c r="B77" s="2"/>
      <c r="C77" s="2"/>
      <c r="D77" s="3"/>
      <c r="E77" s="3"/>
      <c r="F77" s="1"/>
      <c r="G77" s="1"/>
      <c r="H77" s="1"/>
      <c r="I77" s="1"/>
      <c r="J77" s="1"/>
      <c r="K77" s="1"/>
    </row>
  </sheetData>
  <mergeCells count="3">
    <mergeCell ref="A2:M2"/>
    <mergeCell ref="A3:M3"/>
    <mergeCell ref="A58:M58"/>
  </mergeCells>
  <pageMargins left="0.7" right="0.7" top="0.75" bottom="0.75" header="0.3" footer="0.3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63"/>
  <dimension ref="A1:O75"/>
  <sheetViews>
    <sheetView showGridLines="0" workbookViewId="0">
      <selection activeCell="O1" sqref="O1"/>
    </sheetView>
  </sheetViews>
  <sheetFormatPr defaultRowHeight="13.2" x14ac:dyDescent="0.25"/>
  <sheetData>
    <row r="1" spans="1:15" x14ac:dyDescent="0.25">
      <c r="A1" s="22">
        <v>1</v>
      </c>
      <c r="B1" s="22">
        <v>2</v>
      </c>
      <c r="C1" s="22">
        <v>3</v>
      </c>
      <c r="D1" s="22">
        <v>4</v>
      </c>
      <c r="E1" s="22" t="s">
        <v>1</v>
      </c>
      <c r="F1" s="22">
        <v>6</v>
      </c>
      <c r="G1" s="22">
        <v>7</v>
      </c>
      <c r="H1" s="22">
        <v>8</v>
      </c>
      <c r="I1" s="22">
        <v>9</v>
      </c>
      <c r="J1" s="22">
        <v>10</v>
      </c>
      <c r="K1" s="22"/>
      <c r="L1" s="22"/>
      <c r="M1" s="22">
        <v>11</v>
      </c>
      <c r="N1" s="22"/>
      <c r="O1" s="22"/>
    </row>
    <row r="2" spans="1:15" ht="21" customHeight="1" x14ac:dyDescent="0.25">
      <c r="A2" s="110" t="s">
        <v>4555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</row>
    <row r="3" spans="1:15" ht="17.850000000000001" customHeight="1" x14ac:dyDescent="0.25">
      <c r="A3" s="111" t="s">
        <v>4556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</row>
    <row r="4" spans="1:15" ht="118.8" x14ac:dyDescent="0.25">
      <c r="A4" s="8">
        <v>1</v>
      </c>
      <c r="B4" s="23" t="s">
        <v>4557</v>
      </c>
      <c r="C4" s="8" t="s">
        <v>4558</v>
      </c>
      <c r="D4" s="8" t="s">
        <v>1191</v>
      </c>
      <c r="E4" s="8">
        <v>58060</v>
      </c>
      <c r="F4" s="8">
        <v>1610.41</v>
      </c>
      <c r="G4" s="8"/>
      <c r="H4" s="8">
        <v>8052</v>
      </c>
      <c r="I4" s="8" t="s">
        <v>4639</v>
      </c>
      <c r="J4" s="8">
        <v>58909</v>
      </c>
      <c r="K4" s="8" t="s">
        <v>6</v>
      </c>
      <c r="L4" s="8" t="s">
        <v>7</v>
      </c>
      <c r="M4" s="23" t="s">
        <v>4559</v>
      </c>
      <c r="N4" s="8">
        <v>30696</v>
      </c>
      <c r="O4" s="8">
        <v>1807</v>
      </c>
    </row>
    <row r="5" spans="1:15" x14ac:dyDescent="0.25">
      <c r="A5" s="13"/>
      <c r="B5" s="13"/>
      <c r="C5" s="13"/>
      <c r="D5" s="13"/>
      <c r="E5" s="13"/>
      <c r="F5" s="13"/>
      <c r="G5" s="13"/>
      <c r="H5" s="13">
        <v>1385</v>
      </c>
      <c r="I5" s="24">
        <v>0.8</v>
      </c>
      <c r="J5" s="13">
        <v>26002</v>
      </c>
      <c r="K5" s="13"/>
      <c r="L5" s="13"/>
      <c r="M5" s="13"/>
      <c r="N5" s="13"/>
      <c r="O5" s="13"/>
    </row>
    <row r="6" spans="1:15" x14ac:dyDescent="0.25">
      <c r="A6" s="13"/>
      <c r="B6" s="13"/>
      <c r="C6" s="13"/>
      <c r="D6" s="13"/>
      <c r="E6" s="13"/>
      <c r="F6" s="13"/>
      <c r="G6" s="13"/>
      <c r="H6" s="13">
        <v>1039</v>
      </c>
      <c r="I6" s="24">
        <v>0.6</v>
      </c>
      <c r="J6" s="13">
        <v>19502</v>
      </c>
      <c r="K6" s="13"/>
      <c r="L6" s="13"/>
      <c r="M6" s="13"/>
      <c r="N6" s="13"/>
      <c r="O6" s="13"/>
    </row>
    <row r="7" spans="1:15" x14ac:dyDescent="0.25">
      <c r="A7" s="13"/>
      <c r="B7" s="13"/>
      <c r="C7" s="13"/>
      <c r="D7" s="13"/>
      <c r="E7" s="13"/>
      <c r="F7" s="13"/>
      <c r="G7" s="13"/>
      <c r="H7" s="13">
        <v>10476</v>
      </c>
      <c r="I7" s="13"/>
      <c r="J7" s="13">
        <v>104413</v>
      </c>
      <c r="K7" s="13"/>
      <c r="L7" s="13"/>
      <c r="M7" s="13"/>
      <c r="N7" s="13"/>
      <c r="O7" s="13"/>
    </row>
    <row r="8" spans="1:15" x14ac:dyDescent="0.25">
      <c r="A8" s="8">
        <v>2</v>
      </c>
      <c r="B8" s="8" t="s">
        <v>4560</v>
      </c>
      <c r="C8" s="8" t="s">
        <v>4561</v>
      </c>
      <c r="D8" s="8" t="s">
        <v>1765</v>
      </c>
      <c r="E8" s="8">
        <v>500</v>
      </c>
      <c r="F8" s="8">
        <v>49604.2</v>
      </c>
      <c r="G8" s="8"/>
      <c r="H8" s="8">
        <v>248021</v>
      </c>
      <c r="I8" s="8" t="s">
        <v>829</v>
      </c>
      <c r="J8" s="8">
        <v>1636939</v>
      </c>
      <c r="K8" s="8" t="s">
        <v>6</v>
      </c>
      <c r="L8" s="8" t="s">
        <v>38</v>
      </c>
      <c r="M8" s="8"/>
      <c r="N8" s="8"/>
      <c r="O8" s="8"/>
    </row>
    <row r="9" spans="1:15" ht="118.8" x14ac:dyDescent="0.25">
      <c r="A9" s="8">
        <v>3</v>
      </c>
      <c r="B9" s="23" t="s">
        <v>4562</v>
      </c>
      <c r="C9" s="8" t="s">
        <v>4563</v>
      </c>
      <c r="D9" s="8" t="s">
        <v>197</v>
      </c>
      <c r="E9" s="8">
        <v>1.3359084999999999</v>
      </c>
      <c r="F9" s="8">
        <v>978.09</v>
      </c>
      <c r="G9" s="8"/>
      <c r="H9" s="8">
        <v>1306</v>
      </c>
      <c r="I9" s="8" t="s">
        <v>4640</v>
      </c>
      <c r="J9" s="8">
        <v>22066</v>
      </c>
      <c r="K9" s="8" t="s">
        <v>6</v>
      </c>
      <c r="L9" s="8" t="s">
        <v>7</v>
      </c>
      <c r="M9" s="23" t="s">
        <v>4564</v>
      </c>
      <c r="N9" s="8">
        <v>20691</v>
      </c>
      <c r="O9" s="8">
        <v>49</v>
      </c>
    </row>
    <row r="10" spans="1:15" x14ac:dyDescent="0.25">
      <c r="A10" s="13"/>
      <c r="B10" s="13"/>
      <c r="C10" s="13"/>
      <c r="D10" s="13"/>
      <c r="E10" s="13"/>
      <c r="F10" s="13"/>
      <c r="G10" s="13"/>
      <c r="H10" s="13">
        <v>995</v>
      </c>
      <c r="I10" s="24">
        <v>0.9</v>
      </c>
      <c r="J10" s="13">
        <v>18666</v>
      </c>
      <c r="K10" s="13"/>
      <c r="L10" s="13"/>
      <c r="M10" s="13"/>
      <c r="N10" s="13"/>
      <c r="O10" s="13"/>
    </row>
    <row r="11" spans="1:15" x14ac:dyDescent="0.25">
      <c r="A11" s="13"/>
      <c r="B11" s="13"/>
      <c r="C11" s="13"/>
      <c r="D11" s="13"/>
      <c r="E11" s="13"/>
      <c r="F11" s="13"/>
      <c r="G11" s="13"/>
      <c r="H11" s="13">
        <v>939</v>
      </c>
      <c r="I11" s="24">
        <v>0.85</v>
      </c>
      <c r="J11" s="13">
        <v>17629</v>
      </c>
      <c r="K11" s="13"/>
      <c r="L11" s="13"/>
      <c r="M11" s="13"/>
      <c r="N11" s="13"/>
      <c r="O11" s="13"/>
    </row>
    <row r="12" spans="1:15" x14ac:dyDescent="0.25">
      <c r="A12" s="13"/>
      <c r="B12" s="13"/>
      <c r="C12" s="13"/>
      <c r="D12" s="13"/>
      <c r="E12" s="13"/>
      <c r="F12" s="13"/>
      <c r="G12" s="13"/>
      <c r="H12" s="13">
        <v>3240</v>
      </c>
      <c r="I12" s="13"/>
      <c r="J12" s="13">
        <v>58361</v>
      </c>
      <c r="K12" s="13"/>
      <c r="L12" s="13"/>
      <c r="M12" s="13"/>
      <c r="N12" s="13"/>
      <c r="O12" s="13"/>
    </row>
    <row r="13" spans="1:15" x14ac:dyDescent="0.25">
      <c r="A13" s="8">
        <v>4</v>
      </c>
      <c r="B13" s="8" t="s">
        <v>4560</v>
      </c>
      <c r="C13" s="8" t="s">
        <v>4565</v>
      </c>
      <c r="D13" s="8" t="s">
        <v>1765</v>
      </c>
      <c r="E13" s="8">
        <v>500</v>
      </c>
      <c r="F13" s="8">
        <v>2684.2</v>
      </c>
      <c r="G13" s="8"/>
      <c r="H13" s="8">
        <v>13421</v>
      </c>
      <c r="I13" s="8" t="s">
        <v>829</v>
      </c>
      <c r="J13" s="8">
        <v>88579</v>
      </c>
      <c r="K13" s="8" t="s">
        <v>6</v>
      </c>
      <c r="L13" s="8" t="s">
        <v>38</v>
      </c>
      <c r="M13" s="8"/>
      <c r="N13" s="8"/>
      <c r="O13" s="8"/>
    </row>
    <row r="14" spans="1:15" x14ac:dyDescent="0.25">
      <c r="A14" s="8">
        <v>5</v>
      </c>
      <c r="B14" s="8" t="s">
        <v>4560</v>
      </c>
      <c r="C14" s="8" t="s">
        <v>4566</v>
      </c>
      <c r="D14" s="8" t="s">
        <v>1765</v>
      </c>
      <c r="E14" s="8">
        <v>300</v>
      </c>
      <c r="F14" s="8">
        <v>3114.35</v>
      </c>
      <c r="G14" s="8"/>
      <c r="H14" s="8">
        <v>9343</v>
      </c>
      <c r="I14" s="8" t="s">
        <v>829</v>
      </c>
      <c r="J14" s="8">
        <v>61664</v>
      </c>
      <c r="K14" s="8" t="s">
        <v>6</v>
      </c>
      <c r="L14" s="8" t="s">
        <v>38</v>
      </c>
      <c r="M14" s="8"/>
      <c r="N14" s="8"/>
      <c r="O14" s="8"/>
    </row>
    <row r="15" spans="1:15" x14ac:dyDescent="0.25">
      <c r="A15" s="8">
        <v>6</v>
      </c>
      <c r="B15" s="8" t="s">
        <v>4560</v>
      </c>
      <c r="C15" s="8" t="s">
        <v>4567</v>
      </c>
      <c r="D15" s="8" t="s">
        <v>1765</v>
      </c>
      <c r="E15" s="8">
        <v>100</v>
      </c>
      <c r="F15" s="8">
        <v>2170.85</v>
      </c>
      <c r="G15" s="8"/>
      <c r="H15" s="8">
        <v>2171</v>
      </c>
      <c r="I15" s="8" t="s">
        <v>829</v>
      </c>
      <c r="J15" s="8">
        <v>14328</v>
      </c>
      <c r="K15" s="8" t="s">
        <v>6</v>
      </c>
      <c r="L15" s="8" t="s">
        <v>38</v>
      </c>
      <c r="M15" s="8"/>
      <c r="N15" s="8"/>
      <c r="O15" s="8"/>
    </row>
    <row r="16" spans="1:15" x14ac:dyDescent="0.25">
      <c r="A16" s="8">
        <v>7</v>
      </c>
      <c r="B16" s="8" t="s">
        <v>4560</v>
      </c>
      <c r="C16" s="8" t="s">
        <v>4568</v>
      </c>
      <c r="D16" s="8" t="s">
        <v>1765</v>
      </c>
      <c r="E16" s="8">
        <v>200</v>
      </c>
      <c r="F16" s="8">
        <v>3404.89</v>
      </c>
      <c r="G16" s="8"/>
      <c r="H16" s="8">
        <v>6810</v>
      </c>
      <c r="I16" s="8" t="s">
        <v>829</v>
      </c>
      <c r="J16" s="8">
        <v>44945</v>
      </c>
      <c r="K16" s="8" t="s">
        <v>6</v>
      </c>
      <c r="L16" s="8" t="s">
        <v>38</v>
      </c>
      <c r="M16" s="8"/>
      <c r="N16" s="8"/>
      <c r="O16" s="8"/>
    </row>
    <row r="17" spans="1:15" x14ac:dyDescent="0.25">
      <c r="A17" s="8">
        <v>8</v>
      </c>
      <c r="B17" s="8" t="s">
        <v>4560</v>
      </c>
      <c r="C17" s="8" t="s">
        <v>4569</v>
      </c>
      <c r="D17" s="8" t="s">
        <v>1765</v>
      </c>
      <c r="E17" s="8">
        <v>300</v>
      </c>
      <c r="F17" s="8">
        <v>1337.59</v>
      </c>
      <c r="G17" s="8"/>
      <c r="H17" s="8">
        <v>4013</v>
      </c>
      <c r="I17" s="8" t="s">
        <v>829</v>
      </c>
      <c r="J17" s="8">
        <v>26484</v>
      </c>
      <c r="K17" s="8" t="s">
        <v>6</v>
      </c>
      <c r="L17" s="8" t="s">
        <v>38</v>
      </c>
      <c r="M17" s="8"/>
      <c r="N17" s="8"/>
      <c r="O17" s="8"/>
    </row>
    <row r="18" spans="1:15" x14ac:dyDescent="0.25">
      <c r="A18" s="8">
        <v>9</v>
      </c>
      <c r="B18" s="8" t="s">
        <v>4560</v>
      </c>
      <c r="C18" s="8" t="s">
        <v>4570</v>
      </c>
      <c r="D18" s="8" t="s">
        <v>1765</v>
      </c>
      <c r="E18" s="8">
        <v>200</v>
      </c>
      <c r="F18" s="8">
        <v>4520.45</v>
      </c>
      <c r="G18" s="8"/>
      <c r="H18" s="8">
        <v>9041</v>
      </c>
      <c r="I18" s="8" t="s">
        <v>829</v>
      </c>
      <c r="J18" s="8">
        <v>59670</v>
      </c>
      <c r="K18" s="8" t="s">
        <v>6</v>
      </c>
      <c r="L18" s="8" t="s">
        <v>38</v>
      </c>
      <c r="M18" s="8"/>
      <c r="N18" s="8"/>
      <c r="O18" s="8"/>
    </row>
    <row r="19" spans="1:15" x14ac:dyDescent="0.25">
      <c r="A19" s="8">
        <v>10</v>
      </c>
      <c r="B19" s="8" t="s">
        <v>4560</v>
      </c>
      <c r="C19" s="8" t="s">
        <v>4571</v>
      </c>
      <c r="D19" s="8" t="s">
        <v>1765</v>
      </c>
      <c r="E19" s="8">
        <v>100</v>
      </c>
      <c r="F19" s="8">
        <v>3461.82</v>
      </c>
      <c r="G19" s="8"/>
      <c r="H19" s="8">
        <v>3462</v>
      </c>
      <c r="I19" s="8" t="s">
        <v>829</v>
      </c>
      <c r="J19" s="8">
        <v>22848</v>
      </c>
      <c r="K19" s="8" t="s">
        <v>6</v>
      </c>
      <c r="L19" s="8" t="s">
        <v>38</v>
      </c>
      <c r="M19" s="8"/>
      <c r="N19" s="8"/>
      <c r="O19" s="8"/>
    </row>
    <row r="20" spans="1:15" x14ac:dyDescent="0.25">
      <c r="A20" s="8">
        <v>11</v>
      </c>
      <c r="B20" s="8" t="s">
        <v>4560</v>
      </c>
      <c r="C20" s="8" t="s">
        <v>4572</v>
      </c>
      <c r="D20" s="8" t="s">
        <v>1765</v>
      </c>
      <c r="E20" s="8">
        <v>100</v>
      </c>
      <c r="F20" s="8">
        <v>3818.3</v>
      </c>
      <c r="G20" s="8"/>
      <c r="H20" s="8">
        <v>3818</v>
      </c>
      <c r="I20" s="8" t="s">
        <v>829</v>
      </c>
      <c r="J20" s="8">
        <v>25201</v>
      </c>
      <c r="K20" s="8" t="s">
        <v>6</v>
      </c>
      <c r="L20" s="8" t="s">
        <v>38</v>
      </c>
      <c r="M20" s="8"/>
      <c r="N20" s="8"/>
      <c r="O20" s="8"/>
    </row>
    <row r="21" spans="1:15" x14ac:dyDescent="0.25">
      <c r="A21" s="8">
        <v>12</v>
      </c>
      <c r="B21" s="8" t="s">
        <v>4560</v>
      </c>
      <c r="C21" s="8" t="s">
        <v>4573</v>
      </c>
      <c r="D21" s="8" t="s">
        <v>1765</v>
      </c>
      <c r="E21" s="8">
        <v>2000</v>
      </c>
      <c r="F21" s="8">
        <v>523.78</v>
      </c>
      <c r="G21" s="8"/>
      <c r="H21" s="8">
        <v>10476</v>
      </c>
      <c r="I21" s="8" t="s">
        <v>829</v>
      </c>
      <c r="J21" s="8">
        <v>69139</v>
      </c>
      <c r="K21" s="8" t="s">
        <v>6</v>
      </c>
      <c r="L21" s="8" t="s">
        <v>38</v>
      </c>
      <c r="M21" s="8"/>
      <c r="N21" s="8"/>
      <c r="O21" s="8"/>
    </row>
    <row r="22" spans="1:15" x14ac:dyDescent="0.25">
      <c r="A22" s="8">
        <v>13</v>
      </c>
      <c r="B22" s="8" t="s">
        <v>4560</v>
      </c>
      <c r="C22" s="8" t="s">
        <v>4574</v>
      </c>
      <c r="D22" s="8" t="s">
        <v>1765</v>
      </c>
      <c r="E22" s="8">
        <v>500</v>
      </c>
      <c r="F22" s="8">
        <v>827.2</v>
      </c>
      <c r="G22" s="8"/>
      <c r="H22" s="8">
        <v>4136</v>
      </c>
      <c r="I22" s="8" t="s">
        <v>829</v>
      </c>
      <c r="J22" s="8">
        <v>27298</v>
      </c>
      <c r="K22" s="8" t="s">
        <v>6</v>
      </c>
      <c r="L22" s="8" t="s">
        <v>38</v>
      </c>
      <c r="M22" s="8"/>
      <c r="N22" s="8"/>
      <c r="O22" s="8"/>
    </row>
    <row r="23" spans="1:15" ht="118.8" x14ac:dyDescent="0.25">
      <c r="A23" s="8">
        <v>14</v>
      </c>
      <c r="B23" s="23" t="s">
        <v>4575</v>
      </c>
      <c r="C23" s="8" t="s">
        <v>4576</v>
      </c>
      <c r="D23" s="8" t="s">
        <v>4577</v>
      </c>
      <c r="E23" s="8">
        <v>0.27908500000000003</v>
      </c>
      <c r="F23" s="8">
        <v>3978.49</v>
      </c>
      <c r="G23" s="8"/>
      <c r="H23" s="8">
        <v>1074</v>
      </c>
      <c r="I23" s="8" t="s">
        <v>4641</v>
      </c>
      <c r="J23" s="8">
        <v>7613</v>
      </c>
      <c r="K23" s="8" t="s">
        <v>6</v>
      </c>
      <c r="L23" s="8" t="s">
        <v>7</v>
      </c>
      <c r="M23" s="23" t="s">
        <v>4578</v>
      </c>
      <c r="N23" s="8">
        <v>1440</v>
      </c>
      <c r="O23" s="8">
        <v>1233</v>
      </c>
    </row>
    <row r="24" spans="1:15" x14ac:dyDescent="0.25">
      <c r="A24" s="13"/>
      <c r="B24" s="13"/>
      <c r="C24" s="13"/>
      <c r="D24" s="13"/>
      <c r="E24" s="13"/>
      <c r="F24" s="13"/>
      <c r="G24" s="13"/>
      <c r="H24" s="13">
        <v>129</v>
      </c>
      <c r="I24" s="24">
        <v>0.9</v>
      </c>
      <c r="J24" s="13">
        <v>2406</v>
      </c>
      <c r="K24" s="13"/>
      <c r="L24" s="13"/>
      <c r="M24" s="13"/>
      <c r="N24" s="13"/>
      <c r="O24" s="13"/>
    </row>
    <row r="25" spans="1:15" x14ac:dyDescent="0.25">
      <c r="A25" s="13"/>
      <c r="B25" s="13"/>
      <c r="C25" s="13"/>
      <c r="D25" s="13"/>
      <c r="E25" s="13"/>
      <c r="F25" s="13"/>
      <c r="G25" s="13"/>
      <c r="H25" s="13">
        <v>122</v>
      </c>
      <c r="I25" s="24">
        <v>0.85</v>
      </c>
      <c r="J25" s="13">
        <v>2272</v>
      </c>
      <c r="K25" s="13"/>
      <c r="L25" s="13"/>
      <c r="M25" s="13"/>
      <c r="N25" s="13"/>
      <c r="O25" s="13"/>
    </row>
    <row r="26" spans="1:15" x14ac:dyDescent="0.25">
      <c r="A26" s="13"/>
      <c r="B26" s="13"/>
      <c r="C26" s="13"/>
      <c r="D26" s="13"/>
      <c r="E26" s="13"/>
      <c r="F26" s="13"/>
      <c r="G26" s="13"/>
      <c r="H26" s="13">
        <v>1325</v>
      </c>
      <c r="I26" s="13"/>
      <c r="J26" s="13">
        <v>12291</v>
      </c>
      <c r="K26" s="13"/>
      <c r="L26" s="13"/>
      <c r="M26" s="13"/>
      <c r="N26" s="13"/>
      <c r="O26" s="13"/>
    </row>
    <row r="27" spans="1:15" ht="105.6" x14ac:dyDescent="0.25">
      <c r="A27" s="8">
        <v>15</v>
      </c>
      <c r="B27" s="23" t="s">
        <v>4579</v>
      </c>
      <c r="C27" s="8" t="s">
        <v>4580</v>
      </c>
      <c r="D27" s="8" t="s">
        <v>81</v>
      </c>
      <c r="E27" s="8">
        <v>700</v>
      </c>
      <c r="F27" s="8">
        <v>532.05999999999995</v>
      </c>
      <c r="G27" s="8"/>
      <c r="H27" s="8">
        <v>3724</v>
      </c>
      <c r="I27" s="8" t="s">
        <v>1290</v>
      </c>
      <c r="J27" s="8">
        <v>18622</v>
      </c>
      <c r="K27" s="8" t="s">
        <v>6</v>
      </c>
      <c r="L27" s="8" t="s">
        <v>38</v>
      </c>
      <c r="M27" s="8"/>
      <c r="N27" s="8"/>
      <c r="O27" s="8"/>
    </row>
    <row r="28" spans="1:15" x14ac:dyDescent="0.25">
      <c r="A28" s="8">
        <v>16</v>
      </c>
      <c r="B28" s="8" t="s">
        <v>4581</v>
      </c>
      <c r="C28" s="8" t="s">
        <v>4582</v>
      </c>
      <c r="D28" s="8" t="s">
        <v>1765</v>
      </c>
      <c r="E28" s="8">
        <v>500</v>
      </c>
      <c r="F28" s="8">
        <v>1094.7</v>
      </c>
      <c r="G28" s="8"/>
      <c r="H28" s="8">
        <v>5474</v>
      </c>
      <c r="I28" s="8" t="s">
        <v>829</v>
      </c>
      <c r="J28" s="8">
        <v>36125</v>
      </c>
      <c r="K28" s="8" t="s">
        <v>6</v>
      </c>
      <c r="L28" s="8" t="s">
        <v>38</v>
      </c>
      <c r="M28" s="8"/>
      <c r="N28" s="8"/>
      <c r="O28" s="8"/>
    </row>
    <row r="29" spans="1:15" x14ac:dyDescent="0.25">
      <c r="A29" s="8">
        <v>17</v>
      </c>
      <c r="B29" s="8" t="s">
        <v>4583</v>
      </c>
      <c r="C29" s="8" t="s">
        <v>4584</v>
      </c>
      <c r="D29" s="8" t="s">
        <v>1765</v>
      </c>
      <c r="E29" s="8">
        <v>100</v>
      </c>
      <c r="F29" s="8">
        <v>1508.88</v>
      </c>
      <c r="G29" s="8"/>
      <c r="H29" s="8">
        <v>1509</v>
      </c>
      <c r="I29" s="8" t="s">
        <v>829</v>
      </c>
      <c r="J29" s="8">
        <v>9959</v>
      </c>
      <c r="K29" s="8" t="s">
        <v>6</v>
      </c>
      <c r="L29" s="8" t="s">
        <v>38</v>
      </c>
      <c r="M29" s="8"/>
      <c r="N29" s="8"/>
      <c r="O29" s="8"/>
    </row>
    <row r="30" spans="1:15" x14ac:dyDescent="0.25">
      <c r="A30" s="8">
        <v>18</v>
      </c>
      <c r="B30" s="8" t="s">
        <v>4585</v>
      </c>
      <c r="C30" s="8" t="s">
        <v>4586</v>
      </c>
      <c r="D30" s="8" t="s">
        <v>1765</v>
      </c>
      <c r="E30" s="8">
        <v>100</v>
      </c>
      <c r="F30" s="8">
        <v>1840.51</v>
      </c>
      <c r="G30" s="8"/>
      <c r="H30" s="8">
        <v>1841</v>
      </c>
      <c r="I30" s="8" t="s">
        <v>829</v>
      </c>
      <c r="J30" s="8">
        <v>12147</v>
      </c>
      <c r="K30" s="8" t="s">
        <v>6</v>
      </c>
      <c r="L30" s="8" t="s">
        <v>38</v>
      </c>
      <c r="M30" s="8"/>
      <c r="N30" s="8"/>
      <c r="O30" s="8"/>
    </row>
    <row r="31" spans="1:15" x14ac:dyDescent="0.25">
      <c r="A31" s="8">
        <v>19</v>
      </c>
      <c r="B31" s="8" t="s">
        <v>4587</v>
      </c>
      <c r="C31" s="8" t="s">
        <v>4588</v>
      </c>
      <c r="D31" s="8" t="s">
        <v>1765</v>
      </c>
      <c r="E31" s="8">
        <v>100</v>
      </c>
      <c r="F31" s="8">
        <v>1930.53</v>
      </c>
      <c r="G31" s="8"/>
      <c r="H31" s="8">
        <v>1931</v>
      </c>
      <c r="I31" s="8" t="s">
        <v>829</v>
      </c>
      <c r="J31" s="8">
        <v>12741</v>
      </c>
      <c r="K31" s="8" t="s">
        <v>6</v>
      </c>
      <c r="L31" s="8" t="s">
        <v>38</v>
      </c>
      <c r="M31" s="8"/>
      <c r="N31" s="8"/>
      <c r="O31" s="8"/>
    </row>
    <row r="32" spans="1:15" ht="118.8" x14ac:dyDescent="0.25">
      <c r="A32" s="8">
        <v>20</v>
      </c>
      <c r="B32" s="23" t="s">
        <v>4562</v>
      </c>
      <c r="C32" s="8" t="s">
        <v>4563</v>
      </c>
      <c r="D32" s="8" t="s">
        <v>197</v>
      </c>
      <c r="E32" s="8">
        <v>2.5908500000000001E-2</v>
      </c>
      <c r="F32" s="8">
        <v>978.09</v>
      </c>
      <c r="G32" s="8"/>
      <c r="H32" s="8">
        <v>24</v>
      </c>
      <c r="I32" s="8" t="s">
        <v>4640</v>
      </c>
      <c r="J32" s="8">
        <v>413</v>
      </c>
      <c r="K32" s="8" t="s">
        <v>6</v>
      </c>
      <c r="L32" s="8" t="s">
        <v>7</v>
      </c>
      <c r="M32" s="23" t="s">
        <v>4589</v>
      </c>
      <c r="N32" s="8">
        <v>387</v>
      </c>
      <c r="O32" s="8">
        <v>1</v>
      </c>
    </row>
    <row r="33" spans="1:15" x14ac:dyDescent="0.25">
      <c r="A33" s="13"/>
      <c r="B33" s="13"/>
      <c r="C33" s="13"/>
      <c r="D33" s="13"/>
      <c r="E33" s="13"/>
      <c r="F33" s="13"/>
      <c r="G33" s="13"/>
      <c r="H33" s="13">
        <v>19</v>
      </c>
      <c r="I33" s="24">
        <v>0.9</v>
      </c>
      <c r="J33" s="13">
        <v>349</v>
      </c>
      <c r="K33" s="13"/>
      <c r="L33" s="13"/>
      <c r="M33" s="13"/>
      <c r="N33" s="13"/>
      <c r="O33" s="13"/>
    </row>
    <row r="34" spans="1:15" x14ac:dyDescent="0.25">
      <c r="A34" s="13"/>
      <c r="B34" s="13"/>
      <c r="C34" s="13"/>
      <c r="D34" s="13"/>
      <c r="E34" s="13"/>
      <c r="F34" s="13"/>
      <c r="G34" s="13"/>
      <c r="H34" s="13">
        <v>18</v>
      </c>
      <c r="I34" s="24">
        <v>0.85</v>
      </c>
      <c r="J34" s="13">
        <v>330</v>
      </c>
      <c r="K34" s="13"/>
      <c r="L34" s="13"/>
      <c r="M34" s="13"/>
      <c r="N34" s="13"/>
      <c r="O34" s="13"/>
    </row>
    <row r="35" spans="1:15" x14ac:dyDescent="0.25">
      <c r="A35" s="13"/>
      <c r="B35" s="13"/>
      <c r="C35" s="13"/>
      <c r="D35" s="13"/>
      <c r="E35" s="13"/>
      <c r="F35" s="13"/>
      <c r="G35" s="13"/>
      <c r="H35" s="13">
        <v>61</v>
      </c>
      <c r="I35" s="13"/>
      <c r="J35" s="13">
        <v>1092</v>
      </c>
      <c r="K35" s="13"/>
      <c r="L35" s="13"/>
      <c r="M35" s="13"/>
      <c r="N35" s="13"/>
      <c r="O35" s="13"/>
    </row>
    <row r="36" spans="1:15" x14ac:dyDescent="0.25">
      <c r="A36" s="8">
        <v>21</v>
      </c>
      <c r="B36" s="8" t="s">
        <v>4590</v>
      </c>
      <c r="C36" s="8" t="s">
        <v>4591</v>
      </c>
      <c r="D36" s="8" t="s">
        <v>1765</v>
      </c>
      <c r="E36" s="8">
        <v>100</v>
      </c>
      <c r="F36" s="8">
        <v>4018.18</v>
      </c>
      <c r="G36" s="8"/>
      <c r="H36" s="8">
        <v>4018</v>
      </c>
      <c r="I36" s="8" t="s">
        <v>829</v>
      </c>
      <c r="J36" s="8">
        <v>26520</v>
      </c>
      <c r="K36" s="8" t="s">
        <v>6</v>
      </c>
      <c r="L36" s="8" t="s">
        <v>38</v>
      </c>
      <c r="M36" s="8"/>
      <c r="N36" s="8"/>
      <c r="O36" s="8"/>
    </row>
    <row r="37" spans="1:15" ht="118.8" x14ac:dyDescent="0.25">
      <c r="A37" s="8">
        <v>22</v>
      </c>
      <c r="B37" s="23" t="s">
        <v>4575</v>
      </c>
      <c r="C37" s="8" t="s">
        <v>4576</v>
      </c>
      <c r="D37" s="8" t="s">
        <v>4577</v>
      </c>
      <c r="E37" s="8">
        <v>1.0690850000000001</v>
      </c>
      <c r="F37" s="8">
        <v>3978.49</v>
      </c>
      <c r="G37" s="8"/>
      <c r="H37" s="8">
        <v>4217</v>
      </c>
      <c r="I37" s="8" t="s">
        <v>4641</v>
      </c>
      <c r="J37" s="8">
        <v>29888</v>
      </c>
      <c r="K37" s="8" t="s">
        <v>6</v>
      </c>
      <c r="L37" s="8" t="s">
        <v>7</v>
      </c>
      <c r="M37" s="23" t="s">
        <v>4592</v>
      </c>
      <c r="N37" s="8">
        <v>5655</v>
      </c>
      <c r="O37" s="8">
        <v>4840</v>
      </c>
    </row>
    <row r="38" spans="1:15" x14ac:dyDescent="0.25">
      <c r="A38" s="13"/>
      <c r="B38" s="13"/>
      <c r="C38" s="13"/>
      <c r="D38" s="13"/>
      <c r="E38" s="13"/>
      <c r="F38" s="13"/>
      <c r="G38" s="13"/>
      <c r="H38" s="13">
        <v>503</v>
      </c>
      <c r="I38" s="24">
        <v>0.9</v>
      </c>
      <c r="J38" s="13">
        <v>9446</v>
      </c>
      <c r="K38" s="13"/>
      <c r="L38" s="13"/>
      <c r="M38" s="13"/>
      <c r="N38" s="13"/>
      <c r="O38" s="13"/>
    </row>
    <row r="39" spans="1:15" x14ac:dyDescent="0.25">
      <c r="A39" s="13"/>
      <c r="B39" s="13"/>
      <c r="C39" s="13"/>
      <c r="D39" s="13"/>
      <c r="E39" s="13"/>
      <c r="F39" s="13"/>
      <c r="G39" s="13"/>
      <c r="H39" s="13">
        <v>475</v>
      </c>
      <c r="I39" s="24">
        <v>0.85</v>
      </c>
      <c r="J39" s="13">
        <v>8921</v>
      </c>
      <c r="K39" s="13"/>
      <c r="L39" s="13"/>
      <c r="M39" s="13"/>
      <c r="N39" s="13"/>
      <c r="O39" s="13"/>
    </row>
    <row r="40" spans="1:15" x14ac:dyDescent="0.25">
      <c r="A40" s="13"/>
      <c r="B40" s="13"/>
      <c r="C40" s="13"/>
      <c r="D40" s="13"/>
      <c r="E40" s="13"/>
      <c r="F40" s="13"/>
      <c r="G40" s="13"/>
      <c r="H40" s="13">
        <v>5195</v>
      </c>
      <c r="I40" s="13"/>
      <c r="J40" s="13">
        <v>48255</v>
      </c>
      <c r="K40" s="13"/>
      <c r="L40" s="13"/>
      <c r="M40" s="13"/>
      <c r="N40" s="13"/>
      <c r="O40" s="13"/>
    </row>
    <row r="41" spans="1:15" ht="105.6" x14ac:dyDescent="0.25">
      <c r="A41" s="8">
        <v>23</v>
      </c>
      <c r="B41" s="23" t="s">
        <v>4593</v>
      </c>
      <c r="C41" s="8" t="s">
        <v>4594</v>
      </c>
      <c r="D41" s="8" t="s">
        <v>37</v>
      </c>
      <c r="E41" s="8">
        <v>6.7203999999999997</v>
      </c>
      <c r="F41" s="8">
        <v>555</v>
      </c>
      <c r="G41" s="8"/>
      <c r="H41" s="8">
        <v>3730</v>
      </c>
      <c r="I41" s="8" t="s">
        <v>3829</v>
      </c>
      <c r="J41" s="8">
        <v>22827</v>
      </c>
      <c r="K41" s="8" t="s">
        <v>6</v>
      </c>
      <c r="L41" s="8" t="s">
        <v>38</v>
      </c>
      <c r="M41" s="8"/>
      <c r="N41" s="8"/>
      <c r="O41" s="8"/>
    </row>
    <row r="42" spans="1:15" ht="118.8" x14ac:dyDescent="0.25">
      <c r="A42" s="8">
        <v>24</v>
      </c>
      <c r="B42" s="23" t="s">
        <v>4595</v>
      </c>
      <c r="C42" s="8" t="s">
        <v>4596</v>
      </c>
      <c r="D42" s="8" t="s">
        <v>4597</v>
      </c>
      <c r="E42" s="8">
        <v>10.690849999999999</v>
      </c>
      <c r="F42" s="8">
        <v>79.47</v>
      </c>
      <c r="G42" s="8"/>
      <c r="H42" s="8">
        <v>842</v>
      </c>
      <c r="I42" s="8" t="s">
        <v>4642</v>
      </c>
      <c r="J42" s="8">
        <v>13865</v>
      </c>
      <c r="K42" s="8" t="s">
        <v>6</v>
      </c>
      <c r="L42" s="8" t="s">
        <v>7</v>
      </c>
      <c r="M42" s="23" t="s">
        <v>4598</v>
      </c>
      <c r="N42" s="8">
        <v>11281</v>
      </c>
      <c r="O42" s="8">
        <v>1175</v>
      </c>
    </row>
    <row r="43" spans="1:15" x14ac:dyDescent="0.25">
      <c r="A43" s="13"/>
      <c r="B43" s="13"/>
      <c r="C43" s="13"/>
      <c r="D43" s="13"/>
      <c r="E43" s="13"/>
      <c r="F43" s="13"/>
      <c r="G43" s="13"/>
      <c r="H43" s="13">
        <v>598</v>
      </c>
      <c r="I43" s="24">
        <v>0.9</v>
      </c>
      <c r="J43" s="13">
        <v>11210</v>
      </c>
      <c r="K43" s="13"/>
      <c r="L43" s="13"/>
      <c r="M43" s="13"/>
      <c r="N43" s="13"/>
      <c r="O43" s="13"/>
    </row>
    <row r="44" spans="1:15" x14ac:dyDescent="0.25">
      <c r="A44" s="13"/>
      <c r="B44" s="13"/>
      <c r="C44" s="13"/>
      <c r="D44" s="13"/>
      <c r="E44" s="13"/>
      <c r="F44" s="13"/>
      <c r="G44" s="13"/>
      <c r="H44" s="13">
        <v>564</v>
      </c>
      <c r="I44" s="24">
        <v>0.85</v>
      </c>
      <c r="J44" s="13">
        <v>10588</v>
      </c>
      <c r="K44" s="13"/>
      <c r="L44" s="13"/>
      <c r="M44" s="13"/>
      <c r="N44" s="13"/>
      <c r="O44" s="13"/>
    </row>
    <row r="45" spans="1:15" x14ac:dyDescent="0.25">
      <c r="A45" s="13"/>
      <c r="B45" s="13"/>
      <c r="C45" s="13"/>
      <c r="D45" s="13"/>
      <c r="E45" s="13"/>
      <c r="F45" s="13"/>
      <c r="G45" s="13"/>
      <c r="H45" s="13">
        <v>2004</v>
      </c>
      <c r="I45" s="13"/>
      <c r="J45" s="13">
        <v>35663</v>
      </c>
      <c r="K45" s="13"/>
      <c r="L45" s="13"/>
      <c r="M45" s="13"/>
      <c r="N45" s="13"/>
      <c r="O45" s="13"/>
    </row>
    <row r="46" spans="1:15" x14ac:dyDescent="0.25">
      <c r="A46" s="8">
        <v>25</v>
      </c>
      <c r="B46" s="8" t="s">
        <v>4599</v>
      </c>
      <c r="C46" s="8" t="s">
        <v>4600</v>
      </c>
      <c r="D46" s="8" t="s">
        <v>1765</v>
      </c>
      <c r="E46" s="8">
        <v>10600</v>
      </c>
      <c r="F46" s="8">
        <v>1510.68</v>
      </c>
      <c r="G46" s="8"/>
      <c r="H46" s="8">
        <v>160132</v>
      </c>
      <c r="I46" s="8" t="s">
        <v>829</v>
      </c>
      <c r="J46" s="8">
        <v>1056872</v>
      </c>
      <c r="K46" s="8" t="s">
        <v>6</v>
      </c>
      <c r="L46" s="8" t="s">
        <v>38</v>
      </c>
      <c r="M46" s="8"/>
      <c r="N46" s="8"/>
      <c r="O46" s="8"/>
    </row>
    <row r="47" spans="1:15" ht="118.8" x14ac:dyDescent="0.25">
      <c r="A47" s="8">
        <v>26</v>
      </c>
      <c r="B47" s="23" t="s">
        <v>4601</v>
      </c>
      <c r="C47" s="8" t="s">
        <v>4602</v>
      </c>
      <c r="D47" s="8" t="s">
        <v>408</v>
      </c>
      <c r="E47" s="8">
        <v>2.1308500000000001E-2</v>
      </c>
      <c r="F47" s="8">
        <v>50357.56</v>
      </c>
      <c r="G47" s="8"/>
      <c r="H47" s="8">
        <v>1007</v>
      </c>
      <c r="I47" s="8" t="s">
        <v>4643</v>
      </c>
      <c r="J47" s="8">
        <v>11104</v>
      </c>
      <c r="K47" s="8" t="s">
        <v>6</v>
      </c>
      <c r="L47" s="8" t="s">
        <v>7</v>
      </c>
      <c r="M47" s="23" t="s">
        <v>4603</v>
      </c>
      <c r="N47" s="8">
        <v>6653</v>
      </c>
      <c r="O47" s="8">
        <v>490</v>
      </c>
    </row>
    <row r="48" spans="1:15" x14ac:dyDescent="0.25">
      <c r="A48" s="13"/>
      <c r="B48" s="13"/>
      <c r="C48" s="13"/>
      <c r="D48" s="13"/>
      <c r="E48" s="13"/>
      <c r="F48" s="13"/>
      <c r="G48" s="13"/>
      <c r="H48" s="13">
        <v>494</v>
      </c>
      <c r="I48" s="24">
        <v>1.3</v>
      </c>
      <c r="J48" s="13">
        <v>9286</v>
      </c>
      <c r="K48" s="13"/>
      <c r="L48" s="13"/>
      <c r="M48" s="13"/>
      <c r="N48" s="13"/>
      <c r="O48" s="13"/>
    </row>
    <row r="49" spans="1:15" x14ac:dyDescent="0.25">
      <c r="A49" s="13"/>
      <c r="B49" s="13"/>
      <c r="C49" s="13"/>
      <c r="D49" s="13"/>
      <c r="E49" s="13"/>
      <c r="F49" s="13"/>
      <c r="G49" s="13"/>
      <c r="H49" s="13">
        <v>323</v>
      </c>
      <c r="I49" s="24">
        <v>0.85</v>
      </c>
      <c r="J49" s="13">
        <v>6072</v>
      </c>
      <c r="K49" s="13"/>
      <c r="L49" s="13"/>
      <c r="M49" s="13"/>
      <c r="N49" s="13"/>
      <c r="O49" s="13"/>
    </row>
    <row r="50" spans="1:15" x14ac:dyDescent="0.25">
      <c r="A50" s="13"/>
      <c r="B50" s="13"/>
      <c r="C50" s="13"/>
      <c r="D50" s="13"/>
      <c r="E50" s="13"/>
      <c r="F50" s="13"/>
      <c r="G50" s="13"/>
      <c r="H50" s="13">
        <v>1824</v>
      </c>
      <c r="I50" s="13"/>
      <c r="J50" s="13">
        <v>26462</v>
      </c>
      <c r="K50" s="13"/>
      <c r="L50" s="13"/>
      <c r="M50" s="13"/>
      <c r="N50" s="13"/>
      <c r="O50" s="13"/>
    </row>
    <row r="51" spans="1:15" ht="105.6" x14ac:dyDescent="0.25">
      <c r="A51" s="8">
        <v>27</v>
      </c>
      <c r="B51" s="23" t="s">
        <v>4604</v>
      </c>
      <c r="C51" s="8" t="s">
        <v>4605</v>
      </c>
      <c r="D51" s="8" t="s">
        <v>133</v>
      </c>
      <c r="E51" s="8">
        <v>1200</v>
      </c>
      <c r="F51" s="8">
        <v>57.85</v>
      </c>
      <c r="G51" s="8"/>
      <c r="H51" s="8">
        <v>694</v>
      </c>
      <c r="I51" s="8" t="s">
        <v>4644</v>
      </c>
      <c r="J51" s="8">
        <v>6831</v>
      </c>
      <c r="K51" s="8" t="s">
        <v>6</v>
      </c>
      <c r="L51" s="8" t="s">
        <v>38</v>
      </c>
      <c r="M51" s="8"/>
      <c r="N51" s="8"/>
      <c r="O51" s="8"/>
    </row>
    <row r="52" spans="1:15" ht="105.6" x14ac:dyDescent="0.25">
      <c r="A52" s="8">
        <v>28</v>
      </c>
      <c r="B52" s="23" t="s">
        <v>4606</v>
      </c>
      <c r="C52" s="8" t="s">
        <v>4607</v>
      </c>
      <c r="D52" s="8" t="s">
        <v>46</v>
      </c>
      <c r="E52" s="8">
        <v>0.128</v>
      </c>
      <c r="F52" s="8">
        <v>11255</v>
      </c>
      <c r="G52" s="8"/>
      <c r="H52" s="8">
        <v>1441</v>
      </c>
      <c r="I52" s="8" t="s">
        <v>4645</v>
      </c>
      <c r="J52" s="8">
        <v>10185</v>
      </c>
      <c r="K52" s="8" t="s">
        <v>6</v>
      </c>
      <c r="L52" s="8" t="s">
        <v>38</v>
      </c>
      <c r="M52" s="8"/>
      <c r="N52" s="8"/>
      <c r="O52" s="8"/>
    </row>
    <row r="53" spans="1:15" ht="118.8" x14ac:dyDescent="0.25">
      <c r="A53" s="8">
        <v>29</v>
      </c>
      <c r="B53" s="23" t="s">
        <v>4608</v>
      </c>
      <c r="C53" s="8" t="s">
        <v>4609</v>
      </c>
      <c r="D53" s="8" t="s">
        <v>4610</v>
      </c>
      <c r="E53" s="8">
        <v>0.19084999999999999</v>
      </c>
      <c r="F53" s="8">
        <v>43.64</v>
      </c>
      <c r="G53" s="8"/>
      <c r="H53" s="8">
        <v>4</v>
      </c>
      <c r="I53" s="8" t="s">
        <v>4646</v>
      </c>
      <c r="J53" s="8">
        <v>67</v>
      </c>
      <c r="K53" s="8" t="s">
        <v>6</v>
      </c>
      <c r="L53" s="8" t="s">
        <v>7</v>
      </c>
      <c r="M53" s="23" t="s">
        <v>4611</v>
      </c>
      <c r="N53" s="8">
        <v>50</v>
      </c>
      <c r="O53" s="8">
        <v>5</v>
      </c>
    </row>
    <row r="54" spans="1:15" x14ac:dyDescent="0.25">
      <c r="A54" s="13"/>
      <c r="B54" s="13"/>
      <c r="C54" s="13"/>
      <c r="D54" s="13"/>
      <c r="E54" s="13"/>
      <c r="F54" s="13"/>
      <c r="G54" s="13"/>
      <c r="H54" s="13">
        <v>3</v>
      </c>
      <c r="I54" s="24">
        <v>0.9</v>
      </c>
      <c r="J54" s="13">
        <v>50</v>
      </c>
      <c r="K54" s="13"/>
      <c r="L54" s="13"/>
      <c r="M54" s="13"/>
      <c r="N54" s="13"/>
      <c r="O54" s="13"/>
    </row>
    <row r="55" spans="1:15" x14ac:dyDescent="0.25">
      <c r="A55" s="13"/>
      <c r="B55" s="13"/>
      <c r="C55" s="13"/>
      <c r="D55" s="13"/>
      <c r="E55" s="13"/>
      <c r="F55" s="13"/>
      <c r="G55" s="13"/>
      <c r="H55" s="13">
        <v>3</v>
      </c>
      <c r="I55" s="24">
        <v>0.85</v>
      </c>
      <c r="J55" s="13">
        <v>47</v>
      </c>
      <c r="K55" s="13"/>
      <c r="L55" s="13"/>
      <c r="M55" s="13"/>
      <c r="N55" s="13"/>
      <c r="O55" s="13"/>
    </row>
    <row r="56" spans="1:15" x14ac:dyDescent="0.25">
      <c r="A56" s="13"/>
      <c r="B56" s="13"/>
      <c r="C56" s="13"/>
      <c r="D56" s="13"/>
      <c r="E56" s="13"/>
      <c r="F56" s="13"/>
      <c r="G56" s="13"/>
      <c r="H56" s="13">
        <v>10</v>
      </c>
      <c r="I56" s="13"/>
      <c r="J56" s="13">
        <v>164</v>
      </c>
      <c r="K56" s="13"/>
      <c r="L56" s="13"/>
      <c r="M56" s="13"/>
      <c r="N56" s="13"/>
      <c r="O56" s="13"/>
    </row>
    <row r="57" spans="1:15" ht="105.6" x14ac:dyDescent="0.25">
      <c r="A57" s="8">
        <v>30</v>
      </c>
      <c r="B57" s="23" t="s">
        <v>4612</v>
      </c>
      <c r="C57" s="8" t="s">
        <v>4613</v>
      </c>
      <c r="D57" s="8" t="s">
        <v>133</v>
      </c>
      <c r="E57" s="8">
        <v>300</v>
      </c>
      <c r="F57" s="8">
        <v>178.64</v>
      </c>
      <c r="G57" s="8"/>
      <c r="H57" s="8">
        <v>536</v>
      </c>
      <c r="I57" s="8" t="s">
        <v>4647</v>
      </c>
      <c r="J57" s="8">
        <v>3821</v>
      </c>
      <c r="K57" s="8" t="s">
        <v>6</v>
      </c>
      <c r="L57" s="8" t="s">
        <v>38</v>
      </c>
      <c r="M57" s="8"/>
      <c r="N57" s="8"/>
      <c r="O57" s="8"/>
    </row>
    <row r="58" spans="1:15" ht="17.850000000000001" customHeight="1" x14ac:dyDescent="0.25">
      <c r="A58" s="111" t="s">
        <v>4614</v>
      </c>
      <c r="B58" s="111"/>
      <c r="C58" s="111"/>
      <c r="D58" s="111"/>
      <c r="E58" s="111"/>
      <c r="F58" s="111"/>
      <c r="G58" s="111"/>
      <c r="H58" s="111"/>
      <c r="I58" s="111"/>
      <c r="J58" s="111"/>
      <c r="K58" s="111"/>
      <c r="L58" s="111"/>
      <c r="M58" s="111"/>
      <c r="N58" s="111"/>
      <c r="O58" s="111"/>
    </row>
    <row r="59" spans="1:15" ht="118.8" x14ac:dyDescent="0.25">
      <c r="A59" s="8">
        <v>31</v>
      </c>
      <c r="B59" s="23" t="s">
        <v>4575</v>
      </c>
      <c r="C59" s="8" t="s">
        <v>4576</v>
      </c>
      <c r="D59" s="8" t="s">
        <v>4577</v>
      </c>
      <c r="E59" s="8">
        <v>8.9084999999999998E-2</v>
      </c>
      <c r="F59" s="8">
        <v>3978.49</v>
      </c>
      <c r="G59" s="8"/>
      <c r="H59" s="8">
        <v>318</v>
      </c>
      <c r="I59" s="8" t="s">
        <v>4641</v>
      </c>
      <c r="J59" s="8">
        <v>2256</v>
      </c>
      <c r="K59" s="8" t="s">
        <v>6</v>
      </c>
      <c r="L59" s="8" t="s">
        <v>7</v>
      </c>
      <c r="M59" s="23" t="s">
        <v>4615</v>
      </c>
      <c r="N59" s="8">
        <v>427</v>
      </c>
      <c r="O59" s="8">
        <v>365</v>
      </c>
    </row>
    <row r="60" spans="1:15" x14ac:dyDescent="0.25">
      <c r="A60" s="13"/>
      <c r="B60" s="13"/>
      <c r="C60" s="13"/>
      <c r="D60" s="13"/>
      <c r="E60" s="13"/>
      <c r="F60" s="13"/>
      <c r="G60" s="13"/>
      <c r="H60" s="13">
        <v>38</v>
      </c>
      <c r="I60" s="24">
        <v>0.9</v>
      </c>
      <c r="J60" s="13">
        <v>713</v>
      </c>
      <c r="K60" s="13"/>
      <c r="L60" s="13"/>
      <c r="M60" s="13"/>
      <c r="N60" s="13"/>
      <c r="O60" s="13"/>
    </row>
    <row r="61" spans="1:15" x14ac:dyDescent="0.25">
      <c r="A61" s="13"/>
      <c r="B61" s="13"/>
      <c r="C61" s="13"/>
      <c r="D61" s="13"/>
      <c r="E61" s="13"/>
      <c r="F61" s="13"/>
      <c r="G61" s="13"/>
      <c r="H61" s="13">
        <v>36</v>
      </c>
      <c r="I61" s="24">
        <v>0.85</v>
      </c>
      <c r="J61" s="13">
        <v>673</v>
      </c>
      <c r="K61" s="13"/>
      <c r="L61" s="13"/>
      <c r="M61" s="13"/>
      <c r="N61" s="13"/>
      <c r="O61" s="13"/>
    </row>
    <row r="62" spans="1:15" x14ac:dyDescent="0.25">
      <c r="A62" s="13"/>
      <c r="B62" s="13"/>
      <c r="C62" s="13"/>
      <c r="D62" s="13"/>
      <c r="E62" s="13"/>
      <c r="F62" s="13"/>
      <c r="G62" s="13"/>
      <c r="H62" s="13">
        <v>392</v>
      </c>
      <c r="I62" s="13"/>
      <c r="J62" s="13">
        <v>3642</v>
      </c>
      <c r="K62" s="13"/>
      <c r="L62" s="13"/>
      <c r="M62" s="13"/>
      <c r="N62" s="13"/>
      <c r="O62" s="13"/>
    </row>
    <row r="63" spans="1:15" x14ac:dyDescent="0.25">
      <c r="A63" s="8">
        <v>32</v>
      </c>
      <c r="B63" s="8" t="s">
        <v>4560</v>
      </c>
      <c r="C63" s="8" t="s">
        <v>4616</v>
      </c>
      <c r="D63" s="8" t="s">
        <v>1765</v>
      </c>
      <c r="E63" s="8">
        <v>100</v>
      </c>
      <c r="F63" s="8">
        <v>1549.7</v>
      </c>
      <c r="G63" s="8"/>
      <c r="H63" s="8">
        <v>1550</v>
      </c>
      <c r="I63" s="8" t="s">
        <v>829</v>
      </c>
      <c r="J63" s="8">
        <v>10228</v>
      </c>
      <c r="K63" s="8" t="s">
        <v>6</v>
      </c>
      <c r="L63" s="8" t="s">
        <v>38</v>
      </c>
      <c r="M63" s="8"/>
      <c r="N63" s="8"/>
      <c r="O63" s="8"/>
    </row>
    <row r="64" spans="1:15" x14ac:dyDescent="0.25">
      <c r="A64" s="8">
        <v>33</v>
      </c>
      <c r="B64" s="8" t="s">
        <v>4560</v>
      </c>
      <c r="C64" s="8" t="s">
        <v>4617</v>
      </c>
      <c r="D64" s="8" t="s">
        <v>1765</v>
      </c>
      <c r="E64" s="8">
        <v>200</v>
      </c>
      <c r="F64" s="8">
        <v>740.14</v>
      </c>
      <c r="G64" s="8"/>
      <c r="H64" s="8">
        <v>1480</v>
      </c>
      <c r="I64" s="8" t="s">
        <v>829</v>
      </c>
      <c r="J64" s="8">
        <v>9770</v>
      </c>
      <c r="K64" s="8" t="s">
        <v>6</v>
      </c>
      <c r="L64" s="8" t="s">
        <v>38</v>
      </c>
      <c r="M64" s="8"/>
      <c r="N64" s="8"/>
      <c r="O64" s="8"/>
    </row>
    <row r="65" spans="1:15" ht="105.6" x14ac:dyDescent="0.25">
      <c r="A65" s="8">
        <v>34</v>
      </c>
      <c r="B65" s="23" t="s">
        <v>4618</v>
      </c>
      <c r="C65" s="8" t="s">
        <v>4619</v>
      </c>
      <c r="D65" s="8" t="s">
        <v>81</v>
      </c>
      <c r="E65" s="8">
        <v>200</v>
      </c>
      <c r="F65" s="8">
        <v>2825.71</v>
      </c>
      <c r="G65" s="8"/>
      <c r="H65" s="8">
        <v>5651</v>
      </c>
      <c r="I65" s="8" t="s">
        <v>4648</v>
      </c>
      <c r="J65" s="8">
        <v>25092</v>
      </c>
      <c r="K65" s="8" t="s">
        <v>6</v>
      </c>
      <c r="L65" s="8" t="s">
        <v>38</v>
      </c>
      <c r="M65" s="8"/>
      <c r="N65" s="8"/>
      <c r="O65" s="8"/>
    </row>
    <row r="66" spans="1:15" x14ac:dyDescent="0.25">
      <c r="A66" s="8">
        <v>35</v>
      </c>
      <c r="B66" s="8" t="s">
        <v>4620</v>
      </c>
      <c r="C66" s="8" t="s">
        <v>4621</v>
      </c>
      <c r="D66" s="8" t="s">
        <v>1765</v>
      </c>
      <c r="E66" s="8">
        <v>100</v>
      </c>
      <c r="F66" s="8">
        <v>4750.38</v>
      </c>
      <c r="G66" s="8"/>
      <c r="H66" s="8">
        <v>4750</v>
      </c>
      <c r="I66" s="8" t="s">
        <v>829</v>
      </c>
      <c r="J66" s="8">
        <v>31353</v>
      </c>
      <c r="K66" s="8" t="s">
        <v>6</v>
      </c>
      <c r="L66" s="8" t="s">
        <v>38</v>
      </c>
      <c r="M66" s="8"/>
      <c r="N66" s="8"/>
      <c r="O66" s="8"/>
    </row>
    <row r="67" spans="1:15" ht="118.8" x14ac:dyDescent="0.25">
      <c r="A67" s="8">
        <v>36</v>
      </c>
      <c r="B67" s="23" t="s">
        <v>4622</v>
      </c>
      <c r="C67" s="8" t="s">
        <v>4623</v>
      </c>
      <c r="D67" s="8" t="s">
        <v>4577</v>
      </c>
      <c r="E67" s="8">
        <v>0.19590850000000001</v>
      </c>
      <c r="F67" s="8">
        <v>4342.47</v>
      </c>
      <c r="G67" s="8"/>
      <c r="H67" s="8">
        <v>847</v>
      </c>
      <c r="I67" s="8" t="s">
        <v>4649</v>
      </c>
      <c r="J67" s="8">
        <v>6032</v>
      </c>
      <c r="K67" s="8" t="s">
        <v>6</v>
      </c>
      <c r="L67" s="8" t="s">
        <v>7</v>
      </c>
      <c r="M67" s="23" t="s">
        <v>4624</v>
      </c>
      <c r="N67" s="8">
        <v>1132</v>
      </c>
      <c r="O67" s="8">
        <v>984</v>
      </c>
    </row>
    <row r="68" spans="1:15" x14ac:dyDescent="0.25">
      <c r="A68" s="13"/>
      <c r="B68" s="13"/>
      <c r="C68" s="13"/>
      <c r="D68" s="13"/>
      <c r="E68" s="13"/>
      <c r="F68" s="13"/>
      <c r="G68" s="13"/>
      <c r="H68" s="13">
        <v>101</v>
      </c>
      <c r="I68" s="24">
        <v>0.9</v>
      </c>
      <c r="J68" s="13">
        <v>1904</v>
      </c>
      <c r="K68" s="13"/>
      <c r="L68" s="13"/>
      <c r="M68" s="13"/>
      <c r="N68" s="13"/>
      <c r="O68" s="13"/>
    </row>
    <row r="69" spans="1:15" x14ac:dyDescent="0.25">
      <c r="A69" s="13"/>
      <c r="B69" s="13"/>
      <c r="C69" s="13"/>
      <c r="D69" s="13"/>
      <c r="E69" s="13"/>
      <c r="F69" s="13"/>
      <c r="G69" s="13"/>
      <c r="H69" s="13">
        <v>95</v>
      </c>
      <c r="I69" s="24">
        <v>0.85</v>
      </c>
      <c r="J69" s="13">
        <v>1799</v>
      </c>
      <c r="K69" s="13"/>
      <c r="L69" s="13"/>
      <c r="M69" s="13"/>
      <c r="N69" s="13"/>
      <c r="O69" s="13"/>
    </row>
    <row r="70" spans="1:15" x14ac:dyDescent="0.25">
      <c r="A70" s="13"/>
      <c r="B70" s="13"/>
      <c r="C70" s="13"/>
      <c r="D70" s="13"/>
      <c r="E70" s="13"/>
      <c r="F70" s="13"/>
      <c r="G70" s="13"/>
      <c r="H70" s="13">
        <v>1043</v>
      </c>
      <c r="I70" s="13"/>
      <c r="J70" s="13">
        <v>9735</v>
      </c>
      <c r="K70" s="13"/>
      <c r="L70" s="13"/>
      <c r="M70" s="13"/>
      <c r="N70" s="13"/>
      <c r="O70" s="13"/>
    </row>
    <row r="71" spans="1:15" ht="118.8" x14ac:dyDescent="0.25">
      <c r="A71" s="8">
        <v>37</v>
      </c>
      <c r="B71" s="23" t="s">
        <v>4595</v>
      </c>
      <c r="C71" s="8" t="s">
        <v>4596</v>
      </c>
      <c r="D71" s="8" t="s">
        <v>4597</v>
      </c>
      <c r="E71" s="8">
        <v>1.959085</v>
      </c>
      <c r="F71" s="8">
        <v>79.47</v>
      </c>
      <c r="G71" s="8"/>
      <c r="H71" s="8">
        <v>155</v>
      </c>
      <c r="I71" s="8" t="s">
        <v>4642</v>
      </c>
      <c r="J71" s="8">
        <v>2551</v>
      </c>
      <c r="K71" s="8" t="s">
        <v>6</v>
      </c>
      <c r="L71" s="8" t="s">
        <v>7</v>
      </c>
      <c r="M71" s="23" t="s">
        <v>4625</v>
      </c>
      <c r="N71" s="8">
        <v>2076</v>
      </c>
      <c r="O71" s="8">
        <v>216</v>
      </c>
    </row>
    <row r="72" spans="1:15" x14ac:dyDescent="0.25">
      <c r="A72" s="13"/>
      <c r="B72" s="13"/>
      <c r="C72" s="13"/>
      <c r="D72" s="13"/>
      <c r="E72" s="13"/>
      <c r="F72" s="13"/>
      <c r="G72" s="13"/>
      <c r="H72" s="13">
        <v>111</v>
      </c>
      <c r="I72" s="24">
        <v>0.9</v>
      </c>
      <c r="J72" s="13">
        <v>2063</v>
      </c>
      <c r="K72" s="13"/>
      <c r="L72" s="13"/>
      <c r="M72" s="13"/>
      <c r="N72" s="13"/>
      <c r="O72" s="13"/>
    </row>
    <row r="73" spans="1:15" x14ac:dyDescent="0.25">
      <c r="A73" s="13"/>
      <c r="B73" s="13"/>
      <c r="C73" s="13"/>
      <c r="D73" s="13"/>
      <c r="E73" s="13"/>
      <c r="F73" s="13"/>
      <c r="G73" s="13"/>
      <c r="H73" s="13">
        <v>105</v>
      </c>
      <c r="I73" s="24">
        <v>0.85</v>
      </c>
      <c r="J73" s="13">
        <v>1948</v>
      </c>
      <c r="K73" s="13"/>
      <c r="L73" s="13"/>
      <c r="M73" s="13"/>
      <c r="N73" s="13"/>
      <c r="O73" s="13"/>
    </row>
    <row r="74" spans="1:15" x14ac:dyDescent="0.25">
      <c r="A74" s="13"/>
      <c r="B74" s="13"/>
      <c r="C74" s="13"/>
      <c r="D74" s="13"/>
      <c r="E74" s="13"/>
      <c r="F74" s="13"/>
      <c r="G74" s="13"/>
      <c r="H74" s="13">
        <v>371</v>
      </c>
      <c r="I74" s="13"/>
      <c r="J74" s="13">
        <v>6562</v>
      </c>
      <c r="K74" s="13"/>
      <c r="L74" s="13"/>
      <c r="M74" s="13"/>
      <c r="N74" s="13"/>
      <c r="O74" s="13"/>
    </row>
    <row r="75" spans="1:15" x14ac:dyDescent="0.25">
      <c r="A75" s="8">
        <v>38</v>
      </c>
      <c r="B75" s="8" t="s">
        <v>4626</v>
      </c>
      <c r="C75" s="8" t="s">
        <v>4627</v>
      </c>
      <c r="D75" s="8" t="s">
        <v>1765</v>
      </c>
      <c r="E75" s="8">
        <v>19.5</v>
      </c>
      <c r="F75" s="8">
        <v>273.02999999999997</v>
      </c>
      <c r="G75" s="8"/>
      <c r="H75" s="8">
        <v>5324</v>
      </c>
      <c r="I75" s="8" t="s">
        <v>829</v>
      </c>
      <c r="J75" s="8">
        <v>35139</v>
      </c>
      <c r="K75" s="8" t="s">
        <v>6</v>
      </c>
      <c r="L75" s="8" t="s">
        <v>38</v>
      </c>
      <c r="M75" s="8"/>
      <c r="N75" s="8"/>
      <c r="O75" s="8"/>
    </row>
  </sheetData>
  <mergeCells count="3">
    <mergeCell ref="A2:O2"/>
    <mergeCell ref="A3:O3"/>
    <mergeCell ref="A58:O58"/>
  </mergeCells>
  <pageMargins left="0.7" right="0.7" top="0.75" bottom="0.75" header="0.3" footer="0.3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59"/>
  <dimension ref="A1:M36"/>
  <sheetViews>
    <sheetView showGridLines="0" workbookViewId="0">
      <selection activeCell="F13" sqref="F13"/>
    </sheetView>
  </sheetViews>
  <sheetFormatPr defaultRowHeight="13.2" x14ac:dyDescent="0.25"/>
  <cols>
    <col min="1" max="1" width="6.5546875" customWidth="1"/>
    <col min="2" max="2" width="21.44140625" customWidth="1"/>
    <col min="3" max="3" width="26.44140625" customWidth="1"/>
    <col min="4" max="4" width="13" customWidth="1"/>
    <col min="5" max="5" width="14.5546875" customWidth="1"/>
    <col min="6" max="6" width="13.33203125" customWidth="1"/>
    <col min="7" max="7" width="12.44140625" customWidth="1"/>
    <col min="8" max="8" width="13.44140625" customWidth="1"/>
    <col min="9" max="9" width="11.88671875" customWidth="1"/>
    <col min="10" max="10" width="13.88671875" customWidth="1"/>
    <col min="11" max="11" width="13.33203125" customWidth="1"/>
  </cols>
  <sheetData>
    <row r="1" spans="1:13" x14ac:dyDescent="0.25">
      <c r="A1" s="4">
        <v>1</v>
      </c>
      <c r="B1" s="4">
        <v>2</v>
      </c>
      <c r="C1" s="4">
        <v>3</v>
      </c>
      <c r="D1" s="4">
        <v>4</v>
      </c>
      <c r="E1" s="4">
        <v>5</v>
      </c>
      <c r="F1" s="4">
        <v>6</v>
      </c>
      <c r="G1" s="4">
        <v>7</v>
      </c>
      <c r="H1" s="4">
        <v>8</v>
      </c>
      <c r="I1" s="4">
        <v>9</v>
      </c>
      <c r="J1" s="4">
        <v>10</v>
      </c>
      <c r="K1" s="4"/>
      <c r="L1" s="4"/>
      <c r="M1" s="4"/>
    </row>
    <row r="2" spans="1:13" ht="21" customHeight="1" x14ac:dyDescent="0.25">
      <c r="A2" s="110" t="s">
        <v>4494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</row>
    <row r="3" spans="1:13" ht="92.4" x14ac:dyDescent="0.25">
      <c r="A3" s="5">
        <v>1</v>
      </c>
      <c r="B3" s="6" t="s">
        <v>4495</v>
      </c>
      <c r="C3" s="6" t="s">
        <v>4496</v>
      </c>
      <c r="D3" s="7" t="s">
        <v>4497</v>
      </c>
      <c r="E3" s="7">
        <v>0.4</v>
      </c>
      <c r="F3" s="5">
        <v>161.88999999999999</v>
      </c>
      <c r="G3" s="5"/>
      <c r="H3" s="5">
        <v>65</v>
      </c>
      <c r="I3" s="5" t="s">
        <v>4020</v>
      </c>
      <c r="J3" s="5">
        <v>1020</v>
      </c>
      <c r="K3" s="5"/>
      <c r="L3" s="8" t="s">
        <v>6</v>
      </c>
      <c r="M3" s="8" t="s">
        <v>7</v>
      </c>
    </row>
    <row r="4" spans="1:13" x14ac:dyDescent="0.25">
      <c r="A4" s="9"/>
      <c r="B4" s="10"/>
      <c r="C4" s="10"/>
      <c r="D4" s="11"/>
      <c r="E4" s="12">
        <v>1.1499999999999999</v>
      </c>
      <c r="F4" s="9"/>
      <c r="G4" s="9"/>
      <c r="H4" s="9">
        <v>56</v>
      </c>
      <c r="I4" s="9"/>
      <c r="J4" s="9">
        <v>1048</v>
      </c>
      <c r="K4" s="9"/>
      <c r="L4" s="13"/>
      <c r="M4" s="13"/>
    </row>
    <row r="5" spans="1:13" x14ac:dyDescent="0.25">
      <c r="A5" s="9"/>
      <c r="B5" s="10"/>
      <c r="C5" s="10"/>
      <c r="D5" s="11"/>
      <c r="E5" s="12">
        <v>0.9</v>
      </c>
      <c r="F5" s="9"/>
      <c r="G5" s="9"/>
      <c r="H5" s="9">
        <v>44</v>
      </c>
      <c r="I5" s="9"/>
      <c r="J5" s="9">
        <v>820</v>
      </c>
      <c r="K5" s="9"/>
      <c r="L5" s="13"/>
      <c r="M5" s="13"/>
    </row>
    <row r="6" spans="1:13" x14ac:dyDescent="0.25">
      <c r="A6" s="9"/>
      <c r="B6" s="10"/>
      <c r="C6" s="10"/>
      <c r="D6" s="11"/>
      <c r="E6" s="11"/>
      <c r="F6" s="9"/>
      <c r="G6" s="9"/>
      <c r="H6" s="9">
        <v>165</v>
      </c>
      <c r="I6" s="9"/>
      <c r="J6" s="9">
        <v>2888</v>
      </c>
      <c r="K6" s="9"/>
      <c r="L6" s="13"/>
      <c r="M6" s="13"/>
    </row>
    <row r="7" spans="1:13" ht="52.8" x14ac:dyDescent="0.25">
      <c r="A7" s="5">
        <v>2</v>
      </c>
      <c r="B7" s="6" t="s">
        <v>4499</v>
      </c>
      <c r="C7" s="6" t="s">
        <v>4500</v>
      </c>
      <c r="D7" s="7" t="s">
        <v>4501</v>
      </c>
      <c r="E7" s="7">
        <v>0.4</v>
      </c>
      <c r="F7" s="5">
        <v>1384.36</v>
      </c>
      <c r="G7" s="5"/>
      <c r="H7" s="5">
        <v>554</v>
      </c>
      <c r="I7" s="5" t="s">
        <v>4531</v>
      </c>
      <c r="J7" s="5">
        <v>4209</v>
      </c>
      <c r="K7" s="5"/>
      <c r="L7" s="8" t="s">
        <v>6</v>
      </c>
      <c r="M7" s="8" t="s">
        <v>7</v>
      </c>
    </row>
    <row r="8" spans="1:13" x14ac:dyDescent="0.25">
      <c r="A8" s="9"/>
      <c r="B8" s="10"/>
      <c r="C8" s="10"/>
      <c r="D8" s="11"/>
      <c r="E8" s="12">
        <v>1.1499999999999999</v>
      </c>
      <c r="F8" s="9"/>
      <c r="G8" s="9"/>
      <c r="H8" s="9">
        <v>181</v>
      </c>
      <c r="I8" s="9"/>
      <c r="J8" s="9">
        <v>3398</v>
      </c>
      <c r="K8" s="9"/>
      <c r="L8" s="13"/>
      <c r="M8" s="13"/>
    </row>
    <row r="9" spans="1:13" x14ac:dyDescent="0.25">
      <c r="A9" s="9"/>
      <c r="B9" s="10"/>
      <c r="C9" s="10"/>
      <c r="D9" s="11"/>
      <c r="E9" s="12">
        <v>0.9</v>
      </c>
      <c r="F9" s="9"/>
      <c r="G9" s="9"/>
      <c r="H9" s="9">
        <v>141</v>
      </c>
      <c r="I9" s="9"/>
      <c r="J9" s="9">
        <v>2660</v>
      </c>
      <c r="K9" s="9"/>
      <c r="L9" s="13"/>
      <c r="M9" s="13"/>
    </row>
    <row r="10" spans="1:13" x14ac:dyDescent="0.25">
      <c r="A10" s="9"/>
      <c r="B10" s="10"/>
      <c r="C10" s="10"/>
      <c r="D10" s="11"/>
      <c r="E10" s="11"/>
      <c r="F10" s="9"/>
      <c r="G10" s="9"/>
      <c r="H10" s="9">
        <v>876</v>
      </c>
      <c r="I10" s="9"/>
      <c r="J10" s="9">
        <v>10267</v>
      </c>
      <c r="K10" s="9"/>
      <c r="L10" s="13"/>
      <c r="M10" s="13"/>
    </row>
    <row r="11" spans="1:13" ht="52.8" x14ac:dyDescent="0.25">
      <c r="A11" s="5">
        <v>3</v>
      </c>
      <c r="B11" s="6" t="s">
        <v>4503</v>
      </c>
      <c r="C11" s="6" t="s">
        <v>4504</v>
      </c>
      <c r="D11" s="7" t="s">
        <v>81</v>
      </c>
      <c r="E11" s="7">
        <v>2</v>
      </c>
      <c r="F11" s="5">
        <v>186.95</v>
      </c>
      <c r="G11" s="5"/>
      <c r="H11" s="5">
        <v>374</v>
      </c>
      <c r="I11" s="5" t="s">
        <v>4532</v>
      </c>
      <c r="J11" s="5">
        <v>737</v>
      </c>
      <c r="K11" s="5"/>
      <c r="L11" s="8" t="s">
        <v>6</v>
      </c>
      <c r="M11" s="8" t="s">
        <v>38</v>
      </c>
    </row>
    <row r="12" spans="1:13" ht="52.8" x14ac:dyDescent="0.25">
      <c r="A12" s="5">
        <v>4</v>
      </c>
      <c r="B12" s="6" t="s">
        <v>4505</v>
      </c>
      <c r="C12" s="6" t="s">
        <v>4506</v>
      </c>
      <c r="D12" s="7" t="s">
        <v>81</v>
      </c>
      <c r="E12" s="7">
        <v>1</v>
      </c>
      <c r="F12" s="5">
        <v>909.88</v>
      </c>
      <c r="G12" s="5"/>
      <c r="H12" s="5">
        <v>910</v>
      </c>
      <c r="I12" s="5" t="s">
        <v>4533</v>
      </c>
      <c r="J12" s="5">
        <v>719</v>
      </c>
      <c r="K12" s="5"/>
      <c r="L12" s="8" t="s">
        <v>6</v>
      </c>
      <c r="M12" s="8" t="s">
        <v>38</v>
      </c>
    </row>
    <row r="13" spans="1:13" ht="52.8" x14ac:dyDescent="0.25">
      <c r="A13" s="5">
        <v>5</v>
      </c>
      <c r="B13" s="6" t="s">
        <v>4507</v>
      </c>
      <c r="C13" s="6" t="s">
        <v>4508</v>
      </c>
      <c r="D13" s="7" t="s">
        <v>81</v>
      </c>
      <c r="E13" s="7">
        <v>1</v>
      </c>
      <c r="F13" s="5">
        <v>672.15</v>
      </c>
      <c r="G13" s="5"/>
      <c r="H13" s="5">
        <v>672</v>
      </c>
      <c r="I13" s="5" t="s">
        <v>4534</v>
      </c>
      <c r="J13" s="5">
        <v>746</v>
      </c>
      <c r="K13" s="5"/>
      <c r="L13" s="8" t="s">
        <v>6</v>
      </c>
      <c r="M13" s="8" t="s">
        <v>38</v>
      </c>
    </row>
    <row r="14" spans="1:13" ht="66" x14ac:dyDescent="0.25">
      <c r="A14" s="5">
        <v>6</v>
      </c>
      <c r="B14" s="6" t="s">
        <v>4509</v>
      </c>
      <c r="C14" s="6" t="s">
        <v>4510</v>
      </c>
      <c r="D14" s="7" t="s">
        <v>4511</v>
      </c>
      <c r="E14" s="7">
        <v>23.8</v>
      </c>
      <c r="F14" s="5">
        <v>33.1</v>
      </c>
      <c r="G14" s="5"/>
      <c r="H14" s="5">
        <v>788</v>
      </c>
      <c r="I14" s="5" t="s">
        <v>587</v>
      </c>
      <c r="J14" s="5">
        <v>14795</v>
      </c>
      <c r="K14" s="5"/>
      <c r="L14" s="8" t="s">
        <v>6</v>
      </c>
      <c r="M14" s="8" t="s">
        <v>7</v>
      </c>
    </row>
    <row r="15" spans="1:13" x14ac:dyDescent="0.25">
      <c r="A15" s="9"/>
      <c r="B15" s="10"/>
      <c r="C15" s="10"/>
      <c r="D15" s="11"/>
      <c r="E15" s="12">
        <v>1.1499999999999999</v>
      </c>
      <c r="F15" s="9"/>
      <c r="G15" s="9"/>
      <c r="H15" s="9">
        <v>906</v>
      </c>
      <c r="I15" s="9"/>
      <c r="J15" s="9">
        <v>17014</v>
      </c>
      <c r="K15" s="9"/>
      <c r="L15" s="13"/>
      <c r="M15" s="13"/>
    </row>
    <row r="16" spans="1:13" x14ac:dyDescent="0.25">
      <c r="A16" s="9"/>
      <c r="B16" s="10"/>
      <c r="C16" s="10"/>
      <c r="D16" s="11"/>
      <c r="E16" s="12">
        <v>0.9</v>
      </c>
      <c r="F16" s="9"/>
      <c r="G16" s="9"/>
      <c r="H16" s="9">
        <v>709</v>
      </c>
      <c r="I16" s="9"/>
      <c r="J16" s="9">
        <v>13316</v>
      </c>
      <c r="K16" s="9"/>
      <c r="L16" s="13"/>
      <c r="M16" s="13"/>
    </row>
    <row r="17" spans="1:13" x14ac:dyDescent="0.25">
      <c r="A17" s="9"/>
      <c r="B17" s="10"/>
      <c r="C17" s="10"/>
      <c r="D17" s="11"/>
      <c r="E17" s="11"/>
      <c r="F17" s="9"/>
      <c r="G17" s="9"/>
      <c r="H17" s="9">
        <v>2403</v>
      </c>
      <c r="I17" s="9"/>
      <c r="J17" s="9">
        <v>45125</v>
      </c>
      <c r="K17" s="9"/>
      <c r="L17" s="13"/>
      <c r="M17" s="13"/>
    </row>
    <row r="18" spans="1:13" ht="52.8" x14ac:dyDescent="0.25">
      <c r="A18" s="5">
        <v>7</v>
      </c>
      <c r="B18" s="6" t="s">
        <v>4512</v>
      </c>
      <c r="C18" s="6" t="s">
        <v>4513</v>
      </c>
      <c r="D18" s="7" t="s">
        <v>4514</v>
      </c>
      <c r="E18" s="7">
        <v>23.8</v>
      </c>
      <c r="F18" s="5">
        <v>60.46</v>
      </c>
      <c r="G18" s="5"/>
      <c r="H18" s="5">
        <v>1439</v>
      </c>
      <c r="I18" s="5" t="s">
        <v>4535</v>
      </c>
      <c r="J18" s="5">
        <v>20922</v>
      </c>
      <c r="K18" s="5"/>
      <c r="L18" s="8" t="s">
        <v>6</v>
      </c>
      <c r="M18" s="8" t="s">
        <v>7</v>
      </c>
    </row>
    <row r="19" spans="1:13" x14ac:dyDescent="0.25">
      <c r="A19" s="9"/>
      <c r="B19" s="10"/>
      <c r="C19" s="10"/>
      <c r="D19" s="11"/>
      <c r="E19" s="12">
        <v>1.1499999999999999</v>
      </c>
      <c r="F19" s="9"/>
      <c r="G19" s="9"/>
      <c r="H19" s="9">
        <v>1105</v>
      </c>
      <c r="I19" s="9"/>
      <c r="J19" s="9">
        <v>20761</v>
      </c>
      <c r="K19" s="9"/>
      <c r="L19" s="13"/>
      <c r="M19" s="13"/>
    </row>
    <row r="20" spans="1:13" x14ac:dyDescent="0.25">
      <c r="A20" s="9"/>
      <c r="B20" s="10"/>
      <c r="C20" s="10"/>
      <c r="D20" s="11"/>
      <c r="E20" s="12">
        <v>0.9</v>
      </c>
      <c r="F20" s="9"/>
      <c r="G20" s="9"/>
      <c r="H20" s="9">
        <v>865</v>
      </c>
      <c r="I20" s="9"/>
      <c r="J20" s="9">
        <v>16248</v>
      </c>
      <c r="K20" s="9"/>
      <c r="L20" s="13"/>
      <c r="M20" s="13"/>
    </row>
    <row r="21" spans="1:13" x14ac:dyDescent="0.25">
      <c r="A21" s="9"/>
      <c r="B21" s="10"/>
      <c r="C21" s="10"/>
      <c r="D21" s="11"/>
      <c r="E21" s="11"/>
      <c r="F21" s="9"/>
      <c r="G21" s="9"/>
      <c r="H21" s="9">
        <v>3409</v>
      </c>
      <c r="I21" s="9"/>
      <c r="J21" s="9">
        <v>57931</v>
      </c>
      <c r="K21" s="9"/>
      <c r="L21" s="13"/>
      <c r="M21" s="13"/>
    </row>
    <row r="22" spans="1:13" ht="52.8" x14ac:dyDescent="0.25">
      <c r="A22" s="5">
        <v>8</v>
      </c>
      <c r="B22" s="6" t="s">
        <v>4516</v>
      </c>
      <c r="C22" s="6" t="s">
        <v>4517</v>
      </c>
      <c r="D22" s="7" t="s">
        <v>81</v>
      </c>
      <c r="E22" s="7">
        <v>200</v>
      </c>
      <c r="F22" s="5">
        <v>3.14</v>
      </c>
      <c r="G22" s="5"/>
      <c r="H22" s="5">
        <v>628</v>
      </c>
      <c r="I22" s="5" t="s">
        <v>4536</v>
      </c>
      <c r="J22" s="5">
        <v>19393</v>
      </c>
      <c r="K22" s="5"/>
      <c r="L22" s="8" t="s">
        <v>6</v>
      </c>
      <c r="M22" s="8" t="s">
        <v>38</v>
      </c>
    </row>
    <row r="23" spans="1:13" ht="52.8" x14ac:dyDescent="0.25">
      <c r="A23" s="5">
        <v>9</v>
      </c>
      <c r="B23" s="6" t="s">
        <v>4518</v>
      </c>
      <c r="C23" s="6" t="s">
        <v>4519</v>
      </c>
      <c r="D23" s="7" t="s">
        <v>81</v>
      </c>
      <c r="E23" s="7">
        <v>196</v>
      </c>
      <c r="F23" s="5">
        <v>6.93</v>
      </c>
      <c r="G23" s="5"/>
      <c r="H23" s="5">
        <v>1358</v>
      </c>
      <c r="I23" s="5" t="s">
        <v>4537</v>
      </c>
      <c r="J23" s="5">
        <v>30548</v>
      </c>
      <c r="K23" s="5"/>
      <c r="L23" s="8" t="s">
        <v>6</v>
      </c>
      <c r="M23" s="8" t="s">
        <v>38</v>
      </c>
    </row>
    <row r="24" spans="1:13" ht="52.8" x14ac:dyDescent="0.25">
      <c r="A24" s="5">
        <v>10</v>
      </c>
      <c r="B24" s="6" t="s">
        <v>4520</v>
      </c>
      <c r="C24" s="6" t="s">
        <v>4521</v>
      </c>
      <c r="D24" s="7" t="s">
        <v>81</v>
      </c>
      <c r="E24" s="7">
        <v>80</v>
      </c>
      <c r="F24" s="5">
        <v>5.73</v>
      </c>
      <c r="G24" s="5"/>
      <c r="H24" s="5">
        <v>458</v>
      </c>
      <c r="I24" s="5" t="s">
        <v>4538</v>
      </c>
      <c r="J24" s="5">
        <v>8567</v>
      </c>
      <c r="K24" s="5"/>
      <c r="L24" s="8" t="s">
        <v>6</v>
      </c>
      <c r="M24" s="8" t="s">
        <v>38</v>
      </c>
    </row>
    <row r="25" spans="1:13" ht="66" x14ac:dyDescent="0.25">
      <c r="A25" s="5">
        <v>11</v>
      </c>
      <c r="B25" s="6" t="s">
        <v>4522</v>
      </c>
      <c r="C25" s="6" t="s">
        <v>4523</v>
      </c>
      <c r="D25" s="7" t="s">
        <v>1183</v>
      </c>
      <c r="E25" s="7">
        <v>2.2799999999999998</v>
      </c>
      <c r="F25" s="5">
        <v>2337.1999999999998</v>
      </c>
      <c r="G25" s="5"/>
      <c r="H25" s="5">
        <v>5329</v>
      </c>
      <c r="I25" s="5" t="s">
        <v>4539</v>
      </c>
      <c r="J25" s="5">
        <v>28075</v>
      </c>
      <c r="K25" s="5"/>
      <c r="L25" s="8" t="s">
        <v>6</v>
      </c>
      <c r="M25" s="8" t="s">
        <v>7</v>
      </c>
    </row>
    <row r="26" spans="1:13" x14ac:dyDescent="0.25">
      <c r="A26" s="9"/>
      <c r="B26" s="10"/>
      <c r="C26" s="10"/>
      <c r="D26" s="11"/>
      <c r="E26" s="12">
        <v>1.1499999999999999</v>
      </c>
      <c r="F26" s="9"/>
      <c r="G26" s="9"/>
      <c r="H26" s="9">
        <v>780</v>
      </c>
      <c r="I26" s="9"/>
      <c r="J26" s="9">
        <v>14635</v>
      </c>
      <c r="K26" s="9"/>
      <c r="L26" s="13"/>
      <c r="M26" s="13"/>
    </row>
    <row r="27" spans="1:13" x14ac:dyDescent="0.25">
      <c r="A27" s="9"/>
      <c r="B27" s="10"/>
      <c r="C27" s="10"/>
      <c r="D27" s="11"/>
      <c r="E27" s="12">
        <v>0.9</v>
      </c>
      <c r="F27" s="9"/>
      <c r="G27" s="9"/>
      <c r="H27" s="9">
        <v>610</v>
      </c>
      <c r="I27" s="9"/>
      <c r="J27" s="9">
        <v>11453</v>
      </c>
      <c r="K27" s="9"/>
      <c r="L27" s="13"/>
      <c r="M27" s="13"/>
    </row>
    <row r="28" spans="1:13" x14ac:dyDescent="0.25">
      <c r="A28" s="9"/>
      <c r="B28" s="10"/>
      <c r="C28" s="10"/>
      <c r="D28" s="11"/>
      <c r="E28" s="11"/>
      <c r="F28" s="9"/>
      <c r="G28" s="9"/>
      <c r="H28" s="9">
        <v>6719</v>
      </c>
      <c r="I28" s="9"/>
      <c r="J28" s="9">
        <v>54163</v>
      </c>
      <c r="K28" s="9"/>
      <c r="L28" s="13"/>
      <c r="M28" s="13"/>
    </row>
    <row r="29" spans="1:13" ht="52.8" x14ac:dyDescent="0.25">
      <c r="A29" s="5">
        <v>12</v>
      </c>
      <c r="B29" s="6" t="s">
        <v>4524</v>
      </c>
      <c r="C29" s="6" t="s">
        <v>4525</v>
      </c>
      <c r="D29" s="7" t="s">
        <v>37</v>
      </c>
      <c r="E29" s="7">
        <v>-34.200000000000003</v>
      </c>
      <c r="F29" s="5">
        <v>136</v>
      </c>
      <c r="G29" s="5"/>
      <c r="H29" s="5">
        <v>-4651</v>
      </c>
      <c r="I29" s="5" t="s">
        <v>2792</v>
      </c>
      <c r="J29" s="5">
        <v>-15349</v>
      </c>
      <c r="K29" s="5"/>
      <c r="L29" s="8" t="s">
        <v>6</v>
      </c>
      <c r="M29" s="8" t="s">
        <v>38</v>
      </c>
    </row>
    <row r="30" spans="1:13" ht="52.8" x14ac:dyDescent="0.25">
      <c r="A30" s="5">
        <v>13</v>
      </c>
      <c r="B30" s="6" t="s">
        <v>4526</v>
      </c>
      <c r="C30" s="6" t="s">
        <v>4527</v>
      </c>
      <c r="D30" s="7" t="s">
        <v>37</v>
      </c>
      <c r="E30" s="7">
        <v>6.84</v>
      </c>
      <c r="F30" s="5">
        <v>83</v>
      </c>
      <c r="G30" s="5"/>
      <c r="H30" s="5">
        <v>568</v>
      </c>
      <c r="I30" s="5" t="s">
        <v>4540</v>
      </c>
      <c r="J30" s="5">
        <v>6892</v>
      </c>
      <c r="K30" s="5"/>
      <c r="L30" s="8" t="s">
        <v>6</v>
      </c>
      <c r="M30" s="8" t="s">
        <v>38</v>
      </c>
    </row>
    <row r="31" spans="1:13" ht="52.8" x14ac:dyDescent="0.25">
      <c r="A31" s="5">
        <v>14</v>
      </c>
      <c r="B31" s="6" t="s">
        <v>4528</v>
      </c>
      <c r="C31" s="6" t="s">
        <v>4529</v>
      </c>
      <c r="D31" s="7" t="s">
        <v>1183</v>
      </c>
      <c r="E31" s="7">
        <v>2.2799999999999998</v>
      </c>
      <c r="F31" s="5">
        <v>695.65</v>
      </c>
      <c r="G31" s="5"/>
      <c r="H31" s="5">
        <v>1586</v>
      </c>
      <c r="I31" s="5" t="s">
        <v>4541</v>
      </c>
      <c r="J31" s="5">
        <v>8351</v>
      </c>
      <c r="K31" s="5"/>
      <c r="L31" s="8" t="s">
        <v>6</v>
      </c>
      <c r="M31" s="8" t="s">
        <v>7</v>
      </c>
    </row>
    <row r="32" spans="1:13" x14ac:dyDescent="0.25">
      <c r="A32" s="9"/>
      <c r="B32" s="10"/>
      <c r="C32" s="10"/>
      <c r="D32" s="11"/>
      <c r="E32" s="12">
        <v>1.1499999999999999</v>
      </c>
      <c r="F32" s="9"/>
      <c r="G32" s="9"/>
      <c r="H32" s="9">
        <v>199</v>
      </c>
      <c r="I32" s="9"/>
      <c r="J32" s="9">
        <v>3726</v>
      </c>
      <c r="K32" s="9"/>
      <c r="L32" s="13"/>
      <c r="M32" s="13"/>
    </row>
    <row r="33" spans="1:13" x14ac:dyDescent="0.25">
      <c r="A33" s="9"/>
      <c r="B33" s="10"/>
      <c r="C33" s="10"/>
      <c r="D33" s="11"/>
      <c r="E33" s="12">
        <v>0.9</v>
      </c>
      <c r="F33" s="9"/>
      <c r="G33" s="9"/>
      <c r="H33" s="9">
        <v>156</v>
      </c>
      <c r="I33" s="9"/>
      <c r="J33" s="9">
        <v>2916</v>
      </c>
      <c r="K33" s="9"/>
      <c r="L33" s="13"/>
      <c r="M33" s="13"/>
    </row>
    <row r="34" spans="1:13" x14ac:dyDescent="0.25">
      <c r="A34" s="9"/>
      <c r="B34" s="10"/>
      <c r="C34" s="10"/>
      <c r="D34" s="11"/>
      <c r="E34" s="11"/>
      <c r="F34" s="9"/>
      <c r="G34" s="9"/>
      <c r="H34" s="9">
        <v>1941</v>
      </c>
      <c r="I34" s="9"/>
      <c r="J34" s="9">
        <v>14993</v>
      </c>
      <c r="K34" s="9"/>
      <c r="L34" s="13"/>
      <c r="M34" s="13"/>
    </row>
    <row r="35" spans="1:13" x14ac:dyDescent="0.25">
      <c r="A35" s="1"/>
      <c r="B35" s="2"/>
      <c r="C35" s="2"/>
      <c r="D35" s="3"/>
      <c r="E35" s="3"/>
      <c r="F35" s="1"/>
      <c r="G35" s="1"/>
      <c r="H35" s="1"/>
      <c r="I35" s="1"/>
      <c r="J35" s="1"/>
      <c r="K35" s="1"/>
    </row>
    <row r="36" spans="1:13" x14ac:dyDescent="0.25">
      <c r="A36" s="1"/>
      <c r="B36" s="2"/>
      <c r="C36" s="2"/>
      <c r="D36" s="3"/>
      <c r="E36" s="3"/>
      <c r="F36" s="1"/>
      <c r="G36" s="1"/>
      <c r="H36" s="1"/>
      <c r="I36" s="1"/>
      <c r="J36" s="1"/>
      <c r="K36" s="1"/>
    </row>
  </sheetData>
  <mergeCells count="1">
    <mergeCell ref="A2:M2"/>
  </mergeCells>
  <pageMargins left="0.7" right="0.7" top="0.75" bottom="0.75" header="0.3" footer="0.3"/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60"/>
  <dimension ref="A1:O34"/>
  <sheetViews>
    <sheetView showGridLines="0" workbookViewId="0">
      <selection activeCell="O1" sqref="O1"/>
    </sheetView>
  </sheetViews>
  <sheetFormatPr defaultRowHeight="13.2" x14ac:dyDescent="0.25"/>
  <sheetData>
    <row r="1" spans="1:15" x14ac:dyDescent="0.25">
      <c r="A1" s="22">
        <v>1</v>
      </c>
      <c r="B1" s="22">
        <v>2</v>
      </c>
      <c r="C1" s="22">
        <v>3</v>
      </c>
      <c r="D1" s="22">
        <v>4</v>
      </c>
      <c r="E1" s="22" t="s">
        <v>1</v>
      </c>
      <c r="F1" s="22">
        <v>6</v>
      </c>
      <c r="G1" s="22">
        <v>7</v>
      </c>
      <c r="H1" s="22">
        <v>8</v>
      </c>
      <c r="I1" s="22">
        <v>9</v>
      </c>
      <c r="J1" s="22">
        <v>10</v>
      </c>
      <c r="K1" s="22"/>
      <c r="L1" s="22"/>
      <c r="M1" s="22">
        <v>11</v>
      </c>
      <c r="N1" s="22"/>
      <c r="O1" s="22"/>
    </row>
    <row r="2" spans="1:15" ht="21" customHeight="1" x14ac:dyDescent="0.25">
      <c r="A2" s="110" t="s">
        <v>4494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</row>
    <row r="3" spans="1:15" ht="118.8" x14ac:dyDescent="0.25">
      <c r="A3" s="8">
        <v>1</v>
      </c>
      <c r="B3" s="23" t="s">
        <v>4495</v>
      </c>
      <c r="C3" s="8" t="s">
        <v>4496</v>
      </c>
      <c r="D3" s="8" t="s">
        <v>4497</v>
      </c>
      <c r="E3" s="8">
        <v>0.41159000000000001</v>
      </c>
      <c r="F3" s="8">
        <v>161.88999999999999</v>
      </c>
      <c r="G3" s="8"/>
      <c r="H3" s="8">
        <v>65</v>
      </c>
      <c r="I3" s="8" t="s">
        <v>4542</v>
      </c>
      <c r="J3" s="8">
        <v>1020</v>
      </c>
      <c r="K3" s="8" t="s">
        <v>6</v>
      </c>
      <c r="L3" s="8" t="s">
        <v>7</v>
      </c>
      <c r="M3" s="23" t="s">
        <v>4498</v>
      </c>
      <c r="N3" s="8">
        <v>861</v>
      </c>
      <c r="O3" s="8">
        <v>50</v>
      </c>
    </row>
    <row r="4" spans="1:15" x14ac:dyDescent="0.25">
      <c r="A4" s="13"/>
      <c r="B4" s="13"/>
      <c r="C4" s="13"/>
      <c r="D4" s="13"/>
      <c r="E4" s="13"/>
      <c r="F4" s="13"/>
      <c r="G4" s="13"/>
      <c r="H4" s="13">
        <v>56</v>
      </c>
      <c r="I4" s="24">
        <v>1.1499999999999999</v>
      </c>
      <c r="J4" s="13">
        <v>1048</v>
      </c>
      <c r="K4" s="13"/>
      <c r="L4" s="13"/>
      <c r="M4" s="13"/>
      <c r="N4" s="13"/>
      <c r="O4" s="13"/>
    </row>
    <row r="5" spans="1:15" x14ac:dyDescent="0.25">
      <c r="A5" s="13"/>
      <c r="B5" s="13"/>
      <c r="C5" s="13"/>
      <c r="D5" s="13"/>
      <c r="E5" s="13"/>
      <c r="F5" s="13"/>
      <c r="G5" s="13"/>
      <c r="H5" s="13">
        <v>44</v>
      </c>
      <c r="I5" s="24">
        <v>0.9</v>
      </c>
      <c r="J5" s="13">
        <v>820</v>
      </c>
      <c r="K5" s="13"/>
      <c r="L5" s="13"/>
      <c r="M5" s="13"/>
      <c r="N5" s="13"/>
      <c r="O5" s="13"/>
    </row>
    <row r="6" spans="1:15" x14ac:dyDescent="0.25">
      <c r="A6" s="13"/>
      <c r="B6" s="13"/>
      <c r="C6" s="13"/>
      <c r="D6" s="13"/>
      <c r="E6" s="13"/>
      <c r="F6" s="13"/>
      <c r="G6" s="13"/>
      <c r="H6" s="13">
        <v>165</v>
      </c>
      <c r="I6" s="13"/>
      <c r="J6" s="13">
        <v>2888</v>
      </c>
      <c r="K6" s="13"/>
      <c r="L6" s="13"/>
      <c r="M6" s="13"/>
      <c r="N6" s="13"/>
      <c r="O6" s="13"/>
    </row>
    <row r="7" spans="1:15" ht="118.8" x14ac:dyDescent="0.25">
      <c r="A7" s="8">
        <v>2</v>
      </c>
      <c r="B7" s="23" t="s">
        <v>4499</v>
      </c>
      <c r="C7" s="8" t="s">
        <v>4500</v>
      </c>
      <c r="D7" s="8" t="s">
        <v>4501</v>
      </c>
      <c r="E7" s="8">
        <v>0.41159000000000001</v>
      </c>
      <c r="F7" s="8">
        <v>1384.36</v>
      </c>
      <c r="G7" s="8"/>
      <c r="H7" s="8">
        <v>554</v>
      </c>
      <c r="I7" s="8" t="s">
        <v>4543</v>
      </c>
      <c r="J7" s="8">
        <v>4209</v>
      </c>
      <c r="K7" s="8" t="s">
        <v>6</v>
      </c>
      <c r="L7" s="8" t="s">
        <v>7</v>
      </c>
      <c r="M7" s="23" t="s">
        <v>4502</v>
      </c>
      <c r="N7" s="8">
        <v>2744</v>
      </c>
      <c r="O7" s="8">
        <v>211</v>
      </c>
    </row>
    <row r="8" spans="1:15" x14ac:dyDescent="0.25">
      <c r="A8" s="13"/>
      <c r="B8" s="13"/>
      <c r="C8" s="13"/>
      <c r="D8" s="13"/>
      <c r="E8" s="13"/>
      <c r="F8" s="13"/>
      <c r="G8" s="13"/>
      <c r="H8" s="13">
        <v>181</v>
      </c>
      <c r="I8" s="24">
        <v>1.1499999999999999</v>
      </c>
      <c r="J8" s="13">
        <v>3398</v>
      </c>
      <c r="K8" s="13"/>
      <c r="L8" s="13"/>
      <c r="M8" s="13"/>
      <c r="N8" s="13"/>
      <c r="O8" s="13"/>
    </row>
    <row r="9" spans="1:15" x14ac:dyDescent="0.25">
      <c r="A9" s="13"/>
      <c r="B9" s="13"/>
      <c r="C9" s="13"/>
      <c r="D9" s="13"/>
      <c r="E9" s="13"/>
      <c r="F9" s="13"/>
      <c r="G9" s="13"/>
      <c r="H9" s="13">
        <v>141</v>
      </c>
      <c r="I9" s="24">
        <v>0.9</v>
      </c>
      <c r="J9" s="13">
        <v>2660</v>
      </c>
      <c r="K9" s="13"/>
      <c r="L9" s="13"/>
      <c r="M9" s="13"/>
      <c r="N9" s="13"/>
      <c r="O9" s="13"/>
    </row>
    <row r="10" spans="1:15" x14ac:dyDescent="0.25">
      <c r="A10" s="13"/>
      <c r="B10" s="13"/>
      <c r="C10" s="13"/>
      <c r="D10" s="13"/>
      <c r="E10" s="13"/>
      <c r="F10" s="13"/>
      <c r="G10" s="13"/>
      <c r="H10" s="13">
        <v>876</v>
      </c>
      <c r="I10" s="13"/>
      <c r="J10" s="13">
        <v>10267</v>
      </c>
      <c r="K10" s="13"/>
      <c r="L10" s="13"/>
      <c r="M10" s="13"/>
      <c r="N10" s="13"/>
      <c r="O10" s="13"/>
    </row>
    <row r="11" spans="1:15" ht="105.6" x14ac:dyDescent="0.25">
      <c r="A11" s="8">
        <v>3</v>
      </c>
      <c r="B11" s="23" t="s">
        <v>4503</v>
      </c>
      <c r="C11" s="8" t="s">
        <v>4504</v>
      </c>
      <c r="D11" s="8" t="s">
        <v>81</v>
      </c>
      <c r="E11" s="8">
        <v>200</v>
      </c>
      <c r="F11" s="8">
        <v>186.95</v>
      </c>
      <c r="G11" s="8"/>
      <c r="H11" s="8">
        <v>374</v>
      </c>
      <c r="I11" s="8" t="s">
        <v>4544</v>
      </c>
      <c r="J11" s="8">
        <v>737</v>
      </c>
      <c r="K11" s="8" t="s">
        <v>6</v>
      </c>
      <c r="L11" s="8" t="s">
        <v>38</v>
      </c>
      <c r="M11" s="8"/>
      <c r="N11" s="8"/>
      <c r="O11" s="8"/>
    </row>
    <row r="12" spans="1:15" ht="105.6" x14ac:dyDescent="0.25">
      <c r="A12" s="8">
        <v>4</v>
      </c>
      <c r="B12" s="23" t="s">
        <v>4505</v>
      </c>
      <c r="C12" s="8" t="s">
        <v>4506</v>
      </c>
      <c r="D12" s="8" t="s">
        <v>81</v>
      </c>
      <c r="E12" s="8">
        <v>100</v>
      </c>
      <c r="F12" s="8">
        <v>909.88</v>
      </c>
      <c r="G12" s="8"/>
      <c r="H12" s="8">
        <v>910</v>
      </c>
      <c r="I12" s="8" t="s">
        <v>4545</v>
      </c>
      <c r="J12" s="8">
        <v>719</v>
      </c>
      <c r="K12" s="8" t="s">
        <v>6</v>
      </c>
      <c r="L12" s="8" t="s">
        <v>38</v>
      </c>
      <c r="M12" s="8"/>
      <c r="N12" s="8"/>
      <c r="O12" s="8"/>
    </row>
    <row r="13" spans="1:15" ht="105.6" x14ac:dyDescent="0.25">
      <c r="A13" s="8">
        <v>5</v>
      </c>
      <c r="B13" s="23" t="s">
        <v>4507</v>
      </c>
      <c r="C13" s="8" t="s">
        <v>4508</v>
      </c>
      <c r="D13" s="8" t="s">
        <v>81</v>
      </c>
      <c r="E13" s="8">
        <v>100</v>
      </c>
      <c r="F13" s="8">
        <v>672.15</v>
      </c>
      <c r="G13" s="8"/>
      <c r="H13" s="8">
        <v>672</v>
      </c>
      <c r="I13" s="8" t="s">
        <v>4546</v>
      </c>
      <c r="J13" s="8">
        <v>746</v>
      </c>
      <c r="K13" s="8" t="s">
        <v>6</v>
      </c>
      <c r="L13" s="8" t="s">
        <v>38</v>
      </c>
      <c r="M13" s="8"/>
      <c r="N13" s="8"/>
      <c r="O13" s="8"/>
    </row>
    <row r="14" spans="1:15" ht="118.8" x14ac:dyDescent="0.25">
      <c r="A14" s="8">
        <v>6</v>
      </c>
      <c r="B14" s="23" t="s">
        <v>4509</v>
      </c>
      <c r="C14" s="8" t="s">
        <v>4510</v>
      </c>
      <c r="D14" s="8" t="s">
        <v>4511</v>
      </c>
      <c r="E14" s="8">
        <v>23.811589999999999</v>
      </c>
      <c r="F14" s="8">
        <v>33.1</v>
      </c>
      <c r="G14" s="8"/>
      <c r="H14" s="8">
        <v>788</v>
      </c>
      <c r="I14" s="8" t="s">
        <v>4547</v>
      </c>
      <c r="J14" s="8">
        <v>14795</v>
      </c>
      <c r="K14" s="8" t="s">
        <v>6</v>
      </c>
      <c r="L14" s="8" t="s">
        <v>7</v>
      </c>
      <c r="M14" s="8">
        <v>108.05200000000001</v>
      </c>
      <c r="N14" s="8">
        <v>14795</v>
      </c>
      <c r="O14" s="8"/>
    </row>
    <row r="15" spans="1:15" x14ac:dyDescent="0.25">
      <c r="A15" s="13"/>
      <c r="B15" s="13"/>
      <c r="C15" s="13"/>
      <c r="D15" s="13"/>
      <c r="E15" s="13"/>
      <c r="F15" s="13"/>
      <c r="G15" s="13"/>
      <c r="H15" s="13">
        <v>906</v>
      </c>
      <c r="I15" s="24">
        <v>1.1499999999999999</v>
      </c>
      <c r="J15" s="13">
        <v>17014</v>
      </c>
      <c r="K15" s="13"/>
      <c r="L15" s="13"/>
      <c r="M15" s="13"/>
      <c r="N15" s="13"/>
      <c r="O15" s="13"/>
    </row>
    <row r="16" spans="1:15" x14ac:dyDescent="0.25">
      <c r="A16" s="13"/>
      <c r="B16" s="13"/>
      <c r="C16" s="13"/>
      <c r="D16" s="13"/>
      <c r="E16" s="13"/>
      <c r="F16" s="13"/>
      <c r="G16" s="13"/>
      <c r="H16" s="13">
        <v>709</v>
      </c>
      <c r="I16" s="24">
        <v>0.9</v>
      </c>
      <c r="J16" s="13">
        <v>13316</v>
      </c>
      <c r="K16" s="13"/>
      <c r="L16" s="13"/>
      <c r="M16" s="13"/>
      <c r="N16" s="13"/>
      <c r="O16" s="13"/>
    </row>
    <row r="17" spans="1:15" x14ac:dyDescent="0.25">
      <c r="A17" s="13"/>
      <c r="B17" s="13"/>
      <c r="C17" s="13"/>
      <c r="D17" s="13"/>
      <c r="E17" s="13"/>
      <c r="F17" s="13"/>
      <c r="G17" s="13"/>
      <c r="H17" s="13">
        <v>2403</v>
      </c>
      <c r="I17" s="13"/>
      <c r="J17" s="13">
        <v>45125</v>
      </c>
      <c r="K17" s="13"/>
      <c r="L17" s="13"/>
      <c r="M17" s="13"/>
      <c r="N17" s="13"/>
      <c r="O17" s="13"/>
    </row>
    <row r="18" spans="1:15" ht="118.8" x14ac:dyDescent="0.25">
      <c r="A18" s="8">
        <v>7</v>
      </c>
      <c r="B18" s="23" t="s">
        <v>4512</v>
      </c>
      <c r="C18" s="8" t="s">
        <v>4513</v>
      </c>
      <c r="D18" s="8" t="s">
        <v>4514</v>
      </c>
      <c r="E18" s="8">
        <v>23.811589999999999</v>
      </c>
      <c r="F18" s="8">
        <v>60.46</v>
      </c>
      <c r="G18" s="8"/>
      <c r="H18" s="8">
        <v>1439</v>
      </c>
      <c r="I18" s="8" t="s">
        <v>4548</v>
      </c>
      <c r="J18" s="8">
        <v>20922</v>
      </c>
      <c r="K18" s="8" t="s">
        <v>6</v>
      </c>
      <c r="L18" s="8" t="s">
        <v>7</v>
      </c>
      <c r="M18" s="23" t="s">
        <v>4515</v>
      </c>
      <c r="N18" s="8">
        <v>17266</v>
      </c>
      <c r="O18" s="8">
        <v>787</v>
      </c>
    </row>
    <row r="19" spans="1:15" x14ac:dyDescent="0.25">
      <c r="A19" s="13"/>
      <c r="B19" s="13"/>
      <c r="C19" s="13"/>
      <c r="D19" s="13"/>
      <c r="E19" s="13"/>
      <c r="F19" s="13"/>
      <c r="G19" s="13"/>
      <c r="H19" s="13">
        <v>1105</v>
      </c>
      <c r="I19" s="24">
        <v>1.1499999999999999</v>
      </c>
      <c r="J19" s="13">
        <v>20761</v>
      </c>
      <c r="K19" s="13"/>
      <c r="L19" s="13"/>
      <c r="M19" s="13"/>
      <c r="N19" s="13"/>
      <c r="O19" s="13"/>
    </row>
    <row r="20" spans="1:15" x14ac:dyDescent="0.25">
      <c r="A20" s="13"/>
      <c r="B20" s="13"/>
      <c r="C20" s="13"/>
      <c r="D20" s="13"/>
      <c r="E20" s="13"/>
      <c r="F20" s="13"/>
      <c r="G20" s="13"/>
      <c r="H20" s="13">
        <v>865</v>
      </c>
      <c r="I20" s="24">
        <v>0.9</v>
      </c>
      <c r="J20" s="13">
        <v>16248</v>
      </c>
      <c r="K20" s="13"/>
      <c r="L20" s="13"/>
      <c r="M20" s="13"/>
      <c r="N20" s="13"/>
      <c r="O20" s="13"/>
    </row>
    <row r="21" spans="1:15" x14ac:dyDescent="0.25">
      <c r="A21" s="13"/>
      <c r="B21" s="13"/>
      <c r="C21" s="13"/>
      <c r="D21" s="13"/>
      <c r="E21" s="13"/>
      <c r="F21" s="13"/>
      <c r="G21" s="13"/>
      <c r="H21" s="13">
        <v>3409</v>
      </c>
      <c r="I21" s="13"/>
      <c r="J21" s="13">
        <v>57931</v>
      </c>
      <c r="K21" s="13"/>
      <c r="L21" s="13"/>
      <c r="M21" s="13"/>
      <c r="N21" s="13"/>
      <c r="O21" s="13"/>
    </row>
    <row r="22" spans="1:15" ht="105.6" x14ac:dyDescent="0.25">
      <c r="A22" s="8">
        <v>8</v>
      </c>
      <c r="B22" s="23" t="s">
        <v>4516</v>
      </c>
      <c r="C22" s="8" t="s">
        <v>4517</v>
      </c>
      <c r="D22" s="8" t="s">
        <v>81</v>
      </c>
      <c r="E22" s="8">
        <v>20000</v>
      </c>
      <c r="F22" s="8">
        <v>3.14</v>
      </c>
      <c r="G22" s="8"/>
      <c r="H22" s="8">
        <v>628</v>
      </c>
      <c r="I22" s="8" t="s">
        <v>4549</v>
      </c>
      <c r="J22" s="8">
        <v>19393</v>
      </c>
      <c r="K22" s="8" t="s">
        <v>6</v>
      </c>
      <c r="L22" s="8" t="s">
        <v>38</v>
      </c>
      <c r="M22" s="8"/>
      <c r="N22" s="8"/>
      <c r="O22" s="8"/>
    </row>
    <row r="23" spans="1:15" ht="105.6" x14ac:dyDescent="0.25">
      <c r="A23" s="8">
        <v>9</v>
      </c>
      <c r="B23" s="23" t="s">
        <v>4518</v>
      </c>
      <c r="C23" s="8" t="s">
        <v>4519</v>
      </c>
      <c r="D23" s="8" t="s">
        <v>81</v>
      </c>
      <c r="E23" s="8">
        <v>19600</v>
      </c>
      <c r="F23" s="8">
        <v>6.93</v>
      </c>
      <c r="G23" s="8"/>
      <c r="H23" s="8">
        <v>1358</v>
      </c>
      <c r="I23" s="8" t="s">
        <v>4550</v>
      </c>
      <c r="J23" s="8">
        <v>30548</v>
      </c>
      <c r="K23" s="8" t="s">
        <v>6</v>
      </c>
      <c r="L23" s="8" t="s">
        <v>38</v>
      </c>
      <c r="M23" s="8"/>
      <c r="N23" s="8"/>
      <c r="O23" s="8"/>
    </row>
    <row r="24" spans="1:15" ht="105.6" x14ac:dyDescent="0.25">
      <c r="A24" s="8">
        <v>10</v>
      </c>
      <c r="B24" s="23" t="s">
        <v>4520</v>
      </c>
      <c r="C24" s="8" t="s">
        <v>4521</v>
      </c>
      <c r="D24" s="8" t="s">
        <v>81</v>
      </c>
      <c r="E24" s="8">
        <v>8000</v>
      </c>
      <c r="F24" s="8">
        <v>5.73</v>
      </c>
      <c r="G24" s="8"/>
      <c r="H24" s="8">
        <v>458</v>
      </c>
      <c r="I24" s="8" t="s">
        <v>4551</v>
      </c>
      <c r="J24" s="8">
        <v>8567</v>
      </c>
      <c r="K24" s="8" t="s">
        <v>6</v>
      </c>
      <c r="L24" s="8" t="s">
        <v>38</v>
      </c>
      <c r="M24" s="8"/>
      <c r="N24" s="8"/>
      <c r="O24" s="8"/>
    </row>
    <row r="25" spans="1:15" ht="118.8" x14ac:dyDescent="0.25">
      <c r="A25" s="8">
        <v>11</v>
      </c>
      <c r="B25" s="23" t="s">
        <v>4522</v>
      </c>
      <c r="C25" s="8" t="s">
        <v>4523</v>
      </c>
      <c r="D25" s="8" t="s">
        <v>1183</v>
      </c>
      <c r="E25" s="8">
        <v>2.2811590000000002</v>
      </c>
      <c r="F25" s="8">
        <v>2337.1999999999998</v>
      </c>
      <c r="G25" s="8"/>
      <c r="H25" s="8">
        <v>5329</v>
      </c>
      <c r="I25" s="8" t="s">
        <v>4552</v>
      </c>
      <c r="J25" s="8">
        <v>28075</v>
      </c>
      <c r="K25" s="8" t="s">
        <v>6</v>
      </c>
      <c r="L25" s="8" t="s">
        <v>7</v>
      </c>
      <c r="M25" s="8">
        <v>91.2</v>
      </c>
      <c r="N25" s="8">
        <v>12726</v>
      </c>
      <c r="O25" s="8"/>
    </row>
    <row r="26" spans="1:15" x14ac:dyDescent="0.25">
      <c r="A26" s="13"/>
      <c r="B26" s="13"/>
      <c r="C26" s="13"/>
      <c r="D26" s="13"/>
      <c r="E26" s="13"/>
      <c r="F26" s="13"/>
      <c r="G26" s="13"/>
      <c r="H26" s="13">
        <v>780</v>
      </c>
      <c r="I26" s="24">
        <v>1.1499999999999999</v>
      </c>
      <c r="J26" s="13">
        <v>14635</v>
      </c>
      <c r="K26" s="13"/>
      <c r="L26" s="13"/>
      <c r="M26" s="13"/>
      <c r="N26" s="13"/>
      <c r="O26" s="13"/>
    </row>
    <row r="27" spans="1:15" x14ac:dyDescent="0.25">
      <c r="A27" s="13"/>
      <c r="B27" s="13"/>
      <c r="C27" s="13"/>
      <c r="D27" s="13"/>
      <c r="E27" s="13"/>
      <c r="F27" s="13"/>
      <c r="G27" s="13"/>
      <c r="H27" s="13">
        <v>610</v>
      </c>
      <c r="I27" s="24">
        <v>0.9</v>
      </c>
      <c r="J27" s="13">
        <v>11453</v>
      </c>
      <c r="K27" s="13"/>
      <c r="L27" s="13"/>
      <c r="M27" s="13"/>
      <c r="N27" s="13"/>
      <c r="O27" s="13"/>
    </row>
    <row r="28" spans="1:15" x14ac:dyDescent="0.25">
      <c r="A28" s="13"/>
      <c r="B28" s="13"/>
      <c r="C28" s="13"/>
      <c r="D28" s="13"/>
      <c r="E28" s="13"/>
      <c r="F28" s="13"/>
      <c r="G28" s="13"/>
      <c r="H28" s="13">
        <v>6719</v>
      </c>
      <c r="I28" s="13"/>
      <c r="J28" s="13">
        <v>54163</v>
      </c>
      <c r="K28" s="13"/>
      <c r="L28" s="13"/>
      <c r="M28" s="13"/>
      <c r="N28" s="13"/>
      <c r="O28" s="13"/>
    </row>
    <row r="29" spans="1:15" ht="105.6" x14ac:dyDescent="0.25">
      <c r="A29" s="8">
        <v>12</v>
      </c>
      <c r="B29" s="23" t="s">
        <v>4524</v>
      </c>
      <c r="C29" s="8" t="s">
        <v>4525</v>
      </c>
      <c r="D29" s="8" t="s">
        <v>37</v>
      </c>
      <c r="E29" s="8">
        <v>-34.200000000000003</v>
      </c>
      <c r="F29" s="8">
        <v>136</v>
      </c>
      <c r="G29" s="8"/>
      <c r="H29" s="8">
        <v>-4651</v>
      </c>
      <c r="I29" s="8" t="s">
        <v>2826</v>
      </c>
      <c r="J29" s="8">
        <v>-15349</v>
      </c>
      <c r="K29" s="8" t="s">
        <v>6</v>
      </c>
      <c r="L29" s="8" t="s">
        <v>38</v>
      </c>
      <c r="M29" s="8"/>
      <c r="N29" s="8"/>
      <c r="O29" s="8"/>
    </row>
    <row r="30" spans="1:15" ht="105.6" x14ac:dyDescent="0.25">
      <c r="A30" s="8">
        <v>13</v>
      </c>
      <c r="B30" s="23" t="s">
        <v>4526</v>
      </c>
      <c r="C30" s="8" t="s">
        <v>4527</v>
      </c>
      <c r="D30" s="8" t="s">
        <v>37</v>
      </c>
      <c r="E30" s="8">
        <v>6.84</v>
      </c>
      <c r="F30" s="8">
        <v>83</v>
      </c>
      <c r="G30" s="8"/>
      <c r="H30" s="8">
        <v>568</v>
      </c>
      <c r="I30" s="8" t="s">
        <v>4553</v>
      </c>
      <c r="J30" s="8">
        <v>6892</v>
      </c>
      <c r="K30" s="8" t="s">
        <v>6</v>
      </c>
      <c r="L30" s="8" t="s">
        <v>38</v>
      </c>
      <c r="M30" s="8"/>
      <c r="N30" s="8"/>
      <c r="O30" s="8"/>
    </row>
    <row r="31" spans="1:15" ht="118.8" x14ac:dyDescent="0.25">
      <c r="A31" s="8">
        <v>14</v>
      </c>
      <c r="B31" s="23" t="s">
        <v>4528</v>
      </c>
      <c r="C31" s="8" t="s">
        <v>4529</v>
      </c>
      <c r="D31" s="8" t="s">
        <v>1183</v>
      </c>
      <c r="E31" s="8">
        <v>2.2811590000000002</v>
      </c>
      <c r="F31" s="8">
        <v>695.65</v>
      </c>
      <c r="G31" s="8"/>
      <c r="H31" s="8">
        <v>1586</v>
      </c>
      <c r="I31" s="8" t="s">
        <v>4554</v>
      </c>
      <c r="J31" s="8">
        <v>8351</v>
      </c>
      <c r="K31" s="8" t="s">
        <v>6</v>
      </c>
      <c r="L31" s="8" t="s">
        <v>7</v>
      </c>
      <c r="M31" s="23" t="s">
        <v>4530</v>
      </c>
      <c r="N31" s="8">
        <v>2026</v>
      </c>
      <c r="O31" s="8">
        <v>1214</v>
      </c>
    </row>
    <row r="32" spans="1:15" x14ac:dyDescent="0.25">
      <c r="A32" s="13"/>
      <c r="B32" s="13"/>
      <c r="C32" s="13"/>
      <c r="D32" s="13"/>
      <c r="E32" s="13"/>
      <c r="F32" s="13"/>
      <c r="G32" s="13"/>
      <c r="H32" s="13">
        <v>199</v>
      </c>
      <c r="I32" s="24">
        <v>1.1499999999999999</v>
      </c>
      <c r="J32" s="13">
        <v>3726</v>
      </c>
      <c r="K32" s="13"/>
      <c r="L32" s="13"/>
      <c r="M32" s="13"/>
      <c r="N32" s="13"/>
      <c r="O32" s="13"/>
    </row>
    <row r="33" spans="1:15" x14ac:dyDescent="0.25">
      <c r="A33" s="13"/>
      <c r="B33" s="13"/>
      <c r="C33" s="13"/>
      <c r="D33" s="13"/>
      <c r="E33" s="13"/>
      <c r="F33" s="13"/>
      <c r="G33" s="13"/>
      <c r="H33" s="13">
        <v>156</v>
      </c>
      <c r="I33" s="24">
        <v>0.9</v>
      </c>
      <c r="J33" s="13">
        <v>2916</v>
      </c>
      <c r="K33" s="13"/>
      <c r="L33" s="13"/>
      <c r="M33" s="13"/>
      <c r="N33" s="13"/>
      <c r="O33" s="13"/>
    </row>
    <row r="34" spans="1:15" x14ac:dyDescent="0.25">
      <c r="A34" s="13"/>
      <c r="B34" s="13"/>
      <c r="C34" s="13"/>
      <c r="D34" s="13"/>
      <c r="E34" s="13"/>
      <c r="F34" s="13"/>
      <c r="G34" s="13"/>
      <c r="H34" s="13">
        <v>1941</v>
      </c>
      <c r="I34" s="13"/>
      <c r="J34" s="13">
        <v>14993</v>
      </c>
      <c r="K34" s="13"/>
      <c r="L34" s="13"/>
      <c r="M34" s="13"/>
      <c r="N34" s="13"/>
      <c r="O34" s="13"/>
    </row>
  </sheetData>
  <mergeCells count="1">
    <mergeCell ref="A2:O2"/>
  </mergeCells>
  <pageMargins left="0.7" right="0.7" top="0.75" bottom="0.75" header="0.3" footer="0.3"/>
  <legacy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56"/>
  <dimension ref="A1:M36"/>
  <sheetViews>
    <sheetView showGridLines="0" workbookViewId="0">
      <selection activeCell="F13" sqref="F13"/>
    </sheetView>
  </sheetViews>
  <sheetFormatPr defaultRowHeight="13.2" x14ac:dyDescent="0.25"/>
  <cols>
    <col min="1" max="1" width="6.5546875" customWidth="1"/>
    <col min="2" max="2" width="21.44140625" customWidth="1"/>
    <col min="3" max="3" width="26.44140625" customWidth="1"/>
    <col min="4" max="4" width="13" customWidth="1"/>
    <col min="5" max="5" width="14.5546875" customWidth="1"/>
    <col min="6" max="6" width="13.33203125" customWidth="1"/>
    <col min="7" max="7" width="12.44140625" customWidth="1"/>
    <col min="8" max="8" width="13.44140625" customWidth="1"/>
    <col min="9" max="9" width="11.88671875" customWidth="1"/>
    <col min="10" max="10" width="13.88671875" customWidth="1"/>
    <col min="11" max="11" width="13.33203125" customWidth="1"/>
  </cols>
  <sheetData>
    <row r="1" spans="1:13" x14ac:dyDescent="0.25">
      <c r="A1" s="4">
        <v>1</v>
      </c>
      <c r="B1" s="4">
        <v>2</v>
      </c>
      <c r="C1" s="4">
        <v>3</v>
      </c>
      <c r="D1" s="4">
        <v>4</v>
      </c>
      <c r="E1" s="4">
        <v>5</v>
      </c>
      <c r="F1" s="4">
        <v>6</v>
      </c>
      <c r="G1" s="4">
        <v>7</v>
      </c>
      <c r="H1" s="4">
        <v>8</v>
      </c>
      <c r="I1" s="4">
        <v>9</v>
      </c>
      <c r="J1" s="4">
        <v>10</v>
      </c>
      <c r="K1" s="4"/>
      <c r="L1" s="4"/>
      <c r="M1" s="4"/>
    </row>
    <row r="2" spans="1:13" ht="21" customHeight="1" x14ac:dyDescent="0.25">
      <c r="A2" s="110" t="s">
        <v>4468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</row>
    <row r="3" spans="1:13" ht="66" x14ac:dyDescent="0.25">
      <c r="A3" s="5">
        <v>1</v>
      </c>
      <c r="B3" s="6" t="s">
        <v>4469</v>
      </c>
      <c r="C3" s="6" t="s">
        <v>4470</v>
      </c>
      <c r="D3" s="7" t="s">
        <v>5</v>
      </c>
      <c r="E3" s="7">
        <v>2.3460000000000001</v>
      </c>
      <c r="F3" s="5">
        <v>655.64</v>
      </c>
      <c r="G3" s="5"/>
      <c r="H3" s="5">
        <v>1538</v>
      </c>
      <c r="I3" s="5" t="s">
        <v>4488</v>
      </c>
      <c r="J3" s="5">
        <v>11659</v>
      </c>
      <c r="K3" s="5"/>
      <c r="L3" s="8" t="s">
        <v>6</v>
      </c>
      <c r="M3" s="8" t="s">
        <v>7</v>
      </c>
    </row>
    <row r="4" spans="1:13" x14ac:dyDescent="0.25">
      <c r="A4" s="9"/>
      <c r="B4" s="10"/>
      <c r="C4" s="10"/>
      <c r="D4" s="11"/>
      <c r="E4" s="12">
        <v>0.95</v>
      </c>
      <c r="F4" s="9"/>
      <c r="G4" s="9"/>
      <c r="H4" s="9">
        <v>163</v>
      </c>
      <c r="I4" s="9"/>
      <c r="J4" s="9">
        <v>3064</v>
      </c>
      <c r="K4" s="9"/>
      <c r="L4" s="13"/>
      <c r="M4" s="13"/>
    </row>
    <row r="5" spans="1:13" x14ac:dyDescent="0.25">
      <c r="A5" s="9"/>
      <c r="B5" s="10"/>
      <c r="C5" s="10"/>
      <c r="D5" s="11"/>
      <c r="E5" s="12">
        <v>0.5</v>
      </c>
      <c r="F5" s="9"/>
      <c r="G5" s="9"/>
      <c r="H5" s="9">
        <v>86</v>
      </c>
      <c r="I5" s="9"/>
      <c r="J5" s="9">
        <v>1613</v>
      </c>
      <c r="K5" s="9"/>
      <c r="L5" s="13"/>
      <c r="M5" s="13"/>
    </row>
    <row r="6" spans="1:13" x14ac:dyDescent="0.25">
      <c r="A6" s="9"/>
      <c r="B6" s="10"/>
      <c r="C6" s="10"/>
      <c r="D6" s="11"/>
      <c r="E6" s="11"/>
      <c r="F6" s="9"/>
      <c r="G6" s="9"/>
      <c r="H6" s="9">
        <v>1787</v>
      </c>
      <c r="I6" s="9"/>
      <c r="J6" s="9">
        <v>16336</v>
      </c>
      <c r="K6" s="9"/>
      <c r="L6" s="13"/>
      <c r="M6" s="13"/>
    </row>
    <row r="7" spans="1:13" ht="92.4" x14ac:dyDescent="0.25">
      <c r="A7" s="5">
        <v>2</v>
      </c>
      <c r="B7" s="6" t="s">
        <v>4472</v>
      </c>
      <c r="C7" s="6" t="s">
        <v>4473</v>
      </c>
      <c r="D7" s="7" t="s">
        <v>5</v>
      </c>
      <c r="E7" s="7">
        <v>2.3460000000000001</v>
      </c>
      <c r="F7" s="5">
        <v>567.86</v>
      </c>
      <c r="G7" s="5">
        <v>2222222</v>
      </c>
      <c r="H7" s="5">
        <v>2664</v>
      </c>
      <c r="I7" s="5" t="s">
        <v>4488</v>
      </c>
      <c r="J7" s="5">
        <v>20196</v>
      </c>
      <c r="K7" s="5"/>
      <c r="L7" s="8" t="s">
        <v>6</v>
      </c>
      <c r="M7" s="8" t="s">
        <v>7</v>
      </c>
    </row>
    <row r="8" spans="1:13" x14ac:dyDescent="0.25">
      <c r="A8" s="9"/>
      <c r="B8" s="10"/>
      <c r="C8" s="10"/>
      <c r="D8" s="11"/>
      <c r="E8" s="12">
        <v>0.95</v>
      </c>
      <c r="F8" s="9"/>
      <c r="G8" s="9"/>
      <c r="H8" s="9">
        <v>282</v>
      </c>
      <c r="I8" s="9"/>
      <c r="J8" s="9">
        <v>5308</v>
      </c>
      <c r="K8" s="9"/>
      <c r="L8" s="13"/>
      <c r="M8" s="13"/>
    </row>
    <row r="9" spans="1:13" x14ac:dyDescent="0.25">
      <c r="A9" s="9"/>
      <c r="B9" s="10"/>
      <c r="C9" s="10"/>
      <c r="D9" s="11"/>
      <c r="E9" s="12">
        <v>0.5</v>
      </c>
      <c r="F9" s="9"/>
      <c r="G9" s="9"/>
      <c r="H9" s="9">
        <v>149</v>
      </c>
      <c r="I9" s="9"/>
      <c r="J9" s="9">
        <v>2794</v>
      </c>
      <c r="K9" s="9"/>
      <c r="L9" s="13"/>
      <c r="M9" s="13"/>
    </row>
    <row r="10" spans="1:13" x14ac:dyDescent="0.25">
      <c r="A10" s="9"/>
      <c r="B10" s="10"/>
      <c r="C10" s="10"/>
      <c r="D10" s="11"/>
      <c r="E10" s="11"/>
      <c r="F10" s="9"/>
      <c r="G10" s="9"/>
      <c r="H10" s="9">
        <v>3095</v>
      </c>
      <c r="I10" s="9"/>
      <c r="J10" s="9">
        <v>28298</v>
      </c>
      <c r="K10" s="9"/>
      <c r="L10" s="13"/>
      <c r="M10" s="13"/>
    </row>
    <row r="11" spans="1:13" ht="66" x14ac:dyDescent="0.25">
      <c r="A11" s="5">
        <v>3</v>
      </c>
      <c r="B11" s="6" t="s">
        <v>4475</v>
      </c>
      <c r="C11" s="6" t="s">
        <v>4476</v>
      </c>
      <c r="D11" s="7" t="s">
        <v>5</v>
      </c>
      <c r="E11" s="7">
        <v>2.1989999999999998</v>
      </c>
      <c r="F11" s="5">
        <v>3279.61</v>
      </c>
      <c r="G11" s="5"/>
      <c r="H11" s="5">
        <v>7212</v>
      </c>
      <c r="I11" s="5" t="s">
        <v>4489</v>
      </c>
      <c r="J11" s="5">
        <v>48316</v>
      </c>
      <c r="K11" s="5"/>
      <c r="L11" s="8" t="s">
        <v>6</v>
      </c>
      <c r="M11" s="8" t="s">
        <v>7</v>
      </c>
    </row>
    <row r="12" spans="1:13" x14ac:dyDescent="0.25">
      <c r="A12" s="9"/>
      <c r="B12" s="10"/>
      <c r="C12" s="10"/>
      <c r="D12" s="11"/>
      <c r="E12" s="12">
        <v>0.95</v>
      </c>
      <c r="F12" s="9"/>
      <c r="G12" s="9"/>
      <c r="H12" s="9">
        <v>567</v>
      </c>
      <c r="I12" s="9"/>
      <c r="J12" s="9">
        <v>10642</v>
      </c>
      <c r="K12" s="9"/>
      <c r="L12" s="13"/>
      <c r="M12" s="13"/>
    </row>
    <row r="13" spans="1:13" x14ac:dyDescent="0.25">
      <c r="A13" s="9"/>
      <c r="B13" s="10"/>
      <c r="C13" s="10"/>
      <c r="D13" s="11"/>
      <c r="E13" s="12">
        <v>0.5</v>
      </c>
      <c r="F13" s="9"/>
      <c r="G13" s="9"/>
      <c r="H13" s="9">
        <v>299</v>
      </c>
      <c r="I13" s="9"/>
      <c r="J13" s="9">
        <v>5601</v>
      </c>
      <c r="K13" s="9"/>
      <c r="L13" s="13"/>
      <c r="M13" s="13"/>
    </row>
    <row r="14" spans="1:13" x14ac:dyDescent="0.25">
      <c r="A14" s="9"/>
      <c r="B14" s="10"/>
      <c r="C14" s="10"/>
      <c r="D14" s="11"/>
      <c r="E14" s="11"/>
      <c r="F14" s="9"/>
      <c r="G14" s="9"/>
      <c r="H14" s="9">
        <v>8078</v>
      </c>
      <c r="I14" s="9"/>
      <c r="J14" s="9">
        <v>64559</v>
      </c>
      <c r="K14" s="9"/>
      <c r="L14" s="13"/>
      <c r="M14" s="13"/>
    </row>
    <row r="15" spans="1:13" ht="79.2" x14ac:dyDescent="0.25">
      <c r="A15" s="5">
        <v>4</v>
      </c>
      <c r="B15" s="6" t="s">
        <v>9</v>
      </c>
      <c r="C15" s="6" t="s">
        <v>10</v>
      </c>
      <c r="D15" s="7" t="s">
        <v>11</v>
      </c>
      <c r="E15" s="7">
        <v>2528.85</v>
      </c>
      <c r="F15" s="5">
        <v>4.46</v>
      </c>
      <c r="G15" s="5"/>
      <c r="H15" s="5">
        <v>11279</v>
      </c>
      <c r="I15" s="5" t="s">
        <v>584</v>
      </c>
      <c r="J15" s="5">
        <v>97109</v>
      </c>
      <c r="K15" s="5"/>
      <c r="L15" s="8" t="s">
        <v>6</v>
      </c>
      <c r="M15" s="8" t="s">
        <v>7</v>
      </c>
    </row>
    <row r="16" spans="1:13" x14ac:dyDescent="0.25">
      <c r="A16" s="9"/>
      <c r="B16" s="10"/>
      <c r="C16" s="10"/>
      <c r="D16" s="11"/>
      <c r="E16" s="11"/>
      <c r="F16" s="9"/>
      <c r="G16" s="9"/>
      <c r="H16" s="9">
        <v>11279</v>
      </c>
      <c r="I16" s="9"/>
      <c r="J16" s="9">
        <v>97109</v>
      </c>
      <c r="K16" s="9"/>
      <c r="L16" s="13"/>
      <c r="M16" s="13"/>
    </row>
    <row r="17" spans="1:13" ht="66" x14ac:dyDescent="0.25">
      <c r="A17" s="5">
        <v>5</v>
      </c>
      <c r="B17" s="6" t="s">
        <v>4478</v>
      </c>
      <c r="C17" s="6" t="s">
        <v>4479</v>
      </c>
      <c r="D17" s="7" t="s">
        <v>5</v>
      </c>
      <c r="E17" s="7">
        <v>1.5389999999999999</v>
      </c>
      <c r="F17" s="5">
        <v>4100.18</v>
      </c>
      <c r="G17" s="5"/>
      <c r="H17" s="5">
        <v>6310</v>
      </c>
      <c r="I17" s="5" t="s">
        <v>4490</v>
      </c>
      <c r="J17" s="5">
        <v>42277</v>
      </c>
      <c r="K17" s="5"/>
      <c r="L17" s="8" t="s">
        <v>6</v>
      </c>
      <c r="M17" s="8" t="s">
        <v>7</v>
      </c>
    </row>
    <row r="18" spans="1:13" x14ac:dyDescent="0.25">
      <c r="A18" s="9"/>
      <c r="B18" s="10"/>
      <c r="C18" s="10"/>
      <c r="D18" s="11"/>
      <c r="E18" s="12">
        <v>0.95</v>
      </c>
      <c r="F18" s="9"/>
      <c r="G18" s="9"/>
      <c r="H18" s="9">
        <v>496</v>
      </c>
      <c r="I18" s="9"/>
      <c r="J18" s="9">
        <v>9309</v>
      </c>
      <c r="K18" s="9"/>
      <c r="L18" s="13"/>
      <c r="M18" s="13"/>
    </row>
    <row r="19" spans="1:13" x14ac:dyDescent="0.25">
      <c r="A19" s="9"/>
      <c r="B19" s="10"/>
      <c r="C19" s="10"/>
      <c r="D19" s="11"/>
      <c r="E19" s="12">
        <v>0.5</v>
      </c>
      <c r="F19" s="9"/>
      <c r="G19" s="9"/>
      <c r="H19" s="9">
        <v>261</v>
      </c>
      <c r="I19" s="9"/>
      <c r="J19" s="9">
        <v>4900</v>
      </c>
      <c r="K19" s="9"/>
      <c r="L19" s="13"/>
      <c r="M19" s="13"/>
    </row>
    <row r="20" spans="1:13" x14ac:dyDescent="0.25">
      <c r="A20" s="9"/>
      <c r="B20" s="10"/>
      <c r="C20" s="10"/>
      <c r="D20" s="11"/>
      <c r="E20" s="11"/>
      <c r="F20" s="9"/>
      <c r="G20" s="9"/>
      <c r="H20" s="9">
        <v>7067</v>
      </c>
      <c r="I20" s="9"/>
      <c r="J20" s="9">
        <v>56486</v>
      </c>
      <c r="K20" s="9"/>
      <c r="L20" s="13"/>
      <c r="M20" s="13"/>
    </row>
    <row r="21" spans="1:13" ht="66" x14ac:dyDescent="0.25">
      <c r="A21" s="5">
        <v>6</v>
      </c>
      <c r="B21" s="6" t="s">
        <v>4481</v>
      </c>
      <c r="C21" s="6" t="s">
        <v>4482</v>
      </c>
      <c r="D21" s="7" t="s">
        <v>5</v>
      </c>
      <c r="E21" s="7">
        <v>0.50900000000000001</v>
      </c>
      <c r="F21" s="5">
        <v>811.69</v>
      </c>
      <c r="G21" s="5"/>
      <c r="H21" s="5">
        <v>413</v>
      </c>
      <c r="I21" s="5" t="s">
        <v>4488</v>
      </c>
      <c r="J21" s="5">
        <v>3132</v>
      </c>
      <c r="K21" s="5"/>
      <c r="L21" s="8" t="s">
        <v>6</v>
      </c>
      <c r="M21" s="8" t="s">
        <v>7</v>
      </c>
    </row>
    <row r="22" spans="1:13" x14ac:dyDescent="0.25">
      <c r="A22" s="9"/>
      <c r="B22" s="10"/>
      <c r="C22" s="10"/>
      <c r="D22" s="11"/>
      <c r="E22" s="12">
        <v>0.95</v>
      </c>
      <c r="F22" s="9"/>
      <c r="G22" s="9"/>
      <c r="H22" s="9">
        <v>44</v>
      </c>
      <c r="I22" s="9"/>
      <c r="J22" s="9">
        <v>823</v>
      </c>
      <c r="K22" s="9"/>
      <c r="L22" s="13"/>
      <c r="M22" s="13"/>
    </row>
    <row r="23" spans="1:13" x14ac:dyDescent="0.25">
      <c r="A23" s="9"/>
      <c r="B23" s="10"/>
      <c r="C23" s="10"/>
      <c r="D23" s="11"/>
      <c r="E23" s="12">
        <v>0.5</v>
      </c>
      <c r="F23" s="9"/>
      <c r="G23" s="9"/>
      <c r="H23" s="9">
        <v>23</v>
      </c>
      <c r="I23" s="9"/>
      <c r="J23" s="9">
        <v>433</v>
      </c>
      <c r="K23" s="9"/>
      <c r="L23" s="13"/>
      <c r="M23" s="13"/>
    </row>
    <row r="24" spans="1:13" x14ac:dyDescent="0.25">
      <c r="A24" s="9"/>
      <c r="B24" s="10"/>
      <c r="C24" s="10"/>
      <c r="D24" s="11"/>
      <c r="E24" s="11"/>
      <c r="F24" s="9"/>
      <c r="G24" s="9"/>
      <c r="H24" s="9">
        <v>480</v>
      </c>
      <c r="I24" s="9"/>
      <c r="J24" s="9">
        <v>4388</v>
      </c>
      <c r="K24" s="9"/>
      <c r="L24" s="13"/>
      <c r="M24" s="13"/>
    </row>
    <row r="25" spans="1:13" ht="66" x14ac:dyDescent="0.25">
      <c r="A25" s="5">
        <v>7</v>
      </c>
      <c r="B25" s="6" t="s">
        <v>4475</v>
      </c>
      <c r="C25" s="6" t="s">
        <v>4476</v>
      </c>
      <c r="D25" s="7" t="s">
        <v>5</v>
      </c>
      <c r="E25" s="7">
        <v>0.50900000000000001</v>
      </c>
      <c r="F25" s="5">
        <v>3279.61</v>
      </c>
      <c r="G25" s="5"/>
      <c r="H25" s="5">
        <v>1669</v>
      </c>
      <c r="I25" s="5" t="s">
        <v>4489</v>
      </c>
      <c r="J25" s="5">
        <v>11184</v>
      </c>
      <c r="K25" s="5"/>
      <c r="L25" s="8" t="s">
        <v>6</v>
      </c>
      <c r="M25" s="8" t="s">
        <v>7</v>
      </c>
    </row>
    <row r="26" spans="1:13" x14ac:dyDescent="0.25">
      <c r="A26" s="9"/>
      <c r="B26" s="10"/>
      <c r="C26" s="10"/>
      <c r="D26" s="11"/>
      <c r="E26" s="12">
        <v>0.95</v>
      </c>
      <c r="F26" s="9"/>
      <c r="G26" s="9"/>
      <c r="H26" s="9">
        <v>131</v>
      </c>
      <c r="I26" s="9"/>
      <c r="J26" s="9">
        <v>2463</v>
      </c>
      <c r="K26" s="9"/>
      <c r="L26" s="13"/>
      <c r="M26" s="13"/>
    </row>
    <row r="27" spans="1:13" x14ac:dyDescent="0.25">
      <c r="A27" s="9"/>
      <c r="B27" s="10"/>
      <c r="C27" s="10"/>
      <c r="D27" s="11"/>
      <c r="E27" s="12">
        <v>0.5</v>
      </c>
      <c r="F27" s="9"/>
      <c r="G27" s="9"/>
      <c r="H27" s="9">
        <v>69</v>
      </c>
      <c r="I27" s="9"/>
      <c r="J27" s="9">
        <v>1297</v>
      </c>
      <c r="K27" s="9"/>
      <c r="L27" s="13"/>
      <c r="M27" s="13"/>
    </row>
    <row r="28" spans="1:13" x14ac:dyDescent="0.25">
      <c r="A28" s="9"/>
      <c r="B28" s="10"/>
      <c r="C28" s="10"/>
      <c r="D28" s="11"/>
      <c r="E28" s="11"/>
      <c r="F28" s="9"/>
      <c r="G28" s="9"/>
      <c r="H28" s="9">
        <v>1869</v>
      </c>
      <c r="I28" s="9"/>
      <c r="J28" s="9">
        <v>14944</v>
      </c>
      <c r="K28" s="9"/>
      <c r="L28" s="13"/>
      <c r="M28" s="13"/>
    </row>
    <row r="29" spans="1:13" ht="79.2" x14ac:dyDescent="0.25">
      <c r="A29" s="5">
        <v>8</v>
      </c>
      <c r="B29" s="6" t="s">
        <v>9</v>
      </c>
      <c r="C29" s="6" t="s">
        <v>10</v>
      </c>
      <c r="D29" s="7" t="s">
        <v>11</v>
      </c>
      <c r="E29" s="7">
        <v>3584</v>
      </c>
      <c r="F29" s="5">
        <v>4.46</v>
      </c>
      <c r="G29" s="5"/>
      <c r="H29" s="5">
        <v>15985</v>
      </c>
      <c r="I29" s="5" t="s">
        <v>584</v>
      </c>
      <c r="J29" s="5">
        <v>137628</v>
      </c>
      <c r="K29" s="5"/>
      <c r="L29" s="8" t="s">
        <v>6</v>
      </c>
      <c r="M29" s="8" t="s">
        <v>7</v>
      </c>
    </row>
    <row r="30" spans="1:13" x14ac:dyDescent="0.25">
      <c r="A30" s="9"/>
      <c r="B30" s="10"/>
      <c r="C30" s="10"/>
      <c r="D30" s="11"/>
      <c r="E30" s="11"/>
      <c r="F30" s="9"/>
      <c r="G30" s="9"/>
      <c r="H30" s="9">
        <v>15985</v>
      </c>
      <c r="I30" s="9"/>
      <c r="J30" s="9">
        <v>137628</v>
      </c>
      <c r="K30" s="9"/>
      <c r="L30" s="13"/>
      <c r="M30" s="13"/>
    </row>
    <row r="31" spans="1:13" ht="52.8" x14ac:dyDescent="0.25">
      <c r="A31" s="5">
        <v>9</v>
      </c>
      <c r="B31" s="6" t="s">
        <v>4485</v>
      </c>
      <c r="C31" s="6" t="s">
        <v>4486</v>
      </c>
      <c r="D31" s="7" t="s">
        <v>5</v>
      </c>
      <c r="E31" s="7">
        <v>4.2469999999999999</v>
      </c>
      <c r="F31" s="5">
        <v>386.96</v>
      </c>
      <c r="G31" s="5"/>
      <c r="H31" s="5">
        <v>1643</v>
      </c>
      <c r="I31" s="5" t="s">
        <v>585</v>
      </c>
      <c r="J31" s="5">
        <v>13533</v>
      </c>
      <c r="K31" s="5"/>
      <c r="L31" s="8" t="s">
        <v>6</v>
      </c>
      <c r="M31" s="8" t="s">
        <v>7</v>
      </c>
    </row>
    <row r="32" spans="1:13" x14ac:dyDescent="0.25">
      <c r="A32" s="9"/>
      <c r="B32" s="10"/>
      <c r="C32" s="10"/>
      <c r="D32" s="11"/>
      <c r="E32" s="12">
        <v>0.95</v>
      </c>
      <c r="F32" s="9"/>
      <c r="G32" s="9"/>
      <c r="H32" s="9">
        <v>248</v>
      </c>
      <c r="I32" s="9"/>
      <c r="J32" s="9">
        <v>4641</v>
      </c>
      <c r="K32" s="9"/>
      <c r="L32" s="13"/>
      <c r="M32" s="13"/>
    </row>
    <row r="33" spans="1:13" x14ac:dyDescent="0.25">
      <c r="A33" s="9"/>
      <c r="B33" s="10"/>
      <c r="C33" s="10"/>
      <c r="D33" s="11"/>
      <c r="E33" s="12">
        <v>0.5</v>
      </c>
      <c r="F33" s="9"/>
      <c r="G33" s="9"/>
      <c r="H33" s="9">
        <v>131</v>
      </c>
      <c r="I33" s="9"/>
      <c r="J33" s="9">
        <v>2443</v>
      </c>
      <c r="K33" s="9"/>
      <c r="L33" s="13"/>
      <c r="M33" s="13"/>
    </row>
    <row r="34" spans="1:13" x14ac:dyDescent="0.25">
      <c r="A34" s="9"/>
      <c r="B34" s="10"/>
      <c r="C34" s="10"/>
      <c r="D34" s="11"/>
      <c r="E34" s="11"/>
      <c r="F34" s="9"/>
      <c r="G34" s="9"/>
      <c r="H34" s="9">
        <v>2022</v>
      </c>
      <c r="I34" s="9"/>
      <c r="J34" s="9">
        <v>20617</v>
      </c>
      <c r="K34" s="9"/>
      <c r="L34" s="13"/>
      <c r="M34" s="13"/>
    </row>
    <row r="35" spans="1:13" x14ac:dyDescent="0.25">
      <c r="A35" s="1"/>
      <c r="B35" s="2"/>
      <c r="C35" s="2"/>
      <c r="D35" s="3"/>
      <c r="E35" s="3"/>
      <c r="F35" s="1"/>
      <c r="G35" s="1"/>
      <c r="H35" s="1"/>
      <c r="I35" s="1"/>
      <c r="J35" s="1"/>
      <c r="K35" s="1"/>
    </row>
    <row r="36" spans="1:13" x14ac:dyDescent="0.25">
      <c r="A36" s="1"/>
      <c r="B36" s="2"/>
      <c r="C36" s="2"/>
      <c r="D36" s="3"/>
      <c r="E36" s="3"/>
      <c r="F36" s="1"/>
      <c r="G36" s="1"/>
      <c r="H36" s="1"/>
      <c r="I36" s="1"/>
      <c r="J36" s="1"/>
      <c r="K36" s="1"/>
    </row>
  </sheetData>
  <mergeCells count="1">
    <mergeCell ref="A2:M2"/>
  </mergeCells>
  <pageMargins left="0.7" right="0.7" top="0.75" bottom="0.75" header="0.3" footer="0.3"/>
  <legacy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57"/>
  <dimension ref="A1:O34"/>
  <sheetViews>
    <sheetView showGridLines="0" workbookViewId="0">
      <selection activeCell="O1" sqref="O1"/>
    </sheetView>
  </sheetViews>
  <sheetFormatPr defaultRowHeight="13.2" x14ac:dyDescent="0.25"/>
  <sheetData>
    <row r="1" spans="1:15" x14ac:dyDescent="0.25">
      <c r="A1" s="22">
        <v>1</v>
      </c>
      <c r="B1" s="22">
        <v>2</v>
      </c>
      <c r="C1" s="22">
        <v>3</v>
      </c>
      <c r="D1" s="22">
        <v>4</v>
      </c>
      <c r="E1" s="22" t="s">
        <v>1</v>
      </c>
      <c r="F1" s="22">
        <v>6</v>
      </c>
      <c r="G1" s="22">
        <v>7</v>
      </c>
      <c r="H1" s="22">
        <v>8</v>
      </c>
      <c r="I1" s="22">
        <v>9</v>
      </c>
      <c r="J1" s="22">
        <v>10</v>
      </c>
      <c r="K1" s="22"/>
      <c r="L1" s="22"/>
      <c r="M1" s="22">
        <v>11</v>
      </c>
      <c r="N1" s="22"/>
      <c r="O1" s="22"/>
    </row>
    <row r="2" spans="1:15" ht="21" customHeight="1" x14ac:dyDescent="0.25">
      <c r="A2" s="110" t="s">
        <v>4468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</row>
    <row r="3" spans="1:15" ht="118.8" x14ac:dyDescent="0.25">
      <c r="A3" s="8">
        <v>1</v>
      </c>
      <c r="B3" s="23" t="s">
        <v>4469</v>
      </c>
      <c r="C3" s="8" t="s">
        <v>4470</v>
      </c>
      <c r="D3" s="8" t="s">
        <v>5</v>
      </c>
      <c r="E3" s="8">
        <v>2.3469549999999999</v>
      </c>
      <c r="F3" s="8">
        <v>655.64</v>
      </c>
      <c r="G3" s="8"/>
      <c r="H3" s="8">
        <v>1538</v>
      </c>
      <c r="I3" s="8" t="s">
        <v>4491</v>
      </c>
      <c r="J3" s="8">
        <v>11659</v>
      </c>
      <c r="K3" s="8" t="s">
        <v>6</v>
      </c>
      <c r="L3" s="8" t="s">
        <v>7</v>
      </c>
      <c r="M3" s="23" t="s">
        <v>4471</v>
      </c>
      <c r="N3" s="8"/>
      <c r="O3" s="8">
        <v>3225</v>
      </c>
    </row>
    <row r="4" spans="1:15" x14ac:dyDescent="0.25">
      <c r="A4" s="13"/>
      <c r="B4" s="13"/>
      <c r="C4" s="13"/>
      <c r="D4" s="13"/>
      <c r="E4" s="13"/>
      <c r="F4" s="13"/>
      <c r="G4" s="13"/>
      <c r="H4" s="13">
        <v>163</v>
      </c>
      <c r="I4" s="24">
        <v>0.95</v>
      </c>
      <c r="J4" s="13">
        <v>3064</v>
      </c>
      <c r="K4" s="13"/>
      <c r="L4" s="13"/>
      <c r="M4" s="13"/>
      <c r="N4" s="13"/>
      <c r="O4" s="13"/>
    </row>
    <row r="5" spans="1:15" x14ac:dyDescent="0.25">
      <c r="A5" s="13"/>
      <c r="B5" s="13"/>
      <c r="C5" s="13"/>
      <c r="D5" s="13"/>
      <c r="E5" s="13"/>
      <c r="F5" s="13"/>
      <c r="G5" s="13"/>
      <c r="H5" s="13">
        <v>86</v>
      </c>
      <c r="I5" s="24">
        <v>0.5</v>
      </c>
      <c r="J5" s="13">
        <v>1613</v>
      </c>
      <c r="K5" s="13"/>
      <c r="L5" s="13"/>
      <c r="M5" s="13"/>
      <c r="N5" s="13"/>
      <c r="O5" s="13"/>
    </row>
    <row r="6" spans="1:15" x14ac:dyDescent="0.25">
      <c r="A6" s="13"/>
      <c r="B6" s="13"/>
      <c r="C6" s="13"/>
      <c r="D6" s="13"/>
      <c r="E6" s="13"/>
      <c r="F6" s="13"/>
      <c r="G6" s="13"/>
      <c r="H6" s="13">
        <v>1787</v>
      </c>
      <c r="I6" s="13"/>
      <c r="J6" s="13">
        <v>16336</v>
      </c>
      <c r="K6" s="13"/>
      <c r="L6" s="13"/>
      <c r="M6" s="13"/>
      <c r="N6" s="13"/>
      <c r="O6" s="13"/>
    </row>
    <row r="7" spans="1:15" ht="316.8" x14ac:dyDescent="0.25">
      <c r="A7" s="8">
        <v>2</v>
      </c>
      <c r="B7" s="23" t="s">
        <v>4472</v>
      </c>
      <c r="C7" s="23" t="s">
        <v>4473</v>
      </c>
      <c r="D7" s="8" t="s">
        <v>5</v>
      </c>
      <c r="E7" s="8">
        <v>2.3469549999999999</v>
      </c>
      <c r="F7" s="8">
        <v>567.86</v>
      </c>
      <c r="G7" s="23" t="s">
        <v>882</v>
      </c>
      <c r="H7" s="8">
        <v>2664</v>
      </c>
      <c r="I7" s="8" t="s">
        <v>4491</v>
      </c>
      <c r="J7" s="8">
        <v>20196</v>
      </c>
      <c r="K7" s="8" t="s">
        <v>6</v>
      </c>
      <c r="L7" s="8" t="s">
        <v>7</v>
      </c>
      <c r="M7" s="23" t="s">
        <v>4474</v>
      </c>
      <c r="N7" s="8"/>
      <c r="O7" s="8">
        <v>5587</v>
      </c>
    </row>
    <row r="8" spans="1:15" x14ac:dyDescent="0.25">
      <c r="A8" s="13"/>
      <c r="B8" s="13"/>
      <c r="C8" s="13"/>
      <c r="D8" s="13"/>
      <c r="E8" s="13"/>
      <c r="F8" s="13"/>
      <c r="G8" s="13"/>
      <c r="H8" s="13">
        <v>282</v>
      </c>
      <c r="I8" s="24">
        <v>0.95</v>
      </c>
      <c r="J8" s="13">
        <v>5308</v>
      </c>
      <c r="K8" s="13"/>
      <c r="L8" s="13"/>
      <c r="M8" s="13"/>
      <c r="N8" s="13"/>
      <c r="O8" s="13"/>
    </row>
    <row r="9" spans="1:15" x14ac:dyDescent="0.25">
      <c r="A9" s="13"/>
      <c r="B9" s="13"/>
      <c r="C9" s="13"/>
      <c r="D9" s="13"/>
      <c r="E9" s="13"/>
      <c r="F9" s="13"/>
      <c r="G9" s="13"/>
      <c r="H9" s="13">
        <v>149</v>
      </c>
      <c r="I9" s="24">
        <v>0.5</v>
      </c>
      <c r="J9" s="13">
        <v>2794</v>
      </c>
      <c r="K9" s="13"/>
      <c r="L9" s="13"/>
      <c r="M9" s="13"/>
      <c r="N9" s="13"/>
      <c r="O9" s="13"/>
    </row>
    <row r="10" spans="1:15" x14ac:dyDescent="0.25">
      <c r="A10" s="13"/>
      <c r="B10" s="13"/>
      <c r="C10" s="13"/>
      <c r="D10" s="13"/>
      <c r="E10" s="13"/>
      <c r="F10" s="13"/>
      <c r="G10" s="13"/>
      <c r="H10" s="13">
        <v>3095</v>
      </c>
      <c r="I10" s="13"/>
      <c r="J10" s="13">
        <v>28298</v>
      </c>
      <c r="K10" s="13"/>
      <c r="L10" s="13"/>
      <c r="M10" s="13"/>
      <c r="N10" s="13"/>
      <c r="O10" s="13"/>
    </row>
    <row r="11" spans="1:15" ht="118.8" x14ac:dyDescent="0.25">
      <c r="A11" s="8">
        <v>3</v>
      </c>
      <c r="B11" s="23" t="s">
        <v>4475</v>
      </c>
      <c r="C11" s="8" t="s">
        <v>4476</v>
      </c>
      <c r="D11" s="8" t="s">
        <v>5</v>
      </c>
      <c r="E11" s="8">
        <v>2.1999550000000001</v>
      </c>
      <c r="F11" s="8">
        <v>3279.61</v>
      </c>
      <c r="G11" s="8"/>
      <c r="H11" s="8">
        <v>7212</v>
      </c>
      <c r="I11" s="8" t="s">
        <v>4492</v>
      </c>
      <c r="J11" s="8">
        <v>48316</v>
      </c>
      <c r="K11" s="8" t="s">
        <v>6</v>
      </c>
      <c r="L11" s="8" t="s">
        <v>7</v>
      </c>
      <c r="M11" s="23" t="s">
        <v>4477</v>
      </c>
      <c r="N11" s="8">
        <v>1927</v>
      </c>
      <c r="O11" s="8">
        <v>9275</v>
      </c>
    </row>
    <row r="12" spans="1:15" x14ac:dyDescent="0.25">
      <c r="A12" s="13"/>
      <c r="B12" s="13"/>
      <c r="C12" s="13"/>
      <c r="D12" s="13"/>
      <c r="E12" s="13"/>
      <c r="F12" s="13"/>
      <c r="G12" s="13"/>
      <c r="H12" s="13">
        <v>567</v>
      </c>
      <c r="I12" s="24">
        <v>0.95</v>
      </c>
      <c r="J12" s="13">
        <v>10642</v>
      </c>
      <c r="K12" s="13"/>
      <c r="L12" s="13"/>
      <c r="M12" s="13"/>
      <c r="N12" s="13"/>
      <c r="O12" s="13"/>
    </row>
    <row r="13" spans="1:15" x14ac:dyDescent="0.25">
      <c r="A13" s="13"/>
      <c r="B13" s="13"/>
      <c r="C13" s="13"/>
      <c r="D13" s="13"/>
      <c r="E13" s="13"/>
      <c r="F13" s="13"/>
      <c r="G13" s="13"/>
      <c r="H13" s="13">
        <v>299</v>
      </c>
      <c r="I13" s="24">
        <v>0.5</v>
      </c>
      <c r="J13" s="13">
        <v>5601</v>
      </c>
      <c r="K13" s="13"/>
      <c r="L13" s="13"/>
      <c r="M13" s="13"/>
      <c r="N13" s="13"/>
      <c r="O13" s="13"/>
    </row>
    <row r="14" spans="1:15" x14ac:dyDescent="0.25">
      <c r="A14" s="13"/>
      <c r="B14" s="13"/>
      <c r="C14" s="13"/>
      <c r="D14" s="13"/>
      <c r="E14" s="13"/>
      <c r="F14" s="13"/>
      <c r="G14" s="13"/>
      <c r="H14" s="13">
        <v>8078</v>
      </c>
      <c r="I14" s="13"/>
      <c r="J14" s="13">
        <v>64559</v>
      </c>
      <c r="K14" s="13"/>
      <c r="L14" s="13"/>
      <c r="M14" s="13"/>
      <c r="N14" s="13"/>
      <c r="O14" s="13"/>
    </row>
    <row r="15" spans="1:15" ht="118.8" x14ac:dyDescent="0.25">
      <c r="A15" s="8">
        <v>4</v>
      </c>
      <c r="B15" s="23" t="s">
        <v>9</v>
      </c>
      <c r="C15" s="8" t="s">
        <v>10</v>
      </c>
      <c r="D15" s="8" t="s">
        <v>11</v>
      </c>
      <c r="E15" s="8">
        <v>2528.85</v>
      </c>
      <c r="F15" s="8">
        <v>4.46</v>
      </c>
      <c r="G15" s="8"/>
      <c r="H15" s="8">
        <v>11279</v>
      </c>
      <c r="I15" s="8" t="s">
        <v>750</v>
      </c>
      <c r="J15" s="8">
        <v>97109</v>
      </c>
      <c r="K15" s="8" t="s">
        <v>6</v>
      </c>
      <c r="L15" s="8" t="s">
        <v>7</v>
      </c>
      <c r="M15" s="8"/>
      <c r="N15" s="8"/>
      <c r="O15" s="8"/>
    </row>
    <row r="16" spans="1:15" x14ac:dyDescent="0.25">
      <c r="A16" s="13"/>
      <c r="B16" s="13"/>
      <c r="C16" s="13"/>
      <c r="D16" s="13"/>
      <c r="E16" s="13"/>
      <c r="F16" s="13"/>
      <c r="G16" s="13"/>
      <c r="H16" s="13">
        <v>11279</v>
      </c>
      <c r="I16" s="13"/>
      <c r="J16" s="13">
        <v>97109</v>
      </c>
      <c r="K16" s="13"/>
      <c r="L16" s="13"/>
      <c r="M16" s="13"/>
      <c r="N16" s="13"/>
      <c r="O16" s="13"/>
    </row>
    <row r="17" spans="1:15" ht="118.8" x14ac:dyDescent="0.25">
      <c r="A17" s="8">
        <v>5</v>
      </c>
      <c r="B17" s="23" t="s">
        <v>4478</v>
      </c>
      <c r="C17" s="8" t="s">
        <v>4479</v>
      </c>
      <c r="D17" s="8" t="s">
        <v>5</v>
      </c>
      <c r="E17" s="8">
        <v>1.539955</v>
      </c>
      <c r="F17" s="8">
        <v>4100.18</v>
      </c>
      <c r="G17" s="8"/>
      <c r="H17" s="8">
        <v>6310</v>
      </c>
      <c r="I17" s="8" t="s">
        <v>4493</v>
      </c>
      <c r="J17" s="8">
        <v>42277</v>
      </c>
      <c r="K17" s="8" t="s">
        <v>6</v>
      </c>
      <c r="L17" s="8" t="s">
        <v>7</v>
      </c>
      <c r="M17" s="23" t="s">
        <v>4480</v>
      </c>
      <c r="N17" s="8">
        <v>1686</v>
      </c>
      <c r="O17" s="8">
        <v>8113</v>
      </c>
    </row>
    <row r="18" spans="1:15" x14ac:dyDescent="0.25">
      <c r="A18" s="13"/>
      <c r="B18" s="13"/>
      <c r="C18" s="13"/>
      <c r="D18" s="13"/>
      <c r="E18" s="13"/>
      <c r="F18" s="13"/>
      <c r="G18" s="13"/>
      <c r="H18" s="13">
        <v>496</v>
      </c>
      <c r="I18" s="24">
        <v>0.95</v>
      </c>
      <c r="J18" s="13">
        <v>9309</v>
      </c>
      <c r="K18" s="13"/>
      <c r="L18" s="13"/>
      <c r="M18" s="13"/>
      <c r="N18" s="13"/>
      <c r="O18" s="13"/>
    </row>
    <row r="19" spans="1:15" x14ac:dyDescent="0.25">
      <c r="A19" s="13"/>
      <c r="B19" s="13"/>
      <c r="C19" s="13"/>
      <c r="D19" s="13"/>
      <c r="E19" s="13"/>
      <c r="F19" s="13"/>
      <c r="G19" s="13"/>
      <c r="H19" s="13">
        <v>261</v>
      </c>
      <c r="I19" s="24">
        <v>0.5</v>
      </c>
      <c r="J19" s="13">
        <v>4900</v>
      </c>
      <c r="K19" s="13"/>
      <c r="L19" s="13"/>
      <c r="M19" s="13"/>
      <c r="N19" s="13"/>
      <c r="O19" s="13"/>
    </row>
    <row r="20" spans="1:15" x14ac:dyDescent="0.25">
      <c r="A20" s="13"/>
      <c r="B20" s="13"/>
      <c r="C20" s="13"/>
      <c r="D20" s="13"/>
      <c r="E20" s="13"/>
      <c r="F20" s="13"/>
      <c r="G20" s="13"/>
      <c r="H20" s="13">
        <v>7067</v>
      </c>
      <c r="I20" s="13"/>
      <c r="J20" s="13">
        <v>56486</v>
      </c>
      <c r="K20" s="13"/>
      <c r="L20" s="13"/>
      <c r="M20" s="13"/>
      <c r="N20" s="13"/>
      <c r="O20" s="13"/>
    </row>
    <row r="21" spans="1:15" ht="118.8" x14ac:dyDescent="0.25">
      <c r="A21" s="8">
        <v>6</v>
      </c>
      <c r="B21" s="23" t="s">
        <v>4481</v>
      </c>
      <c r="C21" s="8" t="s">
        <v>4482</v>
      </c>
      <c r="D21" s="8" t="s">
        <v>5</v>
      </c>
      <c r="E21" s="8">
        <v>0.50995500000000005</v>
      </c>
      <c r="F21" s="8">
        <v>811.69</v>
      </c>
      <c r="G21" s="8"/>
      <c r="H21" s="8">
        <v>413</v>
      </c>
      <c r="I21" s="8" t="s">
        <v>4491</v>
      </c>
      <c r="J21" s="8">
        <v>3132</v>
      </c>
      <c r="K21" s="8" t="s">
        <v>6</v>
      </c>
      <c r="L21" s="8" t="s">
        <v>7</v>
      </c>
      <c r="M21" s="23" t="s">
        <v>4483</v>
      </c>
      <c r="N21" s="8"/>
      <c r="O21" s="8">
        <v>866</v>
      </c>
    </row>
    <row r="22" spans="1:15" x14ac:dyDescent="0.25">
      <c r="A22" s="13"/>
      <c r="B22" s="13"/>
      <c r="C22" s="13"/>
      <c r="D22" s="13"/>
      <c r="E22" s="13"/>
      <c r="F22" s="13"/>
      <c r="G22" s="13"/>
      <c r="H22" s="13">
        <v>44</v>
      </c>
      <c r="I22" s="24">
        <v>0.95</v>
      </c>
      <c r="J22" s="13">
        <v>823</v>
      </c>
      <c r="K22" s="13"/>
      <c r="L22" s="13"/>
      <c r="M22" s="13"/>
      <c r="N22" s="13"/>
      <c r="O22" s="13"/>
    </row>
    <row r="23" spans="1:15" x14ac:dyDescent="0.25">
      <c r="A23" s="13"/>
      <c r="B23" s="13"/>
      <c r="C23" s="13"/>
      <c r="D23" s="13"/>
      <c r="E23" s="13"/>
      <c r="F23" s="13"/>
      <c r="G23" s="13"/>
      <c r="H23" s="13">
        <v>23</v>
      </c>
      <c r="I23" s="24">
        <v>0.5</v>
      </c>
      <c r="J23" s="13">
        <v>433</v>
      </c>
      <c r="K23" s="13"/>
      <c r="L23" s="13"/>
      <c r="M23" s="13"/>
      <c r="N23" s="13"/>
      <c r="O23" s="13"/>
    </row>
    <row r="24" spans="1:15" x14ac:dyDescent="0.25">
      <c r="A24" s="13"/>
      <c r="B24" s="13"/>
      <c r="C24" s="13"/>
      <c r="D24" s="13"/>
      <c r="E24" s="13"/>
      <c r="F24" s="13"/>
      <c r="G24" s="13"/>
      <c r="H24" s="13">
        <v>480</v>
      </c>
      <c r="I24" s="13"/>
      <c r="J24" s="13">
        <v>4388</v>
      </c>
      <c r="K24" s="13"/>
      <c r="L24" s="13"/>
      <c r="M24" s="13"/>
      <c r="N24" s="13"/>
      <c r="O24" s="13"/>
    </row>
    <row r="25" spans="1:15" ht="118.8" x14ac:dyDescent="0.25">
      <c r="A25" s="8">
        <v>7</v>
      </c>
      <c r="B25" s="23" t="s">
        <v>4475</v>
      </c>
      <c r="C25" s="8" t="s">
        <v>4476</v>
      </c>
      <c r="D25" s="8" t="s">
        <v>5</v>
      </c>
      <c r="E25" s="8">
        <v>0.50995500000000005</v>
      </c>
      <c r="F25" s="8">
        <v>3279.61</v>
      </c>
      <c r="G25" s="8"/>
      <c r="H25" s="8">
        <v>1669</v>
      </c>
      <c r="I25" s="8" t="s">
        <v>4492</v>
      </c>
      <c r="J25" s="8">
        <v>11184</v>
      </c>
      <c r="K25" s="8" t="s">
        <v>6</v>
      </c>
      <c r="L25" s="8" t="s">
        <v>7</v>
      </c>
      <c r="M25" s="23" t="s">
        <v>4484</v>
      </c>
      <c r="N25" s="8">
        <v>446</v>
      </c>
      <c r="O25" s="8">
        <v>2147</v>
      </c>
    </row>
    <row r="26" spans="1:15" x14ac:dyDescent="0.25">
      <c r="A26" s="13"/>
      <c r="B26" s="13"/>
      <c r="C26" s="13"/>
      <c r="D26" s="13"/>
      <c r="E26" s="13"/>
      <c r="F26" s="13"/>
      <c r="G26" s="13"/>
      <c r="H26" s="13">
        <v>131</v>
      </c>
      <c r="I26" s="24">
        <v>0.95</v>
      </c>
      <c r="J26" s="13">
        <v>2463</v>
      </c>
      <c r="K26" s="13"/>
      <c r="L26" s="13"/>
      <c r="M26" s="13"/>
      <c r="N26" s="13"/>
      <c r="O26" s="13"/>
    </row>
    <row r="27" spans="1:15" x14ac:dyDescent="0.25">
      <c r="A27" s="13"/>
      <c r="B27" s="13"/>
      <c r="C27" s="13"/>
      <c r="D27" s="13"/>
      <c r="E27" s="13"/>
      <c r="F27" s="13"/>
      <c r="G27" s="13"/>
      <c r="H27" s="13">
        <v>69</v>
      </c>
      <c r="I27" s="24">
        <v>0.5</v>
      </c>
      <c r="J27" s="13">
        <v>1297</v>
      </c>
      <c r="K27" s="13"/>
      <c r="L27" s="13"/>
      <c r="M27" s="13"/>
      <c r="N27" s="13"/>
      <c r="O27" s="13"/>
    </row>
    <row r="28" spans="1:15" x14ac:dyDescent="0.25">
      <c r="A28" s="13"/>
      <c r="B28" s="13"/>
      <c r="C28" s="13"/>
      <c r="D28" s="13"/>
      <c r="E28" s="13"/>
      <c r="F28" s="13"/>
      <c r="G28" s="13"/>
      <c r="H28" s="13">
        <v>1869</v>
      </c>
      <c r="I28" s="13"/>
      <c r="J28" s="13">
        <v>14944</v>
      </c>
      <c r="K28" s="13"/>
      <c r="L28" s="13"/>
      <c r="M28" s="13"/>
      <c r="N28" s="13"/>
      <c r="O28" s="13"/>
    </row>
    <row r="29" spans="1:15" ht="118.8" x14ac:dyDescent="0.25">
      <c r="A29" s="8">
        <v>8</v>
      </c>
      <c r="B29" s="23" t="s">
        <v>9</v>
      </c>
      <c r="C29" s="8" t="s">
        <v>10</v>
      </c>
      <c r="D29" s="8" t="s">
        <v>11</v>
      </c>
      <c r="E29" s="8">
        <v>358400</v>
      </c>
      <c r="F29" s="8">
        <v>4.46</v>
      </c>
      <c r="G29" s="8"/>
      <c r="H29" s="8">
        <v>15985</v>
      </c>
      <c r="I29" s="8" t="s">
        <v>750</v>
      </c>
      <c r="J29" s="8">
        <v>137628</v>
      </c>
      <c r="K29" s="8" t="s">
        <v>6</v>
      </c>
      <c r="L29" s="8" t="s">
        <v>7</v>
      </c>
      <c r="M29" s="8"/>
      <c r="N29" s="8"/>
      <c r="O29" s="8"/>
    </row>
    <row r="30" spans="1:15" x14ac:dyDescent="0.25">
      <c r="A30" s="13"/>
      <c r="B30" s="13"/>
      <c r="C30" s="13"/>
      <c r="D30" s="13"/>
      <c r="E30" s="13"/>
      <c r="F30" s="13"/>
      <c r="G30" s="13"/>
      <c r="H30" s="13">
        <v>15985</v>
      </c>
      <c r="I30" s="13"/>
      <c r="J30" s="13">
        <v>137628</v>
      </c>
      <c r="K30" s="13"/>
      <c r="L30" s="13"/>
      <c r="M30" s="13"/>
      <c r="N30" s="13"/>
      <c r="O30" s="13"/>
    </row>
    <row r="31" spans="1:15" ht="118.8" x14ac:dyDescent="0.25">
      <c r="A31" s="8">
        <v>9</v>
      </c>
      <c r="B31" s="23" t="s">
        <v>4485</v>
      </c>
      <c r="C31" s="8" t="s">
        <v>4486</v>
      </c>
      <c r="D31" s="8" t="s">
        <v>5</v>
      </c>
      <c r="E31" s="8">
        <v>4.2479550000000001</v>
      </c>
      <c r="F31" s="8">
        <v>386.96</v>
      </c>
      <c r="G31" s="8"/>
      <c r="H31" s="8">
        <v>1643</v>
      </c>
      <c r="I31" s="8" t="s">
        <v>751</v>
      </c>
      <c r="J31" s="8">
        <v>13533</v>
      </c>
      <c r="K31" s="8" t="s">
        <v>6</v>
      </c>
      <c r="L31" s="8" t="s">
        <v>7</v>
      </c>
      <c r="M31" s="23" t="s">
        <v>4487</v>
      </c>
      <c r="N31" s="8">
        <v>1739</v>
      </c>
      <c r="O31" s="8">
        <v>3146</v>
      </c>
    </row>
    <row r="32" spans="1:15" x14ac:dyDescent="0.25">
      <c r="A32" s="13"/>
      <c r="B32" s="13"/>
      <c r="C32" s="13"/>
      <c r="D32" s="13"/>
      <c r="E32" s="13"/>
      <c r="F32" s="13"/>
      <c r="G32" s="13"/>
      <c r="H32" s="13">
        <v>248</v>
      </c>
      <c r="I32" s="24">
        <v>0.95</v>
      </c>
      <c r="J32" s="13">
        <v>4641</v>
      </c>
      <c r="K32" s="13"/>
      <c r="L32" s="13"/>
      <c r="M32" s="13"/>
      <c r="N32" s="13"/>
      <c r="O32" s="13"/>
    </row>
    <row r="33" spans="1:15" x14ac:dyDescent="0.25">
      <c r="A33" s="13"/>
      <c r="B33" s="13"/>
      <c r="C33" s="13"/>
      <c r="D33" s="13"/>
      <c r="E33" s="13"/>
      <c r="F33" s="13"/>
      <c r="G33" s="13"/>
      <c r="H33" s="13">
        <v>131</v>
      </c>
      <c r="I33" s="24">
        <v>0.5</v>
      </c>
      <c r="J33" s="13">
        <v>2443</v>
      </c>
      <c r="K33" s="13"/>
      <c r="L33" s="13"/>
      <c r="M33" s="13"/>
      <c r="N33" s="13"/>
      <c r="O33" s="13"/>
    </row>
    <row r="34" spans="1:15" x14ac:dyDescent="0.25">
      <c r="A34" s="13"/>
      <c r="B34" s="13"/>
      <c r="C34" s="13"/>
      <c r="D34" s="13"/>
      <c r="E34" s="13"/>
      <c r="F34" s="13"/>
      <c r="G34" s="13"/>
      <c r="H34" s="13">
        <v>2022</v>
      </c>
      <c r="I34" s="13"/>
      <c r="J34" s="13">
        <v>20617</v>
      </c>
      <c r="K34" s="13"/>
      <c r="L34" s="13"/>
      <c r="M34" s="13"/>
      <c r="N34" s="13"/>
      <c r="O34" s="13"/>
    </row>
  </sheetData>
  <mergeCells count="1">
    <mergeCell ref="A2:O2"/>
  </mergeCells>
  <pageMargins left="0.7" right="0.7" top="0.75" bottom="0.75" header="0.3" footer="0.3"/>
  <legacy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53"/>
  <dimension ref="A1:M206"/>
  <sheetViews>
    <sheetView showGridLines="0" workbookViewId="0">
      <selection activeCell="F13" sqref="F13"/>
    </sheetView>
  </sheetViews>
  <sheetFormatPr defaultRowHeight="13.2" x14ac:dyDescent="0.25"/>
  <cols>
    <col min="1" max="1" width="6.5546875" customWidth="1"/>
    <col min="2" max="2" width="21.44140625" customWidth="1"/>
    <col min="3" max="3" width="26.44140625" customWidth="1"/>
    <col min="4" max="4" width="13" customWidth="1"/>
    <col min="5" max="5" width="14.5546875" customWidth="1"/>
    <col min="6" max="6" width="13.33203125" customWidth="1"/>
    <col min="7" max="7" width="12.44140625" customWidth="1"/>
    <col min="8" max="8" width="13.44140625" customWidth="1"/>
    <col min="9" max="9" width="11.88671875" customWidth="1"/>
    <col min="10" max="10" width="13.88671875" customWidth="1"/>
    <col min="11" max="11" width="13.33203125" customWidth="1"/>
  </cols>
  <sheetData>
    <row r="1" spans="1:13" x14ac:dyDescent="0.25">
      <c r="A1" s="4">
        <v>1</v>
      </c>
      <c r="B1" s="4">
        <v>2</v>
      </c>
      <c r="C1" s="4">
        <v>3</v>
      </c>
      <c r="D1" s="4">
        <v>4</v>
      </c>
      <c r="E1" s="4">
        <v>5</v>
      </c>
      <c r="F1" s="4">
        <v>6</v>
      </c>
      <c r="G1" s="4">
        <v>7</v>
      </c>
      <c r="H1" s="4">
        <v>8</v>
      </c>
      <c r="I1" s="4">
        <v>9</v>
      </c>
      <c r="J1" s="4">
        <v>10</v>
      </c>
      <c r="K1" s="4"/>
      <c r="L1" s="4"/>
      <c r="M1" s="4"/>
    </row>
    <row r="2" spans="1:13" ht="21" customHeight="1" x14ac:dyDescent="0.25">
      <c r="A2" s="110" t="s">
        <v>4317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</row>
    <row r="3" spans="1:13" ht="79.2" x14ac:dyDescent="0.25">
      <c r="A3" s="5">
        <v>1</v>
      </c>
      <c r="B3" s="6" t="s">
        <v>4048</v>
      </c>
      <c r="C3" s="6" t="s">
        <v>4049</v>
      </c>
      <c r="D3" s="7" t="s">
        <v>5</v>
      </c>
      <c r="E3" s="7">
        <v>6.5960000000000005E-2</v>
      </c>
      <c r="F3" s="5">
        <v>4134.24</v>
      </c>
      <c r="G3" s="5"/>
      <c r="H3" s="5">
        <v>273</v>
      </c>
      <c r="I3" s="5" t="s">
        <v>4218</v>
      </c>
      <c r="J3" s="5">
        <v>1656</v>
      </c>
      <c r="K3" s="5"/>
      <c r="L3" s="8" t="s">
        <v>6</v>
      </c>
      <c r="M3" s="8" t="s">
        <v>7</v>
      </c>
    </row>
    <row r="4" spans="1:13" x14ac:dyDescent="0.25">
      <c r="A4" s="9"/>
      <c r="B4" s="10"/>
      <c r="C4" s="10"/>
      <c r="D4" s="11"/>
      <c r="E4" s="12">
        <v>0.95</v>
      </c>
      <c r="F4" s="9"/>
      <c r="G4" s="9"/>
      <c r="H4" s="9">
        <v>29</v>
      </c>
      <c r="I4" s="9"/>
      <c r="J4" s="9">
        <v>537</v>
      </c>
      <c r="K4" s="9"/>
      <c r="L4" s="13"/>
      <c r="M4" s="13"/>
    </row>
    <row r="5" spans="1:13" x14ac:dyDescent="0.25">
      <c r="A5" s="9"/>
      <c r="B5" s="10"/>
      <c r="C5" s="10"/>
      <c r="D5" s="11"/>
      <c r="E5" s="12">
        <v>0.5</v>
      </c>
      <c r="F5" s="9"/>
      <c r="G5" s="9"/>
      <c r="H5" s="9">
        <v>16</v>
      </c>
      <c r="I5" s="9"/>
      <c r="J5" s="9">
        <v>283</v>
      </c>
      <c r="K5" s="9"/>
      <c r="L5" s="13"/>
      <c r="M5" s="13"/>
    </row>
    <row r="6" spans="1:13" x14ac:dyDescent="0.25">
      <c r="A6" s="9"/>
      <c r="B6" s="10"/>
      <c r="C6" s="10"/>
      <c r="D6" s="11"/>
      <c r="E6" s="11"/>
      <c r="F6" s="9"/>
      <c r="G6" s="9"/>
      <c r="H6" s="9">
        <v>318</v>
      </c>
      <c r="I6" s="9"/>
      <c r="J6" s="9">
        <v>2476</v>
      </c>
      <c r="K6" s="9"/>
      <c r="L6" s="13"/>
      <c r="M6" s="13"/>
    </row>
    <row r="7" spans="1:13" ht="52.8" x14ac:dyDescent="0.25">
      <c r="A7" s="5">
        <v>2</v>
      </c>
      <c r="B7" s="6" t="s">
        <v>1558</v>
      </c>
      <c r="C7" s="6" t="s">
        <v>3759</v>
      </c>
      <c r="D7" s="7" t="s">
        <v>20</v>
      </c>
      <c r="E7" s="7">
        <v>2.0400000000000001E-2</v>
      </c>
      <c r="F7" s="5">
        <v>1122.6600000000001</v>
      </c>
      <c r="G7" s="5"/>
      <c r="H7" s="5">
        <v>23</v>
      </c>
      <c r="I7" s="5" t="s">
        <v>587</v>
      </c>
      <c r="J7" s="5">
        <v>430</v>
      </c>
      <c r="K7" s="5"/>
      <c r="L7" s="8" t="s">
        <v>6</v>
      </c>
      <c r="M7" s="8" t="s">
        <v>7</v>
      </c>
    </row>
    <row r="8" spans="1:13" x14ac:dyDescent="0.25">
      <c r="A8" s="9"/>
      <c r="B8" s="10"/>
      <c r="C8" s="10"/>
      <c r="D8" s="11"/>
      <c r="E8" s="12">
        <v>0.8</v>
      </c>
      <c r="F8" s="9"/>
      <c r="G8" s="9"/>
      <c r="H8" s="9">
        <v>18</v>
      </c>
      <c r="I8" s="9"/>
      <c r="J8" s="9">
        <v>344</v>
      </c>
      <c r="K8" s="9"/>
      <c r="L8" s="13"/>
      <c r="M8" s="13"/>
    </row>
    <row r="9" spans="1:13" x14ac:dyDescent="0.25">
      <c r="A9" s="9"/>
      <c r="B9" s="10"/>
      <c r="C9" s="10"/>
      <c r="D9" s="11"/>
      <c r="E9" s="12">
        <v>0.45</v>
      </c>
      <c r="F9" s="9"/>
      <c r="G9" s="9"/>
      <c r="H9" s="9">
        <v>10</v>
      </c>
      <c r="I9" s="9"/>
      <c r="J9" s="9">
        <v>194</v>
      </c>
      <c r="K9" s="9"/>
      <c r="L9" s="13"/>
      <c r="M9" s="13"/>
    </row>
    <row r="10" spans="1:13" x14ac:dyDescent="0.25">
      <c r="A10" s="9"/>
      <c r="B10" s="10"/>
      <c r="C10" s="10"/>
      <c r="D10" s="11"/>
      <c r="E10" s="11"/>
      <c r="F10" s="9"/>
      <c r="G10" s="9"/>
      <c r="H10" s="9">
        <v>51</v>
      </c>
      <c r="I10" s="9"/>
      <c r="J10" s="9">
        <v>968</v>
      </c>
      <c r="K10" s="9"/>
      <c r="L10" s="13"/>
      <c r="M10" s="13"/>
    </row>
    <row r="11" spans="1:13" ht="66" x14ac:dyDescent="0.25">
      <c r="A11" s="5">
        <v>3</v>
      </c>
      <c r="B11" s="6" t="s">
        <v>21</v>
      </c>
      <c r="C11" s="6" t="s">
        <v>22</v>
      </c>
      <c r="D11" s="7" t="s">
        <v>5</v>
      </c>
      <c r="E11" s="7">
        <v>5.1409999999999997E-2</v>
      </c>
      <c r="F11" s="5">
        <v>909.09</v>
      </c>
      <c r="G11" s="5"/>
      <c r="H11" s="5">
        <v>47</v>
      </c>
      <c r="I11" s="5" t="s">
        <v>588</v>
      </c>
      <c r="J11" s="5">
        <v>313</v>
      </c>
      <c r="K11" s="5"/>
      <c r="L11" s="8" t="s">
        <v>6</v>
      </c>
      <c r="M11" s="8" t="s">
        <v>7</v>
      </c>
    </row>
    <row r="12" spans="1:13" x14ac:dyDescent="0.25">
      <c r="A12" s="9"/>
      <c r="B12" s="10"/>
      <c r="C12" s="10"/>
      <c r="D12" s="11"/>
      <c r="E12" s="12">
        <v>0.95</v>
      </c>
      <c r="F12" s="9"/>
      <c r="G12" s="9"/>
      <c r="H12" s="9">
        <v>5</v>
      </c>
      <c r="I12" s="9"/>
      <c r="J12" s="9">
        <v>85</v>
      </c>
      <c r="K12" s="9"/>
      <c r="L12" s="13"/>
      <c r="M12" s="13"/>
    </row>
    <row r="13" spans="1:13" x14ac:dyDescent="0.25">
      <c r="A13" s="9"/>
      <c r="B13" s="10"/>
      <c r="C13" s="10"/>
      <c r="D13" s="11"/>
      <c r="E13" s="12">
        <v>0.5</v>
      </c>
      <c r="F13" s="9"/>
      <c r="G13" s="9"/>
      <c r="H13" s="9">
        <v>3</v>
      </c>
      <c r="I13" s="9"/>
      <c r="J13" s="9">
        <v>45</v>
      </c>
      <c r="K13" s="9"/>
      <c r="L13" s="13"/>
      <c r="M13" s="13"/>
    </row>
    <row r="14" spans="1:13" x14ac:dyDescent="0.25">
      <c r="A14" s="9"/>
      <c r="B14" s="10"/>
      <c r="C14" s="10"/>
      <c r="D14" s="11"/>
      <c r="E14" s="11"/>
      <c r="F14" s="9"/>
      <c r="G14" s="9"/>
      <c r="H14" s="9">
        <v>55</v>
      </c>
      <c r="I14" s="9"/>
      <c r="J14" s="9">
        <v>443</v>
      </c>
      <c r="K14" s="9"/>
      <c r="L14" s="13"/>
      <c r="M14" s="13"/>
    </row>
    <row r="15" spans="1:13" ht="52.8" x14ac:dyDescent="0.25">
      <c r="A15" s="5">
        <v>4</v>
      </c>
      <c r="B15" s="6" t="s">
        <v>1560</v>
      </c>
      <c r="C15" s="6" t="s">
        <v>3760</v>
      </c>
      <c r="D15" s="7" t="s">
        <v>20</v>
      </c>
      <c r="E15" s="7">
        <v>1.5900000000000001E-2</v>
      </c>
      <c r="F15" s="5">
        <v>620.39</v>
      </c>
      <c r="G15" s="5"/>
      <c r="H15" s="5">
        <v>10</v>
      </c>
      <c r="I15" s="5" t="s">
        <v>587</v>
      </c>
      <c r="J15" s="5">
        <v>185</v>
      </c>
      <c r="K15" s="5"/>
      <c r="L15" s="8" t="s">
        <v>6</v>
      </c>
      <c r="M15" s="8" t="s">
        <v>7</v>
      </c>
    </row>
    <row r="16" spans="1:13" x14ac:dyDescent="0.25">
      <c r="A16" s="9"/>
      <c r="B16" s="10"/>
      <c r="C16" s="10"/>
      <c r="D16" s="11"/>
      <c r="E16" s="12">
        <v>0.8</v>
      </c>
      <c r="F16" s="9"/>
      <c r="G16" s="9"/>
      <c r="H16" s="9">
        <v>8</v>
      </c>
      <c r="I16" s="9"/>
      <c r="J16" s="9">
        <v>148</v>
      </c>
      <c r="K16" s="9"/>
      <c r="L16" s="13"/>
      <c r="M16" s="13"/>
    </row>
    <row r="17" spans="1:13" x14ac:dyDescent="0.25">
      <c r="A17" s="9"/>
      <c r="B17" s="10"/>
      <c r="C17" s="10"/>
      <c r="D17" s="11"/>
      <c r="E17" s="12">
        <v>0.45</v>
      </c>
      <c r="F17" s="9"/>
      <c r="G17" s="9"/>
      <c r="H17" s="9">
        <v>5</v>
      </c>
      <c r="I17" s="9"/>
      <c r="J17" s="9">
        <v>83</v>
      </c>
      <c r="K17" s="9"/>
      <c r="L17" s="13"/>
      <c r="M17" s="13"/>
    </row>
    <row r="18" spans="1:13" x14ac:dyDescent="0.25">
      <c r="A18" s="9"/>
      <c r="B18" s="10"/>
      <c r="C18" s="10"/>
      <c r="D18" s="11"/>
      <c r="E18" s="11"/>
      <c r="F18" s="9"/>
      <c r="G18" s="9"/>
      <c r="H18" s="9">
        <v>23</v>
      </c>
      <c r="I18" s="9"/>
      <c r="J18" s="9">
        <v>416</v>
      </c>
      <c r="K18" s="9"/>
      <c r="L18" s="13"/>
      <c r="M18" s="13"/>
    </row>
    <row r="19" spans="1:13" ht="52.8" x14ac:dyDescent="0.25">
      <c r="A19" s="5">
        <v>5</v>
      </c>
      <c r="B19" s="6" t="s">
        <v>26</v>
      </c>
      <c r="C19" s="6" t="s">
        <v>27</v>
      </c>
      <c r="D19" s="7" t="s">
        <v>28</v>
      </c>
      <c r="E19" s="7">
        <v>0.5141</v>
      </c>
      <c r="F19" s="5">
        <v>287.68</v>
      </c>
      <c r="G19" s="5"/>
      <c r="H19" s="5">
        <v>148</v>
      </c>
      <c r="I19" s="5" t="s">
        <v>589</v>
      </c>
      <c r="J19" s="5">
        <v>1833</v>
      </c>
      <c r="K19" s="5"/>
      <c r="L19" s="8" t="s">
        <v>6</v>
      </c>
      <c r="M19" s="8" t="s">
        <v>7</v>
      </c>
    </row>
    <row r="20" spans="1:13" x14ac:dyDescent="0.25">
      <c r="A20" s="9"/>
      <c r="B20" s="10"/>
      <c r="C20" s="10"/>
      <c r="D20" s="11"/>
      <c r="E20" s="12">
        <v>0.95</v>
      </c>
      <c r="F20" s="9"/>
      <c r="G20" s="9"/>
      <c r="H20" s="9">
        <v>62</v>
      </c>
      <c r="I20" s="9"/>
      <c r="J20" s="9">
        <v>1167</v>
      </c>
      <c r="K20" s="9"/>
      <c r="L20" s="13"/>
      <c r="M20" s="13"/>
    </row>
    <row r="21" spans="1:13" x14ac:dyDescent="0.25">
      <c r="A21" s="9"/>
      <c r="B21" s="10"/>
      <c r="C21" s="10"/>
      <c r="D21" s="11"/>
      <c r="E21" s="12">
        <v>0.5</v>
      </c>
      <c r="F21" s="9"/>
      <c r="G21" s="9"/>
      <c r="H21" s="9">
        <v>33</v>
      </c>
      <c r="I21" s="9"/>
      <c r="J21" s="9">
        <v>614</v>
      </c>
      <c r="K21" s="9"/>
      <c r="L21" s="13"/>
      <c r="M21" s="13"/>
    </row>
    <row r="22" spans="1:13" x14ac:dyDescent="0.25">
      <c r="A22" s="9"/>
      <c r="B22" s="10"/>
      <c r="C22" s="10"/>
      <c r="D22" s="11"/>
      <c r="E22" s="11"/>
      <c r="F22" s="9"/>
      <c r="G22" s="9"/>
      <c r="H22" s="9">
        <v>243</v>
      </c>
      <c r="I22" s="9"/>
      <c r="J22" s="9">
        <v>3614</v>
      </c>
      <c r="K22" s="9"/>
      <c r="L22" s="13"/>
      <c r="M22" s="13"/>
    </row>
    <row r="23" spans="1:13" ht="52.8" x14ac:dyDescent="0.25">
      <c r="A23" s="5">
        <v>6</v>
      </c>
      <c r="B23" s="6" t="s">
        <v>3761</v>
      </c>
      <c r="C23" s="6" t="s">
        <v>3762</v>
      </c>
      <c r="D23" s="7" t="s">
        <v>3763</v>
      </c>
      <c r="E23" s="7">
        <v>7.4999999999999997E-2</v>
      </c>
      <c r="F23" s="5">
        <v>418.43</v>
      </c>
      <c r="G23" s="5"/>
      <c r="H23" s="5">
        <v>31</v>
      </c>
      <c r="I23" s="5" t="s">
        <v>587</v>
      </c>
      <c r="J23" s="5">
        <v>589</v>
      </c>
      <c r="K23" s="5"/>
      <c r="L23" s="8" t="s">
        <v>6</v>
      </c>
      <c r="M23" s="8" t="s">
        <v>7</v>
      </c>
    </row>
    <row r="24" spans="1:13" x14ac:dyDescent="0.25">
      <c r="A24" s="9"/>
      <c r="B24" s="10"/>
      <c r="C24" s="10"/>
      <c r="D24" s="11"/>
      <c r="E24" s="12">
        <v>0.95</v>
      </c>
      <c r="F24" s="9"/>
      <c r="G24" s="9"/>
      <c r="H24" s="9">
        <v>29</v>
      </c>
      <c r="I24" s="9"/>
      <c r="J24" s="9">
        <v>560</v>
      </c>
      <c r="K24" s="9"/>
      <c r="L24" s="13"/>
      <c r="M24" s="13"/>
    </row>
    <row r="25" spans="1:13" x14ac:dyDescent="0.25">
      <c r="A25" s="9"/>
      <c r="B25" s="10"/>
      <c r="C25" s="10"/>
      <c r="D25" s="11"/>
      <c r="E25" s="12">
        <v>0.5</v>
      </c>
      <c r="F25" s="9"/>
      <c r="G25" s="9"/>
      <c r="H25" s="9">
        <v>16</v>
      </c>
      <c r="I25" s="9"/>
      <c r="J25" s="9">
        <v>295</v>
      </c>
      <c r="K25" s="9"/>
      <c r="L25" s="13"/>
      <c r="M25" s="13"/>
    </row>
    <row r="26" spans="1:13" x14ac:dyDescent="0.25">
      <c r="A26" s="9"/>
      <c r="B26" s="10"/>
      <c r="C26" s="10"/>
      <c r="D26" s="11"/>
      <c r="E26" s="11"/>
      <c r="F26" s="9"/>
      <c r="G26" s="9"/>
      <c r="H26" s="9">
        <v>76</v>
      </c>
      <c r="I26" s="9"/>
      <c r="J26" s="9">
        <v>1444</v>
      </c>
      <c r="K26" s="9"/>
      <c r="L26" s="13"/>
      <c r="M26" s="13"/>
    </row>
    <row r="27" spans="1:13" ht="66" x14ac:dyDescent="0.25">
      <c r="A27" s="5">
        <v>7</v>
      </c>
      <c r="B27" s="6" t="s">
        <v>31</v>
      </c>
      <c r="C27" s="6" t="s">
        <v>32</v>
      </c>
      <c r="D27" s="7" t="s">
        <v>33</v>
      </c>
      <c r="E27" s="7">
        <v>3.78E-2</v>
      </c>
      <c r="F27" s="5">
        <v>57993.120000000003</v>
      </c>
      <c r="G27" s="5"/>
      <c r="H27" s="5">
        <v>2192</v>
      </c>
      <c r="I27" s="5" t="s">
        <v>590</v>
      </c>
      <c r="J27" s="5">
        <v>14539</v>
      </c>
      <c r="K27" s="5"/>
      <c r="L27" s="8" t="s">
        <v>6</v>
      </c>
      <c r="M27" s="8" t="s">
        <v>7</v>
      </c>
    </row>
    <row r="28" spans="1:13" x14ac:dyDescent="0.25">
      <c r="A28" s="9"/>
      <c r="B28" s="10"/>
      <c r="C28" s="10"/>
      <c r="D28" s="11"/>
      <c r="E28" s="12">
        <v>1.05</v>
      </c>
      <c r="F28" s="9"/>
      <c r="G28" s="9"/>
      <c r="H28" s="9">
        <v>61</v>
      </c>
      <c r="I28" s="9"/>
      <c r="J28" s="9">
        <v>1141</v>
      </c>
      <c r="K28" s="9"/>
      <c r="L28" s="13"/>
      <c r="M28" s="13"/>
    </row>
    <row r="29" spans="1:13" x14ac:dyDescent="0.25">
      <c r="A29" s="9"/>
      <c r="B29" s="10"/>
      <c r="C29" s="10"/>
      <c r="D29" s="11"/>
      <c r="E29" s="12">
        <v>0.65</v>
      </c>
      <c r="F29" s="9"/>
      <c r="G29" s="9"/>
      <c r="H29" s="9">
        <v>38</v>
      </c>
      <c r="I29" s="9"/>
      <c r="J29" s="9">
        <v>707</v>
      </c>
      <c r="K29" s="9"/>
      <c r="L29" s="13"/>
      <c r="M29" s="13"/>
    </row>
    <row r="30" spans="1:13" x14ac:dyDescent="0.25">
      <c r="A30" s="9"/>
      <c r="B30" s="10"/>
      <c r="C30" s="10"/>
      <c r="D30" s="11"/>
      <c r="E30" s="11"/>
      <c r="F30" s="9"/>
      <c r="G30" s="9"/>
      <c r="H30" s="9">
        <v>2291</v>
      </c>
      <c r="I30" s="9"/>
      <c r="J30" s="9">
        <v>16387</v>
      </c>
      <c r="K30" s="9"/>
      <c r="L30" s="13"/>
      <c r="M30" s="13"/>
    </row>
    <row r="31" spans="1:13" ht="52.8" x14ac:dyDescent="0.25">
      <c r="A31" s="5">
        <v>8</v>
      </c>
      <c r="B31" s="6" t="s">
        <v>35</v>
      </c>
      <c r="C31" s="6" t="s">
        <v>36</v>
      </c>
      <c r="D31" s="7" t="s">
        <v>37</v>
      </c>
      <c r="E31" s="7">
        <v>-3.8555999999999999</v>
      </c>
      <c r="F31" s="5">
        <v>512</v>
      </c>
      <c r="G31" s="5"/>
      <c r="H31" s="5">
        <v>-1974</v>
      </c>
      <c r="I31" s="5" t="s">
        <v>591</v>
      </c>
      <c r="J31" s="5">
        <v>-12752</v>
      </c>
      <c r="K31" s="5"/>
      <c r="L31" s="8" t="s">
        <v>6</v>
      </c>
      <c r="M31" s="8" t="s">
        <v>38</v>
      </c>
    </row>
    <row r="32" spans="1:13" ht="52.8" x14ac:dyDescent="0.25">
      <c r="A32" s="5">
        <v>9</v>
      </c>
      <c r="B32" s="6" t="s">
        <v>39</v>
      </c>
      <c r="C32" s="6" t="s">
        <v>40</v>
      </c>
      <c r="D32" s="7" t="s">
        <v>37</v>
      </c>
      <c r="E32" s="7">
        <v>3.8555999999999999</v>
      </c>
      <c r="F32" s="5">
        <v>525</v>
      </c>
      <c r="G32" s="5"/>
      <c r="H32" s="5">
        <v>2024</v>
      </c>
      <c r="I32" s="5" t="s">
        <v>592</v>
      </c>
      <c r="J32" s="5">
        <v>13056</v>
      </c>
      <c r="K32" s="5"/>
      <c r="L32" s="8" t="s">
        <v>6</v>
      </c>
      <c r="M32" s="8" t="s">
        <v>38</v>
      </c>
    </row>
    <row r="33" spans="1:13" ht="66" x14ac:dyDescent="0.25">
      <c r="A33" s="5">
        <v>10</v>
      </c>
      <c r="B33" s="6" t="s">
        <v>4322</v>
      </c>
      <c r="C33" s="6" t="s">
        <v>4323</v>
      </c>
      <c r="D33" s="7" t="s">
        <v>239</v>
      </c>
      <c r="E33" s="7">
        <v>0.1031</v>
      </c>
      <c r="F33" s="5">
        <v>150940.1</v>
      </c>
      <c r="G33" s="5"/>
      <c r="H33" s="5">
        <v>15562</v>
      </c>
      <c r="I33" s="5" t="s">
        <v>4416</v>
      </c>
      <c r="J33" s="5">
        <v>104973</v>
      </c>
      <c r="K33" s="5"/>
      <c r="L33" s="8" t="s">
        <v>6</v>
      </c>
      <c r="M33" s="8" t="s">
        <v>7</v>
      </c>
    </row>
    <row r="34" spans="1:13" x14ac:dyDescent="0.25">
      <c r="A34" s="9"/>
      <c r="B34" s="10"/>
      <c r="C34" s="10"/>
      <c r="D34" s="11"/>
      <c r="E34" s="12">
        <v>1.05</v>
      </c>
      <c r="F34" s="9"/>
      <c r="G34" s="9"/>
      <c r="H34" s="9">
        <v>627</v>
      </c>
      <c r="I34" s="9"/>
      <c r="J34" s="9">
        <v>11777</v>
      </c>
      <c r="K34" s="9"/>
      <c r="L34" s="13"/>
      <c r="M34" s="13"/>
    </row>
    <row r="35" spans="1:13" x14ac:dyDescent="0.25">
      <c r="A35" s="9"/>
      <c r="B35" s="10"/>
      <c r="C35" s="10"/>
      <c r="D35" s="11"/>
      <c r="E35" s="12">
        <v>0.65</v>
      </c>
      <c r="F35" s="9"/>
      <c r="G35" s="9"/>
      <c r="H35" s="9">
        <v>388</v>
      </c>
      <c r="I35" s="9"/>
      <c r="J35" s="9">
        <v>7290</v>
      </c>
      <c r="K35" s="9"/>
      <c r="L35" s="13"/>
      <c r="M35" s="13"/>
    </row>
    <row r="36" spans="1:13" x14ac:dyDescent="0.25">
      <c r="A36" s="9"/>
      <c r="B36" s="10"/>
      <c r="C36" s="10"/>
      <c r="D36" s="11"/>
      <c r="E36" s="11"/>
      <c r="F36" s="9"/>
      <c r="G36" s="9"/>
      <c r="H36" s="9">
        <v>16577</v>
      </c>
      <c r="I36" s="9"/>
      <c r="J36" s="9">
        <v>124040</v>
      </c>
      <c r="K36" s="9"/>
      <c r="L36" s="13"/>
      <c r="M36" s="13"/>
    </row>
    <row r="37" spans="1:13" ht="52.8" x14ac:dyDescent="0.25">
      <c r="A37" s="5">
        <v>11</v>
      </c>
      <c r="B37" s="6" t="s">
        <v>44</v>
      </c>
      <c r="C37" s="6" t="s">
        <v>45</v>
      </c>
      <c r="D37" s="7" t="s">
        <v>46</v>
      </c>
      <c r="E37" s="7">
        <v>-1.3093699999999999</v>
      </c>
      <c r="F37" s="5">
        <v>5734.75</v>
      </c>
      <c r="G37" s="5"/>
      <c r="H37" s="5">
        <v>-7509</v>
      </c>
      <c r="I37" s="5" t="s">
        <v>594</v>
      </c>
      <c r="J37" s="5">
        <v>-46781</v>
      </c>
      <c r="K37" s="5"/>
      <c r="L37" s="8" t="s">
        <v>6</v>
      </c>
      <c r="M37" s="8" t="s">
        <v>38</v>
      </c>
    </row>
    <row r="38" spans="1:13" ht="52.8" x14ac:dyDescent="0.25">
      <c r="A38" s="5">
        <v>12</v>
      </c>
      <c r="B38" s="6" t="s">
        <v>47</v>
      </c>
      <c r="C38" s="6" t="s">
        <v>48</v>
      </c>
      <c r="D38" s="7" t="s">
        <v>37</v>
      </c>
      <c r="E38" s="7">
        <v>-10.464700000000001</v>
      </c>
      <c r="F38" s="5">
        <v>633</v>
      </c>
      <c r="G38" s="5"/>
      <c r="H38" s="5">
        <v>-6624</v>
      </c>
      <c r="I38" s="5" t="s">
        <v>595</v>
      </c>
      <c r="J38" s="5">
        <v>-42527</v>
      </c>
      <c r="K38" s="5"/>
      <c r="L38" s="8" t="s">
        <v>6</v>
      </c>
      <c r="M38" s="8" t="s">
        <v>38</v>
      </c>
    </row>
    <row r="39" spans="1:13" ht="52.8" x14ac:dyDescent="0.25">
      <c r="A39" s="5">
        <v>13</v>
      </c>
      <c r="B39" s="6" t="s">
        <v>49</v>
      </c>
      <c r="C39" s="6" t="s">
        <v>50</v>
      </c>
      <c r="D39" s="7" t="s">
        <v>37</v>
      </c>
      <c r="E39" s="7">
        <v>10.464700000000001</v>
      </c>
      <c r="F39" s="5">
        <v>679</v>
      </c>
      <c r="G39" s="5"/>
      <c r="H39" s="5">
        <v>7106</v>
      </c>
      <c r="I39" s="5" t="s">
        <v>596</v>
      </c>
      <c r="J39" s="5">
        <v>45546</v>
      </c>
      <c r="K39" s="5"/>
      <c r="L39" s="8" t="s">
        <v>6</v>
      </c>
      <c r="M39" s="8" t="s">
        <v>38</v>
      </c>
    </row>
    <row r="40" spans="1:13" ht="52.8" x14ac:dyDescent="0.25">
      <c r="A40" s="5">
        <v>14</v>
      </c>
      <c r="B40" s="6" t="s">
        <v>4325</v>
      </c>
      <c r="C40" s="6" t="s">
        <v>4326</v>
      </c>
      <c r="D40" s="7" t="s">
        <v>46</v>
      </c>
      <c r="E40" s="7">
        <v>7.2050000000000003E-2</v>
      </c>
      <c r="F40" s="5">
        <v>7494.2</v>
      </c>
      <c r="G40" s="5"/>
      <c r="H40" s="5">
        <v>540</v>
      </c>
      <c r="I40" s="5" t="s">
        <v>3005</v>
      </c>
      <c r="J40" s="5">
        <v>2754</v>
      </c>
      <c r="K40" s="5"/>
      <c r="L40" s="8" t="s">
        <v>6</v>
      </c>
      <c r="M40" s="8" t="s">
        <v>38</v>
      </c>
    </row>
    <row r="41" spans="1:13" ht="52.8" x14ac:dyDescent="0.25">
      <c r="A41" s="5">
        <v>15</v>
      </c>
      <c r="B41" s="6" t="s">
        <v>61</v>
      </c>
      <c r="C41" s="6" t="s">
        <v>62</v>
      </c>
      <c r="D41" s="7" t="s">
        <v>46</v>
      </c>
      <c r="E41" s="7">
        <v>7.2050000000000003E-2</v>
      </c>
      <c r="F41" s="5">
        <v>1622.4</v>
      </c>
      <c r="G41" s="5"/>
      <c r="H41" s="5">
        <v>117</v>
      </c>
      <c r="I41" s="5" t="s">
        <v>602</v>
      </c>
      <c r="J41" s="5">
        <v>576</v>
      </c>
      <c r="K41" s="5"/>
      <c r="L41" s="8" t="s">
        <v>6</v>
      </c>
      <c r="M41" s="8" t="s">
        <v>38</v>
      </c>
    </row>
    <row r="42" spans="1:13" ht="52.8" x14ac:dyDescent="0.25">
      <c r="A42" s="5">
        <v>16</v>
      </c>
      <c r="B42" s="6" t="s">
        <v>4327</v>
      </c>
      <c r="C42" s="6" t="s">
        <v>4328</v>
      </c>
      <c r="D42" s="7" t="s">
        <v>46</v>
      </c>
      <c r="E42" s="7">
        <v>0.21209</v>
      </c>
      <c r="F42" s="5">
        <v>7332.5</v>
      </c>
      <c r="G42" s="5"/>
      <c r="H42" s="5">
        <v>1555</v>
      </c>
      <c r="I42" s="5" t="s">
        <v>740</v>
      </c>
      <c r="J42" s="5">
        <v>8273</v>
      </c>
      <c r="K42" s="5"/>
      <c r="L42" s="8" t="s">
        <v>6</v>
      </c>
      <c r="M42" s="8" t="s">
        <v>38</v>
      </c>
    </row>
    <row r="43" spans="1:13" ht="52.8" x14ac:dyDescent="0.25">
      <c r="A43" s="5">
        <v>17</v>
      </c>
      <c r="B43" s="6" t="s">
        <v>57</v>
      </c>
      <c r="C43" s="6" t="s">
        <v>58</v>
      </c>
      <c r="D43" s="7" t="s">
        <v>46</v>
      </c>
      <c r="E43" s="7">
        <v>0.21209</v>
      </c>
      <c r="F43" s="5">
        <v>1429.7</v>
      </c>
      <c r="G43" s="5"/>
      <c r="H43" s="5">
        <v>303</v>
      </c>
      <c r="I43" s="5" t="s">
        <v>600</v>
      </c>
      <c r="J43" s="5">
        <v>1498</v>
      </c>
      <c r="K43" s="5"/>
      <c r="L43" s="8" t="s">
        <v>6</v>
      </c>
      <c r="M43" s="8" t="s">
        <v>38</v>
      </c>
    </row>
    <row r="44" spans="1:13" ht="52.8" x14ac:dyDescent="0.25">
      <c r="A44" s="5">
        <v>18</v>
      </c>
      <c r="B44" s="6" t="s">
        <v>4329</v>
      </c>
      <c r="C44" s="6" t="s">
        <v>4330</v>
      </c>
      <c r="D44" s="7" t="s">
        <v>46</v>
      </c>
      <c r="E44" s="7">
        <v>1.1492100000000001</v>
      </c>
      <c r="F44" s="5">
        <v>7053.3</v>
      </c>
      <c r="G44" s="5"/>
      <c r="H44" s="5">
        <v>8106</v>
      </c>
      <c r="I44" s="5" t="s">
        <v>4417</v>
      </c>
      <c r="J44" s="5">
        <v>43609</v>
      </c>
      <c r="K44" s="5"/>
      <c r="L44" s="8" t="s">
        <v>6</v>
      </c>
      <c r="M44" s="8" t="s">
        <v>38</v>
      </c>
    </row>
    <row r="45" spans="1:13" ht="52.8" x14ac:dyDescent="0.25">
      <c r="A45" s="5">
        <v>19</v>
      </c>
      <c r="B45" s="6" t="s">
        <v>65</v>
      </c>
      <c r="C45" s="6" t="s">
        <v>66</v>
      </c>
      <c r="D45" s="7" t="s">
        <v>46</v>
      </c>
      <c r="E45" s="7">
        <v>1.1492100000000001</v>
      </c>
      <c r="F45" s="5">
        <v>1346.9</v>
      </c>
      <c r="G45" s="5"/>
      <c r="H45" s="5">
        <v>1548</v>
      </c>
      <c r="I45" s="5" t="s">
        <v>600</v>
      </c>
      <c r="J45" s="5">
        <v>7646</v>
      </c>
      <c r="K45" s="5"/>
      <c r="L45" s="8" t="s">
        <v>6</v>
      </c>
      <c r="M45" s="8" t="s">
        <v>38</v>
      </c>
    </row>
    <row r="46" spans="1:13" ht="52.8" x14ac:dyDescent="0.25">
      <c r="A46" s="5">
        <v>20</v>
      </c>
      <c r="B46" s="6" t="s">
        <v>4331</v>
      </c>
      <c r="C46" s="6" t="s">
        <v>4332</v>
      </c>
      <c r="D46" s="7" t="s">
        <v>46</v>
      </c>
      <c r="E46" s="7">
        <v>1.078E-2</v>
      </c>
      <c r="F46" s="5">
        <v>6813</v>
      </c>
      <c r="G46" s="5"/>
      <c r="H46" s="5">
        <v>73</v>
      </c>
      <c r="I46" s="5" t="s">
        <v>4418</v>
      </c>
      <c r="J46" s="5">
        <v>420</v>
      </c>
      <c r="K46" s="5"/>
      <c r="L46" s="8" t="s">
        <v>6</v>
      </c>
      <c r="M46" s="8" t="s">
        <v>38</v>
      </c>
    </row>
    <row r="47" spans="1:13" ht="52.8" x14ac:dyDescent="0.25">
      <c r="A47" s="5">
        <v>21</v>
      </c>
      <c r="B47" s="6" t="s">
        <v>57</v>
      </c>
      <c r="C47" s="6" t="s">
        <v>58</v>
      </c>
      <c r="D47" s="7" t="s">
        <v>46</v>
      </c>
      <c r="E47" s="7">
        <v>1.078E-2</v>
      </c>
      <c r="F47" s="5">
        <v>1429.7</v>
      </c>
      <c r="G47" s="5"/>
      <c r="H47" s="5">
        <v>15</v>
      </c>
      <c r="I47" s="5" t="s">
        <v>600</v>
      </c>
      <c r="J47" s="5">
        <v>76</v>
      </c>
      <c r="K47" s="5"/>
      <c r="L47" s="8" t="s">
        <v>6</v>
      </c>
      <c r="M47" s="8" t="s">
        <v>38</v>
      </c>
    </row>
    <row r="48" spans="1:13" ht="52.8" x14ac:dyDescent="0.25">
      <c r="A48" s="5">
        <v>22</v>
      </c>
      <c r="B48" s="6" t="s">
        <v>4333</v>
      </c>
      <c r="C48" s="6" t="s">
        <v>4334</v>
      </c>
      <c r="D48" s="7" t="s">
        <v>77</v>
      </c>
      <c r="E48" s="7">
        <v>0.12</v>
      </c>
      <c r="F48" s="5">
        <v>7167.5</v>
      </c>
      <c r="G48" s="5"/>
      <c r="H48" s="5">
        <v>860</v>
      </c>
      <c r="I48" s="5" t="s">
        <v>4419</v>
      </c>
      <c r="J48" s="5">
        <v>7418</v>
      </c>
      <c r="K48" s="5"/>
      <c r="L48" s="8" t="s">
        <v>6</v>
      </c>
      <c r="M48" s="8" t="s">
        <v>7</v>
      </c>
    </row>
    <row r="49" spans="1:13" x14ac:dyDescent="0.25">
      <c r="A49" s="9"/>
      <c r="B49" s="10"/>
      <c r="C49" s="10"/>
      <c r="D49" s="11"/>
      <c r="E49" s="12">
        <v>1.3</v>
      </c>
      <c r="F49" s="9"/>
      <c r="G49" s="9"/>
      <c r="H49" s="9">
        <v>274</v>
      </c>
      <c r="I49" s="9"/>
      <c r="J49" s="9">
        <v>5152</v>
      </c>
      <c r="K49" s="9"/>
      <c r="L49" s="13"/>
      <c r="M49" s="13"/>
    </row>
    <row r="50" spans="1:13" x14ac:dyDescent="0.25">
      <c r="A50" s="9"/>
      <c r="B50" s="10"/>
      <c r="C50" s="10"/>
      <c r="D50" s="11"/>
      <c r="E50" s="12">
        <v>0.85</v>
      </c>
      <c r="F50" s="9"/>
      <c r="G50" s="9"/>
      <c r="H50" s="9">
        <v>179</v>
      </c>
      <c r="I50" s="9"/>
      <c r="J50" s="9">
        <v>3369</v>
      </c>
      <c r="K50" s="9"/>
      <c r="L50" s="13"/>
      <c r="M50" s="13"/>
    </row>
    <row r="51" spans="1:13" x14ac:dyDescent="0.25">
      <c r="A51" s="9"/>
      <c r="B51" s="10"/>
      <c r="C51" s="10"/>
      <c r="D51" s="11"/>
      <c r="E51" s="11"/>
      <c r="F51" s="9"/>
      <c r="G51" s="9"/>
      <c r="H51" s="9">
        <v>1313</v>
      </c>
      <c r="I51" s="9"/>
      <c r="J51" s="9">
        <v>15939</v>
      </c>
      <c r="K51" s="9"/>
      <c r="L51" s="13"/>
      <c r="M51" s="13"/>
    </row>
    <row r="52" spans="1:13" ht="92.4" x14ac:dyDescent="0.25">
      <c r="A52" s="5">
        <v>23</v>
      </c>
      <c r="B52" s="6" t="s">
        <v>4336</v>
      </c>
      <c r="C52" s="6" t="s">
        <v>4337</v>
      </c>
      <c r="D52" s="7" t="s">
        <v>37</v>
      </c>
      <c r="E52" s="7">
        <v>3.55</v>
      </c>
      <c r="F52" s="5">
        <v>913.63</v>
      </c>
      <c r="G52" s="5"/>
      <c r="H52" s="5">
        <v>3243</v>
      </c>
      <c r="I52" s="5" t="s">
        <v>738</v>
      </c>
      <c r="J52" s="5">
        <v>21439</v>
      </c>
      <c r="K52" s="5"/>
      <c r="L52" s="8" t="s">
        <v>6</v>
      </c>
      <c r="M52" s="8" t="s">
        <v>38</v>
      </c>
    </row>
    <row r="53" spans="1:13" ht="52.8" x14ac:dyDescent="0.25">
      <c r="A53" s="5">
        <v>24</v>
      </c>
      <c r="B53" s="6" t="s">
        <v>4338</v>
      </c>
      <c r="C53" s="6" t="s">
        <v>4339</v>
      </c>
      <c r="D53" s="7" t="s">
        <v>81</v>
      </c>
      <c r="E53" s="7">
        <v>7</v>
      </c>
      <c r="F53" s="5">
        <v>229.31</v>
      </c>
      <c r="G53" s="5"/>
      <c r="H53" s="5">
        <v>1605</v>
      </c>
      <c r="I53" s="5" t="s">
        <v>4420</v>
      </c>
      <c r="J53" s="5">
        <v>19278</v>
      </c>
      <c r="K53" s="5"/>
      <c r="L53" s="8" t="s">
        <v>6</v>
      </c>
      <c r="M53" s="8" t="s">
        <v>38</v>
      </c>
    </row>
    <row r="54" spans="1:13" ht="52.8" x14ac:dyDescent="0.25">
      <c r="A54" s="5">
        <v>25</v>
      </c>
      <c r="B54" s="6" t="s">
        <v>1560</v>
      </c>
      <c r="C54" s="6" t="s">
        <v>4340</v>
      </c>
      <c r="D54" s="7" t="s">
        <v>20</v>
      </c>
      <c r="E54" s="7">
        <v>0.06</v>
      </c>
      <c r="F54" s="5">
        <v>620.39</v>
      </c>
      <c r="G54" s="5"/>
      <c r="H54" s="5">
        <v>37</v>
      </c>
      <c r="I54" s="5" t="s">
        <v>587</v>
      </c>
      <c r="J54" s="5">
        <v>699</v>
      </c>
      <c r="K54" s="5"/>
      <c r="L54" s="8" t="s">
        <v>6</v>
      </c>
      <c r="M54" s="8" t="s">
        <v>7</v>
      </c>
    </row>
    <row r="55" spans="1:13" x14ac:dyDescent="0.25">
      <c r="A55" s="9"/>
      <c r="B55" s="10"/>
      <c r="C55" s="10"/>
      <c r="D55" s="11"/>
      <c r="E55" s="12">
        <v>0.8</v>
      </c>
      <c r="F55" s="9"/>
      <c r="G55" s="9"/>
      <c r="H55" s="9">
        <v>30</v>
      </c>
      <c r="I55" s="9"/>
      <c r="J55" s="9">
        <v>559</v>
      </c>
      <c r="K55" s="9"/>
      <c r="L55" s="13"/>
      <c r="M55" s="13"/>
    </row>
    <row r="56" spans="1:13" x14ac:dyDescent="0.25">
      <c r="A56" s="9"/>
      <c r="B56" s="10"/>
      <c r="C56" s="10"/>
      <c r="D56" s="11"/>
      <c r="E56" s="12">
        <v>0.45</v>
      </c>
      <c r="F56" s="9"/>
      <c r="G56" s="9"/>
      <c r="H56" s="9">
        <v>17</v>
      </c>
      <c r="I56" s="9"/>
      <c r="J56" s="9">
        <v>315</v>
      </c>
      <c r="K56" s="9"/>
      <c r="L56" s="13"/>
      <c r="M56" s="13"/>
    </row>
    <row r="57" spans="1:13" x14ac:dyDescent="0.25">
      <c r="A57" s="9"/>
      <c r="B57" s="10"/>
      <c r="C57" s="10"/>
      <c r="D57" s="11"/>
      <c r="E57" s="11"/>
      <c r="F57" s="9"/>
      <c r="G57" s="9"/>
      <c r="H57" s="9">
        <v>84</v>
      </c>
      <c r="I57" s="9"/>
      <c r="J57" s="9">
        <v>1573</v>
      </c>
      <c r="K57" s="9"/>
      <c r="L57" s="13"/>
      <c r="M57" s="13"/>
    </row>
    <row r="58" spans="1:13" ht="52.8" x14ac:dyDescent="0.25">
      <c r="A58" s="5">
        <v>26</v>
      </c>
      <c r="B58" s="6" t="s">
        <v>3697</v>
      </c>
      <c r="C58" s="6" t="s">
        <v>3698</v>
      </c>
      <c r="D58" s="7" t="s">
        <v>37</v>
      </c>
      <c r="E58" s="7">
        <v>6.6</v>
      </c>
      <c r="F58" s="5">
        <v>65</v>
      </c>
      <c r="G58" s="5"/>
      <c r="H58" s="5">
        <v>429</v>
      </c>
      <c r="I58" s="5" t="s">
        <v>3734</v>
      </c>
      <c r="J58" s="5">
        <v>3535</v>
      </c>
      <c r="K58" s="5"/>
      <c r="L58" s="8" t="s">
        <v>6</v>
      </c>
      <c r="M58" s="8" t="s">
        <v>38</v>
      </c>
    </row>
    <row r="59" spans="1:13" ht="52.8" x14ac:dyDescent="0.25">
      <c r="A59" s="5">
        <v>27</v>
      </c>
      <c r="B59" s="6" t="s">
        <v>129</v>
      </c>
      <c r="C59" s="6" t="s">
        <v>130</v>
      </c>
      <c r="D59" s="7" t="s">
        <v>73</v>
      </c>
      <c r="E59" s="7">
        <v>0.50224999999999997</v>
      </c>
      <c r="F59" s="5">
        <v>4242.49</v>
      </c>
      <c r="G59" s="5"/>
      <c r="H59" s="5">
        <v>2131</v>
      </c>
      <c r="I59" s="5" t="s">
        <v>627</v>
      </c>
      <c r="J59" s="5">
        <v>13097</v>
      </c>
      <c r="K59" s="5"/>
      <c r="L59" s="8" t="s">
        <v>6</v>
      </c>
      <c r="M59" s="8" t="s">
        <v>7</v>
      </c>
    </row>
    <row r="60" spans="1:13" x14ac:dyDescent="0.25">
      <c r="A60" s="9"/>
      <c r="B60" s="10"/>
      <c r="C60" s="10"/>
      <c r="D60" s="11"/>
      <c r="E60" s="12">
        <v>1.22</v>
      </c>
      <c r="F60" s="9"/>
      <c r="G60" s="9"/>
      <c r="H60" s="9">
        <v>98</v>
      </c>
      <c r="I60" s="9"/>
      <c r="J60" s="9">
        <v>1843</v>
      </c>
      <c r="K60" s="9"/>
      <c r="L60" s="13"/>
      <c r="M60" s="13"/>
    </row>
    <row r="61" spans="1:13" x14ac:dyDescent="0.25">
      <c r="A61" s="9"/>
      <c r="B61" s="10"/>
      <c r="C61" s="10"/>
      <c r="D61" s="11"/>
      <c r="E61" s="12">
        <v>0.8</v>
      </c>
      <c r="F61" s="9"/>
      <c r="G61" s="9"/>
      <c r="H61" s="9">
        <v>64</v>
      </c>
      <c r="I61" s="9"/>
      <c r="J61" s="9">
        <v>1209</v>
      </c>
      <c r="K61" s="9"/>
      <c r="L61" s="13"/>
      <c r="M61" s="13"/>
    </row>
    <row r="62" spans="1:13" x14ac:dyDescent="0.25">
      <c r="A62" s="9"/>
      <c r="B62" s="10"/>
      <c r="C62" s="10"/>
      <c r="D62" s="11"/>
      <c r="E62" s="11"/>
      <c r="F62" s="9"/>
      <c r="G62" s="9"/>
      <c r="H62" s="9">
        <v>2293</v>
      </c>
      <c r="I62" s="9"/>
      <c r="J62" s="9">
        <v>16149</v>
      </c>
      <c r="K62" s="9"/>
      <c r="L62" s="13"/>
      <c r="M62" s="13"/>
    </row>
    <row r="63" spans="1:13" ht="92.4" x14ac:dyDescent="0.25">
      <c r="A63" s="5">
        <v>28</v>
      </c>
      <c r="B63" s="6" t="s">
        <v>4341</v>
      </c>
      <c r="C63" s="6" t="s">
        <v>4342</v>
      </c>
      <c r="D63" s="7" t="s">
        <v>3853</v>
      </c>
      <c r="E63" s="7">
        <v>8.7999999999999995E-2</v>
      </c>
      <c r="F63" s="5">
        <v>309205.19</v>
      </c>
      <c r="G63" s="5"/>
      <c r="H63" s="5">
        <v>27210</v>
      </c>
      <c r="I63" s="5" t="s">
        <v>4421</v>
      </c>
      <c r="J63" s="5">
        <v>114920</v>
      </c>
      <c r="K63" s="5"/>
      <c r="L63" s="8" t="s">
        <v>6</v>
      </c>
      <c r="M63" s="8" t="s">
        <v>7</v>
      </c>
    </row>
    <row r="64" spans="1:13" x14ac:dyDescent="0.25">
      <c r="A64" s="9"/>
      <c r="B64" s="10"/>
      <c r="C64" s="10"/>
      <c r="D64" s="11"/>
      <c r="E64" s="12">
        <v>1.3</v>
      </c>
      <c r="F64" s="9"/>
      <c r="G64" s="9"/>
      <c r="H64" s="9">
        <v>697</v>
      </c>
      <c r="I64" s="9"/>
      <c r="J64" s="9">
        <v>13078</v>
      </c>
      <c r="K64" s="9"/>
      <c r="L64" s="13"/>
      <c r="M64" s="13"/>
    </row>
    <row r="65" spans="1:13" x14ac:dyDescent="0.25">
      <c r="A65" s="9"/>
      <c r="B65" s="10"/>
      <c r="C65" s="10"/>
      <c r="D65" s="11"/>
      <c r="E65" s="12">
        <v>0.89</v>
      </c>
      <c r="F65" s="9"/>
      <c r="G65" s="9"/>
      <c r="H65" s="9">
        <v>477</v>
      </c>
      <c r="I65" s="9"/>
      <c r="J65" s="9">
        <v>8953</v>
      </c>
      <c r="K65" s="9"/>
      <c r="L65" s="13"/>
      <c r="M65" s="13"/>
    </row>
    <row r="66" spans="1:13" x14ac:dyDescent="0.25">
      <c r="A66" s="9"/>
      <c r="B66" s="10"/>
      <c r="C66" s="10"/>
      <c r="D66" s="11"/>
      <c r="E66" s="11"/>
      <c r="F66" s="9"/>
      <c r="G66" s="9"/>
      <c r="H66" s="9">
        <v>28384</v>
      </c>
      <c r="I66" s="9"/>
      <c r="J66" s="9">
        <v>136951</v>
      </c>
      <c r="K66" s="9"/>
      <c r="L66" s="13"/>
      <c r="M66" s="13"/>
    </row>
    <row r="67" spans="1:13" ht="79.2" x14ac:dyDescent="0.25">
      <c r="A67" s="5">
        <v>29</v>
      </c>
      <c r="B67" s="6" t="s">
        <v>4344</v>
      </c>
      <c r="C67" s="6" t="s">
        <v>4345</v>
      </c>
      <c r="D67" s="7" t="s">
        <v>260</v>
      </c>
      <c r="E67" s="7">
        <v>-88.88</v>
      </c>
      <c r="F67" s="5">
        <v>232.37</v>
      </c>
      <c r="G67" s="5"/>
      <c r="H67" s="5">
        <v>-20653</v>
      </c>
      <c r="I67" s="5" t="s">
        <v>4422</v>
      </c>
      <c r="J67" s="5">
        <v>-80547</v>
      </c>
      <c r="K67" s="5"/>
      <c r="L67" s="8" t="s">
        <v>6</v>
      </c>
      <c r="M67" s="8" t="s">
        <v>38</v>
      </c>
    </row>
    <row r="68" spans="1:13" ht="52.8" x14ac:dyDescent="0.25">
      <c r="A68" s="5">
        <v>30</v>
      </c>
      <c r="B68" s="6" t="s">
        <v>4346</v>
      </c>
      <c r="C68" s="6" t="s">
        <v>4347</v>
      </c>
      <c r="D68" s="7" t="s">
        <v>1173</v>
      </c>
      <c r="E68" s="7">
        <v>-15.135999999999999</v>
      </c>
      <c r="F68" s="5">
        <v>21.4</v>
      </c>
      <c r="G68" s="5"/>
      <c r="H68" s="5">
        <v>-324</v>
      </c>
      <c r="I68" s="5" t="s">
        <v>2385</v>
      </c>
      <c r="J68" s="5">
        <v>-2196</v>
      </c>
      <c r="K68" s="5"/>
      <c r="L68" s="8" t="s">
        <v>6</v>
      </c>
      <c r="M68" s="8" t="s">
        <v>38</v>
      </c>
    </row>
    <row r="69" spans="1:13" ht="52.8" x14ac:dyDescent="0.25">
      <c r="A69" s="5">
        <v>31</v>
      </c>
      <c r="B69" s="6" t="s">
        <v>4348</v>
      </c>
      <c r="C69" s="6" t="s">
        <v>4349</v>
      </c>
      <c r="D69" s="7" t="s">
        <v>260</v>
      </c>
      <c r="E69" s="7">
        <v>44</v>
      </c>
      <c r="F69" s="5">
        <v>1006.6</v>
      </c>
      <c r="G69" s="5"/>
      <c r="H69" s="5">
        <v>44290</v>
      </c>
      <c r="I69" s="5" t="s">
        <v>1630</v>
      </c>
      <c r="J69" s="5">
        <v>179376</v>
      </c>
      <c r="K69" s="5"/>
      <c r="L69" s="8" t="s">
        <v>6</v>
      </c>
      <c r="M69" s="8" t="s">
        <v>38</v>
      </c>
    </row>
    <row r="70" spans="1:13" ht="52.8" x14ac:dyDescent="0.25">
      <c r="A70" s="5">
        <v>32</v>
      </c>
      <c r="B70" s="6" t="s">
        <v>4350</v>
      </c>
      <c r="C70" s="6" t="s">
        <v>4351</v>
      </c>
      <c r="D70" s="7" t="s">
        <v>260</v>
      </c>
      <c r="E70" s="7">
        <v>22</v>
      </c>
      <c r="F70" s="5">
        <v>544.30999999999995</v>
      </c>
      <c r="G70" s="5"/>
      <c r="H70" s="5">
        <v>11975</v>
      </c>
      <c r="I70" s="5" t="s">
        <v>4423</v>
      </c>
      <c r="J70" s="5">
        <v>54366</v>
      </c>
      <c r="K70" s="5"/>
      <c r="L70" s="8" t="s">
        <v>6</v>
      </c>
      <c r="M70" s="8" t="s">
        <v>38</v>
      </c>
    </row>
    <row r="71" spans="1:13" ht="52.8" x14ac:dyDescent="0.25">
      <c r="A71" s="5">
        <v>33</v>
      </c>
      <c r="B71" s="6" t="s">
        <v>4352</v>
      </c>
      <c r="C71" s="6" t="s">
        <v>4353</v>
      </c>
      <c r="D71" s="7" t="s">
        <v>260</v>
      </c>
      <c r="E71" s="7">
        <v>22</v>
      </c>
      <c r="F71" s="5">
        <v>431.29</v>
      </c>
      <c r="G71" s="5"/>
      <c r="H71" s="5">
        <v>9488</v>
      </c>
      <c r="I71" s="5" t="s">
        <v>4424</v>
      </c>
      <c r="J71" s="5">
        <v>41939</v>
      </c>
      <c r="K71" s="5"/>
      <c r="L71" s="8" t="s">
        <v>6</v>
      </c>
      <c r="M71" s="8" t="s">
        <v>38</v>
      </c>
    </row>
    <row r="72" spans="1:13" ht="52.8" x14ac:dyDescent="0.25">
      <c r="A72" s="5">
        <v>34</v>
      </c>
      <c r="B72" s="6" t="s">
        <v>4354</v>
      </c>
      <c r="C72" s="6" t="s">
        <v>4355</v>
      </c>
      <c r="D72" s="7" t="s">
        <v>1765</v>
      </c>
      <c r="E72" s="7">
        <v>4</v>
      </c>
      <c r="F72" s="5">
        <v>1593.98</v>
      </c>
      <c r="G72" s="5"/>
      <c r="H72" s="5">
        <v>6376</v>
      </c>
      <c r="I72" s="5" t="s">
        <v>663</v>
      </c>
      <c r="J72" s="5">
        <v>42081</v>
      </c>
      <c r="K72" s="5"/>
      <c r="L72" s="8" t="s">
        <v>6</v>
      </c>
      <c r="M72" s="8" t="s">
        <v>38</v>
      </c>
    </row>
    <row r="73" spans="1:13" ht="52.8" x14ac:dyDescent="0.25">
      <c r="A73" s="5">
        <v>35</v>
      </c>
      <c r="B73" s="6" t="s">
        <v>4354</v>
      </c>
      <c r="C73" s="6" t="s">
        <v>4356</v>
      </c>
      <c r="D73" s="7" t="s">
        <v>1765</v>
      </c>
      <c r="E73" s="7">
        <v>2</v>
      </c>
      <c r="F73" s="5">
        <v>441.38</v>
      </c>
      <c r="G73" s="5"/>
      <c r="H73" s="5">
        <v>883</v>
      </c>
      <c r="I73" s="5" t="s">
        <v>663</v>
      </c>
      <c r="J73" s="5">
        <v>5826</v>
      </c>
      <c r="K73" s="5"/>
      <c r="L73" s="8" t="s">
        <v>6</v>
      </c>
      <c r="M73" s="8" t="s">
        <v>38</v>
      </c>
    </row>
    <row r="74" spans="1:13" ht="52.8" x14ac:dyDescent="0.25">
      <c r="A74" s="5">
        <v>36</v>
      </c>
      <c r="B74" s="6" t="s">
        <v>4354</v>
      </c>
      <c r="C74" s="6" t="s">
        <v>4357</v>
      </c>
      <c r="D74" s="7" t="s">
        <v>1765</v>
      </c>
      <c r="E74" s="7">
        <v>2</v>
      </c>
      <c r="F74" s="5">
        <v>320.83999999999997</v>
      </c>
      <c r="G74" s="5"/>
      <c r="H74" s="5">
        <v>642</v>
      </c>
      <c r="I74" s="5" t="s">
        <v>663</v>
      </c>
      <c r="J74" s="5">
        <v>4235</v>
      </c>
      <c r="K74" s="5"/>
      <c r="L74" s="8" t="s">
        <v>6</v>
      </c>
      <c r="M74" s="8" t="s">
        <v>38</v>
      </c>
    </row>
    <row r="75" spans="1:13" ht="39.6" x14ac:dyDescent="0.25">
      <c r="A75" s="5">
        <v>37</v>
      </c>
      <c r="B75" s="6" t="s">
        <v>4354</v>
      </c>
      <c r="C75" s="6" t="s">
        <v>4358</v>
      </c>
      <c r="D75" s="7" t="s">
        <v>1765</v>
      </c>
      <c r="E75" s="7">
        <v>4</v>
      </c>
      <c r="F75" s="5">
        <v>485.12</v>
      </c>
      <c r="G75" s="5"/>
      <c r="H75" s="5">
        <v>1940</v>
      </c>
      <c r="I75" s="5" t="s">
        <v>663</v>
      </c>
      <c r="J75" s="5">
        <v>12807</v>
      </c>
      <c r="K75" s="5"/>
      <c r="L75" s="8" t="s">
        <v>6</v>
      </c>
      <c r="M75" s="8" t="s">
        <v>38</v>
      </c>
    </row>
    <row r="76" spans="1:13" ht="52.8" x14ac:dyDescent="0.25">
      <c r="A76" s="5">
        <v>38</v>
      </c>
      <c r="B76" s="6" t="s">
        <v>4354</v>
      </c>
      <c r="C76" s="6" t="s">
        <v>4359</v>
      </c>
      <c r="D76" s="7" t="s">
        <v>1765</v>
      </c>
      <c r="E76" s="7">
        <v>4</v>
      </c>
      <c r="F76" s="5">
        <v>357.15</v>
      </c>
      <c r="G76" s="5"/>
      <c r="H76" s="5">
        <v>1429</v>
      </c>
      <c r="I76" s="5" t="s">
        <v>663</v>
      </c>
      <c r="J76" s="5">
        <v>9429</v>
      </c>
      <c r="K76" s="5"/>
      <c r="L76" s="8" t="s">
        <v>6</v>
      </c>
      <c r="M76" s="8" t="s">
        <v>38</v>
      </c>
    </row>
    <row r="77" spans="1:13" ht="66" x14ac:dyDescent="0.25">
      <c r="A77" s="5">
        <v>39</v>
      </c>
      <c r="B77" s="6" t="s">
        <v>3893</v>
      </c>
      <c r="C77" s="6" t="s">
        <v>4360</v>
      </c>
      <c r="D77" s="7" t="s">
        <v>2673</v>
      </c>
      <c r="E77" s="7">
        <v>4</v>
      </c>
      <c r="F77" s="5">
        <v>87.34</v>
      </c>
      <c r="G77" s="5"/>
      <c r="H77" s="5">
        <v>349</v>
      </c>
      <c r="I77" s="5" t="s">
        <v>3911</v>
      </c>
      <c r="J77" s="5">
        <v>2799</v>
      </c>
      <c r="K77" s="5"/>
      <c r="L77" s="8" t="s">
        <v>6</v>
      </c>
      <c r="M77" s="8" t="s">
        <v>7</v>
      </c>
    </row>
    <row r="78" spans="1:13" x14ac:dyDescent="0.25">
      <c r="A78" s="9"/>
      <c r="B78" s="10"/>
      <c r="C78" s="10"/>
      <c r="D78" s="11"/>
      <c r="E78" s="12">
        <v>1.28</v>
      </c>
      <c r="F78" s="9"/>
      <c r="G78" s="9"/>
      <c r="H78" s="9">
        <v>102</v>
      </c>
      <c r="I78" s="9"/>
      <c r="J78" s="9">
        <v>1924</v>
      </c>
      <c r="K78" s="9"/>
      <c r="L78" s="13"/>
      <c r="M78" s="13"/>
    </row>
    <row r="79" spans="1:13" x14ac:dyDescent="0.25">
      <c r="A79" s="9"/>
      <c r="B79" s="10"/>
      <c r="C79" s="10"/>
      <c r="D79" s="11"/>
      <c r="E79" s="12">
        <v>0.83</v>
      </c>
      <c r="F79" s="9"/>
      <c r="G79" s="9"/>
      <c r="H79" s="9">
        <v>66</v>
      </c>
      <c r="I79" s="9"/>
      <c r="J79" s="9">
        <v>1247</v>
      </c>
      <c r="K79" s="9"/>
      <c r="L79" s="13"/>
      <c r="M79" s="13"/>
    </row>
    <row r="80" spans="1:13" x14ac:dyDescent="0.25">
      <c r="A80" s="9"/>
      <c r="B80" s="10"/>
      <c r="C80" s="10"/>
      <c r="D80" s="11"/>
      <c r="E80" s="11"/>
      <c r="F80" s="9"/>
      <c r="G80" s="9"/>
      <c r="H80" s="9">
        <v>517</v>
      </c>
      <c r="I80" s="9"/>
      <c r="J80" s="9">
        <v>5970</v>
      </c>
      <c r="K80" s="9"/>
      <c r="L80" s="13"/>
      <c r="M80" s="13"/>
    </row>
    <row r="81" spans="1:13" ht="52.8" x14ac:dyDescent="0.25">
      <c r="A81" s="5">
        <v>40</v>
      </c>
      <c r="B81" s="6" t="s">
        <v>4361</v>
      </c>
      <c r="C81" s="6" t="s">
        <v>4362</v>
      </c>
      <c r="D81" s="7" t="s">
        <v>46</v>
      </c>
      <c r="E81" s="7">
        <v>-3.1199999999999999E-3</v>
      </c>
      <c r="F81" s="5">
        <v>3799</v>
      </c>
      <c r="G81" s="5"/>
      <c r="H81" s="5">
        <v>-12</v>
      </c>
      <c r="I81" s="5" t="s">
        <v>2399</v>
      </c>
      <c r="J81" s="5">
        <v>-71</v>
      </c>
      <c r="K81" s="5"/>
      <c r="L81" s="8" t="s">
        <v>6</v>
      </c>
      <c r="M81" s="8" t="s">
        <v>38</v>
      </c>
    </row>
    <row r="82" spans="1:13" ht="52.8" x14ac:dyDescent="0.25">
      <c r="A82" s="5">
        <v>41</v>
      </c>
      <c r="B82" s="6" t="s">
        <v>4363</v>
      </c>
      <c r="C82" s="6" t="s">
        <v>4364</v>
      </c>
      <c r="D82" s="7" t="s">
        <v>1020</v>
      </c>
      <c r="E82" s="7">
        <v>-27.2</v>
      </c>
      <c r="F82" s="5">
        <v>9.0399999999999991</v>
      </c>
      <c r="G82" s="5"/>
      <c r="H82" s="5">
        <v>-246</v>
      </c>
      <c r="I82" s="5" t="s">
        <v>4425</v>
      </c>
      <c r="J82" s="5">
        <v>-1134</v>
      </c>
      <c r="K82" s="5"/>
      <c r="L82" s="8" t="s">
        <v>6</v>
      </c>
      <c r="M82" s="8" t="s">
        <v>38</v>
      </c>
    </row>
    <row r="83" spans="1:13" ht="66" x14ac:dyDescent="0.25">
      <c r="A83" s="5">
        <v>42</v>
      </c>
      <c r="B83" s="6" t="s">
        <v>2671</v>
      </c>
      <c r="C83" s="6" t="s">
        <v>4365</v>
      </c>
      <c r="D83" s="7" t="s">
        <v>2673</v>
      </c>
      <c r="E83" s="7">
        <v>4</v>
      </c>
      <c r="F83" s="5">
        <v>34.61</v>
      </c>
      <c r="G83" s="5"/>
      <c r="H83" s="5">
        <v>138</v>
      </c>
      <c r="I83" s="5" t="s">
        <v>2786</v>
      </c>
      <c r="J83" s="5">
        <v>1529</v>
      </c>
      <c r="K83" s="5"/>
      <c r="L83" s="8" t="s">
        <v>6</v>
      </c>
      <c r="M83" s="8" t="s">
        <v>7</v>
      </c>
    </row>
    <row r="84" spans="1:13" x14ac:dyDescent="0.25">
      <c r="A84" s="9"/>
      <c r="B84" s="10"/>
      <c r="C84" s="10"/>
      <c r="D84" s="11"/>
      <c r="E84" s="12">
        <v>1.28</v>
      </c>
      <c r="F84" s="9"/>
      <c r="G84" s="9"/>
      <c r="H84" s="9">
        <v>78</v>
      </c>
      <c r="I84" s="9"/>
      <c r="J84" s="9">
        <v>1467</v>
      </c>
      <c r="K84" s="9"/>
      <c r="L84" s="13"/>
      <c r="M84" s="13"/>
    </row>
    <row r="85" spans="1:13" x14ac:dyDescent="0.25">
      <c r="A85" s="9"/>
      <c r="B85" s="10"/>
      <c r="C85" s="10"/>
      <c r="D85" s="11"/>
      <c r="E85" s="12">
        <v>0.83</v>
      </c>
      <c r="F85" s="9"/>
      <c r="G85" s="9"/>
      <c r="H85" s="9">
        <v>51</v>
      </c>
      <c r="I85" s="9"/>
      <c r="J85" s="9">
        <v>951</v>
      </c>
      <c r="K85" s="9"/>
      <c r="L85" s="13"/>
      <c r="M85" s="13"/>
    </row>
    <row r="86" spans="1:13" x14ac:dyDescent="0.25">
      <c r="A86" s="9"/>
      <c r="B86" s="10"/>
      <c r="C86" s="10"/>
      <c r="D86" s="11"/>
      <c r="E86" s="11"/>
      <c r="F86" s="9"/>
      <c r="G86" s="9"/>
      <c r="H86" s="9">
        <v>267</v>
      </c>
      <c r="I86" s="9"/>
      <c r="J86" s="9">
        <v>3947</v>
      </c>
      <c r="K86" s="9"/>
      <c r="L86" s="13"/>
      <c r="M86" s="13"/>
    </row>
    <row r="87" spans="1:13" ht="52.8" x14ac:dyDescent="0.25">
      <c r="A87" s="5">
        <v>43</v>
      </c>
      <c r="B87" s="6" t="s">
        <v>4361</v>
      </c>
      <c r="C87" s="6" t="s">
        <v>4362</v>
      </c>
      <c r="D87" s="7" t="s">
        <v>46</v>
      </c>
      <c r="E87" s="7">
        <v>-1.9599999999999999E-3</v>
      </c>
      <c r="F87" s="5">
        <v>3799</v>
      </c>
      <c r="G87" s="5"/>
      <c r="H87" s="5">
        <v>-7</v>
      </c>
      <c r="I87" s="5" t="s">
        <v>2399</v>
      </c>
      <c r="J87" s="5">
        <v>-45</v>
      </c>
      <c r="K87" s="5"/>
      <c r="L87" s="8" t="s">
        <v>6</v>
      </c>
      <c r="M87" s="8" t="s">
        <v>38</v>
      </c>
    </row>
    <row r="88" spans="1:13" ht="52.8" x14ac:dyDescent="0.25">
      <c r="A88" s="5">
        <v>44</v>
      </c>
      <c r="B88" s="6" t="s">
        <v>4363</v>
      </c>
      <c r="C88" s="6" t="s">
        <v>4364</v>
      </c>
      <c r="D88" s="7" t="s">
        <v>1020</v>
      </c>
      <c r="E88" s="7">
        <v>-7.2</v>
      </c>
      <c r="F88" s="5">
        <v>9.0399999999999991</v>
      </c>
      <c r="G88" s="5"/>
      <c r="H88" s="5">
        <v>-65</v>
      </c>
      <c r="I88" s="5" t="s">
        <v>4425</v>
      </c>
      <c r="J88" s="5">
        <v>-300</v>
      </c>
      <c r="K88" s="5"/>
      <c r="L88" s="8" t="s">
        <v>6</v>
      </c>
      <c r="M88" s="8" t="s">
        <v>38</v>
      </c>
    </row>
    <row r="89" spans="1:13" ht="26.4" x14ac:dyDescent="0.25">
      <c r="A89" s="5">
        <v>45</v>
      </c>
      <c r="B89" s="6" t="s">
        <v>4354</v>
      </c>
      <c r="C89" s="6" t="s">
        <v>4366</v>
      </c>
      <c r="D89" s="7" t="s">
        <v>1765</v>
      </c>
      <c r="E89" s="7">
        <v>4</v>
      </c>
      <c r="F89" s="5">
        <v>84.07</v>
      </c>
      <c r="G89" s="5"/>
      <c r="H89" s="5">
        <v>336</v>
      </c>
      <c r="I89" s="5" t="s">
        <v>663</v>
      </c>
      <c r="J89" s="5">
        <v>2219</v>
      </c>
      <c r="K89" s="5"/>
      <c r="L89" s="8" t="s">
        <v>6</v>
      </c>
      <c r="M89" s="8" t="s">
        <v>38</v>
      </c>
    </row>
    <row r="90" spans="1:13" ht="26.4" x14ac:dyDescent="0.25">
      <c r="A90" s="5">
        <v>46</v>
      </c>
      <c r="B90" s="6" t="s">
        <v>4354</v>
      </c>
      <c r="C90" s="6" t="s">
        <v>4367</v>
      </c>
      <c r="D90" s="7" t="s">
        <v>1765</v>
      </c>
      <c r="E90" s="7">
        <v>2</v>
      </c>
      <c r="F90" s="5">
        <v>78.97</v>
      </c>
      <c r="G90" s="5"/>
      <c r="H90" s="5">
        <v>158</v>
      </c>
      <c r="I90" s="5" t="s">
        <v>663</v>
      </c>
      <c r="J90" s="5">
        <v>1042</v>
      </c>
      <c r="K90" s="5"/>
      <c r="L90" s="8" t="s">
        <v>6</v>
      </c>
      <c r="M90" s="8" t="s">
        <v>38</v>
      </c>
    </row>
    <row r="91" spans="1:13" ht="26.4" x14ac:dyDescent="0.25">
      <c r="A91" s="18">
        <v>47</v>
      </c>
      <c r="B91" s="19" t="s">
        <v>4354</v>
      </c>
      <c r="C91" s="19" t="s">
        <v>4368</v>
      </c>
      <c r="D91" s="20" t="s">
        <v>1765</v>
      </c>
      <c r="E91" s="20">
        <v>2</v>
      </c>
      <c r="F91" s="18">
        <v>67.38</v>
      </c>
      <c r="G91" s="18"/>
      <c r="H91" s="18">
        <v>135</v>
      </c>
      <c r="I91" s="18" t="s">
        <v>663</v>
      </c>
      <c r="J91" s="18">
        <v>889</v>
      </c>
      <c r="K91" s="18"/>
      <c r="L91" s="21" t="s">
        <v>6</v>
      </c>
      <c r="M91" s="21" t="s">
        <v>38</v>
      </c>
    </row>
    <row r="92" spans="1:13" ht="21" customHeight="1" x14ac:dyDescent="0.25">
      <c r="A92" s="110" t="s">
        <v>4369</v>
      </c>
      <c r="B92" s="110"/>
      <c r="C92" s="110"/>
      <c r="D92" s="110"/>
      <c r="E92" s="110"/>
      <c r="F92" s="110"/>
      <c r="G92" s="110"/>
      <c r="H92" s="110"/>
      <c r="I92" s="110"/>
      <c r="J92" s="110"/>
      <c r="K92" s="110"/>
      <c r="L92" s="110"/>
      <c r="M92" s="110"/>
    </row>
    <row r="93" spans="1:13" ht="79.2" x14ac:dyDescent="0.25">
      <c r="A93" s="5">
        <v>48</v>
      </c>
      <c r="B93" s="6" t="s">
        <v>4048</v>
      </c>
      <c r="C93" s="6" t="s">
        <v>4049</v>
      </c>
      <c r="D93" s="7" t="s">
        <v>5</v>
      </c>
      <c r="E93" s="7">
        <v>1.455E-2</v>
      </c>
      <c r="F93" s="5">
        <v>4134.24</v>
      </c>
      <c r="G93" s="5"/>
      <c r="H93" s="5">
        <v>60</v>
      </c>
      <c r="I93" s="5" t="s">
        <v>4218</v>
      </c>
      <c r="J93" s="5">
        <v>365</v>
      </c>
      <c r="K93" s="5"/>
      <c r="L93" s="8" t="s">
        <v>6</v>
      </c>
      <c r="M93" s="8" t="s">
        <v>7</v>
      </c>
    </row>
    <row r="94" spans="1:13" x14ac:dyDescent="0.25">
      <c r="A94" s="9"/>
      <c r="B94" s="10"/>
      <c r="C94" s="10"/>
      <c r="D94" s="11"/>
      <c r="E94" s="12">
        <v>0.95</v>
      </c>
      <c r="F94" s="9"/>
      <c r="G94" s="9"/>
      <c r="H94" s="9">
        <v>6</v>
      </c>
      <c r="I94" s="9"/>
      <c r="J94" s="9">
        <v>119</v>
      </c>
      <c r="K94" s="9"/>
      <c r="L94" s="13"/>
      <c r="M94" s="13"/>
    </row>
    <row r="95" spans="1:13" x14ac:dyDescent="0.25">
      <c r="A95" s="9"/>
      <c r="B95" s="10"/>
      <c r="C95" s="10"/>
      <c r="D95" s="11"/>
      <c r="E95" s="12">
        <v>0.5</v>
      </c>
      <c r="F95" s="9"/>
      <c r="G95" s="9"/>
      <c r="H95" s="9">
        <v>3</v>
      </c>
      <c r="I95" s="9"/>
      <c r="J95" s="9">
        <v>63</v>
      </c>
      <c r="K95" s="9"/>
      <c r="L95" s="13"/>
      <c r="M95" s="13"/>
    </row>
    <row r="96" spans="1:13" x14ac:dyDescent="0.25">
      <c r="A96" s="9"/>
      <c r="B96" s="10"/>
      <c r="C96" s="10"/>
      <c r="D96" s="11"/>
      <c r="E96" s="11"/>
      <c r="F96" s="9"/>
      <c r="G96" s="9"/>
      <c r="H96" s="9">
        <v>69</v>
      </c>
      <c r="I96" s="9"/>
      <c r="J96" s="9">
        <v>547</v>
      </c>
      <c r="K96" s="9"/>
      <c r="L96" s="13"/>
      <c r="M96" s="13"/>
    </row>
    <row r="97" spans="1:13" ht="52.8" x14ac:dyDescent="0.25">
      <c r="A97" s="5">
        <v>49</v>
      </c>
      <c r="B97" s="6" t="s">
        <v>1558</v>
      </c>
      <c r="C97" s="6" t="s">
        <v>3759</v>
      </c>
      <c r="D97" s="7" t="s">
        <v>20</v>
      </c>
      <c r="E97" s="7">
        <v>4.4999999999999997E-3</v>
      </c>
      <c r="F97" s="5">
        <v>1122.6600000000001</v>
      </c>
      <c r="G97" s="5"/>
      <c r="H97" s="5">
        <v>5</v>
      </c>
      <c r="I97" s="5" t="s">
        <v>587</v>
      </c>
      <c r="J97" s="5">
        <v>95</v>
      </c>
      <c r="K97" s="5"/>
      <c r="L97" s="8" t="s">
        <v>6</v>
      </c>
      <c r="M97" s="8" t="s">
        <v>7</v>
      </c>
    </row>
    <row r="98" spans="1:13" x14ac:dyDescent="0.25">
      <c r="A98" s="9"/>
      <c r="B98" s="10"/>
      <c r="C98" s="10"/>
      <c r="D98" s="11"/>
      <c r="E98" s="12">
        <v>0.8</v>
      </c>
      <c r="F98" s="9"/>
      <c r="G98" s="9"/>
      <c r="H98" s="9">
        <v>4</v>
      </c>
      <c r="I98" s="9"/>
      <c r="J98" s="9">
        <v>76</v>
      </c>
      <c r="K98" s="9"/>
      <c r="L98" s="13"/>
      <c r="M98" s="13"/>
    </row>
    <row r="99" spans="1:13" x14ac:dyDescent="0.25">
      <c r="A99" s="9"/>
      <c r="B99" s="10"/>
      <c r="C99" s="10"/>
      <c r="D99" s="11"/>
      <c r="E99" s="12">
        <v>0.45</v>
      </c>
      <c r="F99" s="9"/>
      <c r="G99" s="9"/>
      <c r="H99" s="9">
        <v>2</v>
      </c>
      <c r="I99" s="9"/>
      <c r="J99" s="9">
        <v>43</v>
      </c>
      <c r="K99" s="9"/>
      <c r="L99" s="13"/>
      <c r="M99" s="13"/>
    </row>
    <row r="100" spans="1:13" x14ac:dyDescent="0.25">
      <c r="A100" s="9"/>
      <c r="B100" s="10"/>
      <c r="C100" s="10"/>
      <c r="D100" s="11"/>
      <c r="E100" s="11"/>
      <c r="F100" s="9"/>
      <c r="G100" s="9"/>
      <c r="H100" s="9">
        <v>11</v>
      </c>
      <c r="I100" s="9"/>
      <c r="J100" s="9">
        <v>214</v>
      </c>
      <c r="K100" s="9"/>
      <c r="L100" s="13"/>
      <c r="M100" s="13"/>
    </row>
    <row r="101" spans="1:13" ht="66" x14ac:dyDescent="0.25">
      <c r="A101" s="5">
        <v>50</v>
      </c>
      <c r="B101" s="6" t="s">
        <v>21</v>
      </c>
      <c r="C101" s="6" t="s">
        <v>22</v>
      </c>
      <c r="D101" s="7" t="s">
        <v>5</v>
      </c>
      <c r="E101" s="7">
        <v>1.1639999999999999E-2</v>
      </c>
      <c r="F101" s="5">
        <v>909.09</v>
      </c>
      <c r="G101" s="5"/>
      <c r="H101" s="5">
        <v>11</v>
      </c>
      <c r="I101" s="5" t="s">
        <v>588</v>
      </c>
      <c r="J101" s="5">
        <v>71</v>
      </c>
      <c r="K101" s="5"/>
      <c r="L101" s="8" t="s">
        <v>6</v>
      </c>
      <c r="M101" s="8" t="s">
        <v>7</v>
      </c>
    </row>
    <row r="102" spans="1:13" x14ac:dyDescent="0.25">
      <c r="A102" s="9"/>
      <c r="B102" s="10"/>
      <c r="C102" s="10"/>
      <c r="D102" s="11"/>
      <c r="E102" s="12">
        <v>0.95</v>
      </c>
      <c r="F102" s="9"/>
      <c r="G102" s="9"/>
      <c r="H102" s="9">
        <v>1</v>
      </c>
      <c r="I102" s="9"/>
      <c r="J102" s="9">
        <v>19</v>
      </c>
      <c r="K102" s="9"/>
      <c r="L102" s="13"/>
      <c r="M102" s="13"/>
    </row>
    <row r="103" spans="1:13" x14ac:dyDescent="0.25">
      <c r="A103" s="9"/>
      <c r="B103" s="10"/>
      <c r="C103" s="10"/>
      <c r="D103" s="11"/>
      <c r="E103" s="12">
        <v>0.5</v>
      </c>
      <c r="F103" s="9"/>
      <c r="G103" s="9"/>
      <c r="H103" s="9">
        <v>1</v>
      </c>
      <c r="I103" s="9"/>
      <c r="J103" s="9">
        <v>10</v>
      </c>
      <c r="K103" s="9"/>
      <c r="L103" s="13"/>
      <c r="M103" s="13"/>
    </row>
    <row r="104" spans="1:13" x14ac:dyDescent="0.25">
      <c r="A104" s="9"/>
      <c r="B104" s="10"/>
      <c r="C104" s="10"/>
      <c r="D104" s="11"/>
      <c r="E104" s="11"/>
      <c r="F104" s="9"/>
      <c r="G104" s="9"/>
      <c r="H104" s="9">
        <v>13</v>
      </c>
      <c r="I104" s="9"/>
      <c r="J104" s="9">
        <v>100</v>
      </c>
      <c r="K104" s="9"/>
      <c r="L104" s="13"/>
      <c r="M104" s="13"/>
    </row>
    <row r="105" spans="1:13" ht="52.8" x14ac:dyDescent="0.25">
      <c r="A105" s="5">
        <v>51</v>
      </c>
      <c r="B105" s="6" t="s">
        <v>1560</v>
      </c>
      <c r="C105" s="6" t="s">
        <v>3760</v>
      </c>
      <c r="D105" s="7" t="s">
        <v>20</v>
      </c>
      <c r="E105" s="7">
        <v>3.5999999999999999E-3</v>
      </c>
      <c r="F105" s="5">
        <v>620.39</v>
      </c>
      <c r="G105" s="5"/>
      <c r="H105" s="5">
        <v>2</v>
      </c>
      <c r="I105" s="5" t="s">
        <v>587</v>
      </c>
      <c r="J105" s="5">
        <v>42</v>
      </c>
      <c r="K105" s="5"/>
      <c r="L105" s="8" t="s">
        <v>6</v>
      </c>
      <c r="M105" s="8" t="s">
        <v>7</v>
      </c>
    </row>
    <row r="106" spans="1:13" x14ac:dyDescent="0.25">
      <c r="A106" s="9"/>
      <c r="B106" s="10"/>
      <c r="C106" s="10"/>
      <c r="D106" s="11"/>
      <c r="E106" s="12">
        <v>0.8</v>
      </c>
      <c r="F106" s="9"/>
      <c r="G106" s="9"/>
      <c r="H106" s="9">
        <v>2</v>
      </c>
      <c r="I106" s="9"/>
      <c r="J106" s="9">
        <v>34</v>
      </c>
      <c r="K106" s="9"/>
      <c r="L106" s="13"/>
      <c r="M106" s="13"/>
    </row>
    <row r="107" spans="1:13" x14ac:dyDescent="0.25">
      <c r="A107" s="9"/>
      <c r="B107" s="10"/>
      <c r="C107" s="10"/>
      <c r="D107" s="11"/>
      <c r="E107" s="12">
        <v>0.45</v>
      </c>
      <c r="F107" s="9"/>
      <c r="G107" s="9"/>
      <c r="H107" s="9">
        <v>1</v>
      </c>
      <c r="I107" s="9"/>
      <c r="J107" s="9">
        <v>19</v>
      </c>
      <c r="K107" s="9"/>
      <c r="L107" s="13"/>
      <c r="M107" s="13"/>
    </row>
    <row r="108" spans="1:13" x14ac:dyDescent="0.25">
      <c r="A108" s="9"/>
      <c r="B108" s="10"/>
      <c r="C108" s="10"/>
      <c r="D108" s="11"/>
      <c r="E108" s="11"/>
      <c r="F108" s="9"/>
      <c r="G108" s="9"/>
      <c r="H108" s="9">
        <v>5</v>
      </c>
      <c r="I108" s="9"/>
      <c r="J108" s="9">
        <v>95</v>
      </c>
      <c r="K108" s="9"/>
      <c r="L108" s="13"/>
      <c r="M108" s="13"/>
    </row>
    <row r="109" spans="1:13" ht="52.8" x14ac:dyDescent="0.25">
      <c r="A109" s="5">
        <v>52</v>
      </c>
      <c r="B109" s="6" t="s">
        <v>26</v>
      </c>
      <c r="C109" s="6" t="s">
        <v>27</v>
      </c>
      <c r="D109" s="7" t="s">
        <v>28</v>
      </c>
      <c r="E109" s="7">
        <v>0.1164</v>
      </c>
      <c r="F109" s="5">
        <v>287.68</v>
      </c>
      <c r="G109" s="5"/>
      <c r="H109" s="5">
        <v>33</v>
      </c>
      <c r="I109" s="5" t="s">
        <v>589</v>
      </c>
      <c r="J109" s="5">
        <v>415</v>
      </c>
      <c r="K109" s="5"/>
      <c r="L109" s="8" t="s">
        <v>6</v>
      </c>
      <c r="M109" s="8" t="s">
        <v>7</v>
      </c>
    </row>
    <row r="110" spans="1:13" x14ac:dyDescent="0.25">
      <c r="A110" s="9"/>
      <c r="B110" s="10"/>
      <c r="C110" s="10"/>
      <c r="D110" s="11"/>
      <c r="E110" s="12">
        <v>0.95</v>
      </c>
      <c r="F110" s="9"/>
      <c r="G110" s="9"/>
      <c r="H110" s="9">
        <v>14</v>
      </c>
      <c r="I110" s="9"/>
      <c r="J110" s="9">
        <v>264</v>
      </c>
      <c r="K110" s="9"/>
      <c r="L110" s="13"/>
      <c r="M110" s="13"/>
    </row>
    <row r="111" spans="1:13" x14ac:dyDescent="0.25">
      <c r="A111" s="9"/>
      <c r="B111" s="10"/>
      <c r="C111" s="10"/>
      <c r="D111" s="11"/>
      <c r="E111" s="12">
        <v>0.5</v>
      </c>
      <c r="F111" s="9"/>
      <c r="G111" s="9"/>
      <c r="H111" s="9">
        <v>8</v>
      </c>
      <c r="I111" s="9"/>
      <c r="J111" s="9">
        <v>139</v>
      </c>
      <c r="K111" s="9"/>
      <c r="L111" s="13"/>
      <c r="M111" s="13"/>
    </row>
    <row r="112" spans="1:13" x14ac:dyDescent="0.25">
      <c r="A112" s="9"/>
      <c r="B112" s="10"/>
      <c r="C112" s="10"/>
      <c r="D112" s="11"/>
      <c r="E112" s="11"/>
      <c r="F112" s="9"/>
      <c r="G112" s="9"/>
      <c r="H112" s="9">
        <v>55</v>
      </c>
      <c r="I112" s="9"/>
      <c r="J112" s="9">
        <v>818</v>
      </c>
      <c r="K112" s="9"/>
      <c r="L112" s="13"/>
      <c r="M112" s="13"/>
    </row>
    <row r="113" spans="1:13" ht="52.8" x14ac:dyDescent="0.25">
      <c r="A113" s="5">
        <v>53</v>
      </c>
      <c r="B113" s="6" t="s">
        <v>3761</v>
      </c>
      <c r="C113" s="6" t="s">
        <v>3762</v>
      </c>
      <c r="D113" s="7" t="s">
        <v>3763</v>
      </c>
      <c r="E113" s="7">
        <v>1.4999999999999999E-2</v>
      </c>
      <c r="F113" s="5">
        <v>418.43</v>
      </c>
      <c r="G113" s="5"/>
      <c r="H113" s="5">
        <v>6</v>
      </c>
      <c r="I113" s="5" t="s">
        <v>587</v>
      </c>
      <c r="J113" s="5">
        <v>118</v>
      </c>
      <c r="K113" s="5"/>
      <c r="L113" s="8" t="s">
        <v>6</v>
      </c>
      <c r="M113" s="8" t="s">
        <v>7</v>
      </c>
    </row>
    <row r="114" spans="1:13" x14ac:dyDescent="0.25">
      <c r="A114" s="9"/>
      <c r="B114" s="10"/>
      <c r="C114" s="10"/>
      <c r="D114" s="11"/>
      <c r="E114" s="12">
        <v>0.95</v>
      </c>
      <c r="F114" s="9"/>
      <c r="G114" s="9"/>
      <c r="H114" s="9">
        <v>6</v>
      </c>
      <c r="I114" s="9"/>
      <c r="J114" s="9">
        <v>112</v>
      </c>
      <c r="K114" s="9"/>
      <c r="L114" s="13"/>
      <c r="M114" s="13"/>
    </row>
    <row r="115" spans="1:13" x14ac:dyDescent="0.25">
      <c r="A115" s="9"/>
      <c r="B115" s="10"/>
      <c r="C115" s="10"/>
      <c r="D115" s="11"/>
      <c r="E115" s="12">
        <v>0.5</v>
      </c>
      <c r="F115" s="9"/>
      <c r="G115" s="9"/>
      <c r="H115" s="9">
        <v>3</v>
      </c>
      <c r="I115" s="9"/>
      <c r="J115" s="9">
        <v>59</v>
      </c>
      <c r="K115" s="9"/>
      <c r="L115" s="13"/>
      <c r="M115" s="13"/>
    </row>
    <row r="116" spans="1:13" x14ac:dyDescent="0.25">
      <c r="A116" s="9"/>
      <c r="B116" s="10"/>
      <c r="C116" s="10"/>
      <c r="D116" s="11"/>
      <c r="E116" s="11"/>
      <c r="F116" s="9"/>
      <c r="G116" s="9"/>
      <c r="H116" s="9">
        <v>15</v>
      </c>
      <c r="I116" s="9"/>
      <c r="J116" s="9">
        <v>289</v>
      </c>
      <c r="K116" s="9"/>
      <c r="L116" s="13"/>
      <c r="M116" s="13"/>
    </row>
    <row r="117" spans="1:13" ht="79.2" x14ac:dyDescent="0.25">
      <c r="A117" s="5">
        <v>54</v>
      </c>
      <c r="B117" s="6" t="s">
        <v>3991</v>
      </c>
      <c r="C117" s="6" t="s">
        <v>4373</v>
      </c>
      <c r="D117" s="7" t="s">
        <v>3993</v>
      </c>
      <c r="E117" s="7">
        <v>0.13200000000000001</v>
      </c>
      <c r="F117" s="5">
        <v>22350.57</v>
      </c>
      <c r="G117" s="5"/>
      <c r="H117" s="5">
        <v>2950</v>
      </c>
      <c r="I117" s="5" t="s">
        <v>4022</v>
      </c>
      <c r="J117" s="5">
        <v>20288</v>
      </c>
      <c r="K117" s="5"/>
      <c r="L117" s="8" t="s">
        <v>6</v>
      </c>
      <c r="M117" s="8" t="s">
        <v>7</v>
      </c>
    </row>
    <row r="118" spans="1:13" x14ac:dyDescent="0.25">
      <c r="A118" s="9"/>
      <c r="B118" s="10"/>
      <c r="C118" s="10"/>
      <c r="D118" s="11"/>
      <c r="E118" s="12">
        <v>1.3</v>
      </c>
      <c r="F118" s="9"/>
      <c r="G118" s="9"/>
      <c r="H118" s="9">
        <v>272</v>
      </c>
      <c r="I118" s="9"/>
      <c r="J118" s="9">
        <v>5101</v>
      </c>
      <c r="K118" s="9"/>
      <c r="L118" s="13"/>
      <c r="M118" s="13"/>
    </row>
    <row r="119" spans="1:13" x14ac:dyDescent="0.25">
      <c r="A119" s="9"/>
      <c r="B119" s="10"/>
      <c r="C119" s="10"/>
      <c r="D119" s="11"/>
      <c r="E119" s="12">
        <v>0.89</v>
      </c>
      <c r="F119" s="9"/>
      <c r="G119" s="9"/>
      <c r="H119" s="9">
        <v>186</v>
      </c>
      <c r="I119" s="9"/>
      <c r="J119" s="9">
        <v>3492</v>
      </c>
      <c r="K119" s="9"/>
      <c r="L119" s="13"/>
      <c r="M119" s="13"/>
    </row>
    <row r="120" spans="1:13" x14ac:dyDescent="0.25">
      <c r="A120" s="9"/>
      <c r="B120" s="10"/>
      <c r="C120" s="10"/>
      <c r="D120" s="11"/>
      <c r="E120" s="11"/>
      <c r="F120" s="9"/>
      <c r="G120" s="9"/>
      <c r="H120" s="9">
        <v>3408</v>
      </c>
      <c r="I120" s="9"/>
      <c r="J120" s="9">
        <v>28881</v>
      </c>
      <c r="K120" s="9"/>
      <c r="L120" s="13"/>
      <c r="M120" s="13"/>
    </row>
    <row r="121" spans="1:13" ht="52.8" x14ac:dyDescent="0.25">
      <c r="A121" s="5">
        <v>55</v>
      </c>
      <c r="B121" s="6" t="s">
        <v>3997</v>
      </c>
      <c r="C121" s="6" t="s">
        <v>4375</v>
      </c>
      <c r="D121" s="7" t="s">
        <v>260</v>
      </c>
      <c r="E121" s="7">
        <v>-1.9892399999999999</v>
      </c>
      <c r="F121" s="5">
        <v>598.4</v>
      </c>
      <c r="G121" s="5"/>
      <c r="H121" s="5">
        <v>-1190</v>
      </c>
      <c r="I121" s="5" t="s">
        <v>2778</v>
      </c>
      <c r="J121" s="5">
        <v>-6166</v>
      </c>
      <c r="K121" s="5"/>
      <c r="L121" s="8" t="s">
        <v>6</v>
      </c>
      <c r="M121" s="8" t="s">
        <v>38</v>
      </c>
    </row>
    <row r="122" spans="1:13" ht="52.8" x14ac:dyDescent="0.25">
      <c r="A122" s="5">
        <v>56</v>
      </c>
      <c r="B122" s="6" t="s">
        <v>3995</v>
      </c>
      <c r="C122" s="6" t="s">
        <v>3996</v>
      </c>
      <c r="D122" s="7" t="s">
        <v>37</v>
      </c>
      <c r="E122" s="7">
        <v>-0.25607999999999997</v>
      </c>
      <c r="F122" s="5">
        <v>1571</v>
      </c>
      <c r="G122" s="5"/>
      <c r="H122" s="5">
        <v>-402</v>
      </c>
      <c r="I122" s="5" t="s">
        <v>4023</v>
      </c>
      <c r="J122" s="5">
        <v>-3967</v>
      </c>
      <c r="K122" s="5"/>
      <c r="L122" s="8" t="s">
        <v>6</v>
      </c>
      <c r="M122" s="8" t="s">
        <v>38</v>
      </c>
    </row>
    <row r="123" spans="1:13" ht="52.8" x14ac:dyDescent="0.25">
      <c r="A123" s="5">
        <v>57</v>
      </c>
      <c r="B123" s="6" t="s">
        <v>4005</v>
      </c>
      <c r="C123" s="6" t="s">
        <v>4006</v>
      </c>
      <c r="D123" s="7" t="s">
        <v>81</v>
      </c>
      <c r="E123" s="7">
        <v>1</v>
      </c>
      <c r="F123" s="5">
        <v>102.09</v>
      </c>
      <c r="G123" s="5"/>
      <c r="H123" s="5">
        <v>102</v>
      </c>
      <c r="I123" s="5" t="s">
        <v>4026</v>
      </c>
      <c r="J123" s="5">
        <v>1644</v>
      </c>
      <c r="K123" s="5"/>
      <c r="L123" s="8" t="s">
        <v>6</v>
      </c>
      <c r="M123" s="8" t="s">
        <v>38</v>
      </c>
    </row>
    <row r="124" spans="1:13" ht="66" x14ac:dyDescent="0.25">
      <c r="A124" s="5">
        <v>58</v>
      </c>
      <c r="B124" s="6" t="s">
        <v>4003</v>
      </c>
      <c r="C124" s="6" t="s">
        <v>4004</v>
      </c>
      <c r="D124" s="7" t="s">
        <v>81</v>
      </c>
      <c r="E124" s="7">
        <v>3</v>
      </c>
      <c r="F124" s="5">
        <v>325</v>
      </c>
      <c r="G124" s="5"/>
      <c r="H124" s="5">
        <v>975</v>
      </c>
      <c r="I124" s="5" t="s">
        <v>622</v>
      </c>
      <c r="J124" s="5">
        <v>7946</v>
      </c>
      <c r="K124" s="5"/>
      <c r="L124" s="8" t="s">
        <v>6</v>
      </c>
      <c r="M124" s="8" t="s">
        <v>38</v>
      </c>
    </row>
    <row r="125" spans="1:13" ht="66" x14ac:dyDescent="0.25">
      <c r="A125" s="5">
        <v>59</v>
      </c>
      <c r="B125" s="6" t="s">
        <v>4001</v>
      </c>
      <c r="C125" s="6" t="s">
        <v>4002</v>
      </c>
      <c r="D125" s="7" t="s">
        <v>81</v>
      </c>
      <c r="E125" s="7">
        <v>2</v>
      </c>
      <c r="F125" s="5">
        <v>307</v>
      </c>
      <c r="G125" s="5"/>
      <c r="H125" s="5">
        <v>614</v>
      </c>
      <c r="I125" s="5" t="s">
        <v>4025</v>
      </c>
      <c r="J125" s="5">
        <v>3764</v>
      </c>
      <c r="K125" s="5"/>
      <c r="L125" s="8" t="s">
        <v>6</v>
      </c>
      <c r="M125" s="8" t="s">
        <v>38</v>
      </c>
    </row>
    <row r="126" spans="1:13" ht="52.8" x14ac:dyDescent="0.25">
      <c r="A126" s="5">
        <v>60</v>
      </c>
      <c r="B126" s="6" t="s">
        <v>3999</v>
      </c>
      <c r="C126" s="6" t="s">
        <v>4000</v>
      </c>
      <c r="D126" s="7" t="s">
        <v>81</v>
      </c>
      <c r="E126" s="7">
        <v>1</v>
      </c>
      <c r="F126" s="5">
        <v>159.36000000000001</v>
      </c>
      <c r="G126" s="5"/>
      <c r="H126" s="5">
        <v>159</v>
      </c>
      <c r="I126" s="5" t="s">
        <v>4024</v>
      </c>
      <c r="J126" s="5">
        <v>2551</v>
      </c>
      <c r="K126" s="5"/>
      <c r="L126" s="8" t="s">
        <v>6</v>
      </c>
      <c r="M126" s="8" t="s">
        <v>38</v>
      </c>
    </row>
    <row r="127" spans="1:13" ht="52.8" x14ac:dyDescent="0.25">
      <c r="A127" s="5">
        <v>61</v>
      </c>
      <c r="B127" s="6" t="s">
        <v>4376</v>
      </c>
      <c r="C127" s="6" t="s">
        <v>4377</v>
      </c>
      <c r="D127" s="7" t="s">
        <v>81</v>
      </c>
      <c r="E127" s="7">
        <v>1</v>
      </c>
      <c r="F127" s="5">
        <v>384.89</v>
      </c>
      <c r="G127" s="5"/>
      <c r="H127" s="5">
        <v>385</v>
      </c>
      <c r="I127" s="5" t="s">
        <v>595</v>
      </c>
      <c r="J127" s="5">
        <v>2471</v>
      </c>
      <c r="K127" s="5"/>
      <c r="L127" s="8" t="s">
        <v>6</v>
      </c>
      <c r="M127" s="8" t="s">
        <v>38</v>
      </c>
    </row>
    <row r="128" spans="1:13" ht="92.4" x14ac:dyDescent="0.25">
      <c r="A128" s="5">
        <v>62</v>
      </c>
      <c r="B128" s="6" t="s">
        <v>4378</v>
      </c>
      <c r="C128" s="6" t="s">
        <v>4379</v>
      </c>
      <c r="D128" s="7" t="s">
        <v>46</v>
      </c>
      <c r="E128" s="7">
        <v>9.5999999999999992E-3</v>
      </c>
      <c r="F128" s="5">
        <v>10045</v>
      </c>
      <c r="G128" s="5"/>
      <c r="H128" s="5">
        <v>96</v>
      </c>
      <c r="I128" s="5" t="s">
        <v>4426</v>
      </c>
      <c r="J128" s="5">
        <v>530</v>
      </c>
      <c r="K128" s="5"/>
      <c r="L128" s="8" t="s">
        <v>6</v>
      </c>
      <c r="M128" s="8" t="s">
        <v>38</v>
      </c>
    </row>
    <row r="129" spans="1:13" ht="66" x14ac:dyDescent="0.25">
      <c r="A129" s="5">
        <v>63</v>
      </c>
      <c r="B129" s="6" t="s">
        <v>4380</v>
      </c>
      <c r="C129" s="6" t="s">
        <v>4381</v>
      </c>
      <c r="D129" s="7" t="s">
        <v>3853</v>
      </c>
      <c r="E129" s="7">
        <v>8.9999999999999993E-3</v>
      </c>
      <c r="F129" s="5">
        <v>28311.8</v>
      </c>
      <c r="G129" s="5"/>
      <c r="H129" s="5">
        <v>255</v>
      </c>
      <c r="I129" s="5" t="s">
        <v>4427</v>
      </c>
      <c r="J129" s="5">
        <v>2811</v>
      </c>
      <c r="K129" s="5"/>
      <c r="L129" s="8" t="s">
        <v>6</v>
      </c>
      <c r="M129" s="8" t="s">
        <v>7</v>
      </c>
    </row>
    <row r="130" spans="1:13" x14ac:dyDescent="0.25">
      <c r="A130" s="9"/>
      <c r="B130" s="10"/>
      <c r="C130" s="10"/>
      <c r="D130" s="11"/>
      <c r="E130" s="12">
        <v>1.3</v>
      </c>
      <c r="F130" s="9"/>
      <c r="G130" s="9"/>
      <c r="H130" s="9">
        <v>36</v>
      </c>
      <c r="I130" s="9"/>
      <c r="J130" s="9">
        <v>689</v>
      </c>
      <c r="K130" s="9"/>
      <c r="L130" s="13"/>
      <c r="M130" s="13"/>
    </row>
    <row r="131" spans="1:13" x14ac:dyDescent="0.25">
      <c r="A131" s="9"/>
      <c r="B131" s="10"/>
      <c r="C131" s="10"/>
      <c r="D131" s="11"/>
      <c r="E131" s="12">
        <v>0.89</v>
      </c>
      <c r="F131" s="9"/>
      <c r="G131" s="9"/>
      <c r="H131" s="9">
        <v>25</v>
      </c>
      <c r="I131" s="9"/>
      <c r="J131" s="9">
        <v>472</v>
      </c>
      <c r="K131" s="9"/>
      <c r="L131" s="13"/>
      <c r="M131" s="13"/>
    </row>
    <row r="132" spans="1:13" x14ac:dyDescent="0.25">
      <c r="A132" s="9"/>
      <c r="B132" s="10"/>
      <c r="C132" s="10"/>
      <c r="D132" s="11"/>
      <c r="E132" s="11"/>
      <c r="F132" s="9"/>
      <c r="G132" s="9"/>
      <c r="H132" s="9">
        <v>316</v>
      </c>
      <c r="I132" s="9"/>
      <c r="J132" s="9">
        <v>3972</v>
      </c>
      <c r="K132" s="9"/>
      <c r="L132" s="13"/>
      <c r="M132" s="13"/>
    </row>
    <row r="133" spans="1:13" ht="17.850000000000001" customHeight="1" x14ac:dyDescent="0.25">
      <c r="A133" s="111" t="s">
        <v>4383</v>
      </c>
      <c r="B133" s="111"/>
      <c r="C133" s="111"/>
      <c r="D133" s="111"/>
      <c r="E133" s="111"/>
      <c r="F133" s="111"/>
      <c r="G133" s="111"/>
      <c r="H133" s="111"/>
      <c r="I133" s="111"/>
      <c r="J133" s="111"/>
      <c r="K133" s="111"/>
      <c r="L133" s="111"/>
      <c r="M133" s="111"/>
    </row>
    <row r="134" spans="1:13" ht="66" x14ac:dyDescent="0.25">
      <c r="A134" s="5">
        <v>64</v>
      </c>
      <c r="B134" s="6" t="s">
        <v>1745</v>
      </c>
      <c r="C134" s="6" t="s">
        <v>1746</v>
      </c>
      <c r="D134" s="7" t="s">
        <v>197</v>
      </c>
      <c r="E134" s="7">
        <v>7.5660000000000005E-2</v>
      </c>
      <c r="F134" s="5">
        <v>1164.5</v>
      </c>
      <c r="G134" s="5"/>
      <c r="H134" s="5">
        <v>88</v>
      </c>
      <c r="I134" s="5" t="s">
        <v>2365</v>
      </c>
      <c r="J134" s="5">
        <v>1209</v>
      </c>
      <c r="K134" s="5"/>
      <c r="L134" s="8" t="s">
        <v>6</v>
      </c>
      <c r="M134" s="8" t="s">
        <v>7</v>
      </c>
    </row>
    <row r="135" spans="1:13" x14ac:dyDescent="0.25">
      <c r="A135" s="9"/>
      <c r="B135" s="10"/>
      <c r="C135" s="10"/>
      <c r="D135" s="11"/>
      <c r="E135" s="12">
        <v>0.9</v>
      </c>
      <c r="F135" s="9"/>
      <c r="G135" s="9"/>
      <c r="H135" s="9">
        <v>46</v>
      </c>
      <c r="I135" s="9"/>
      <c r="J135" s="9">
        <v>872</v>
      </c>
      <c r="K135" s="9"/>
      <c r="L135" s="13"/>
      <c r="M135" s="13"/>
    </row>
    <row r="136" spans="1:13" x14ac:dyDescent="0.25">
      <c r="A136" s="9"/>
      <c r="B136" s="10"/>
      <c r="C136" s="10"/>
      <c r="D136" s="11"/>
      <c r="E136" s="12">
        <v>0.85</v>
      </c>
      <c r="F136" s="9"/>
      <c r="G136" s="9"/>
      <c r="H136" s="9">
        <v>43</v>
      </c>
      <c r="I136" s="9"/>
      <c r="J136" s="9">
        <v>824</v>
      </c>
      <c r="K136" s="9"/>
      <c r="L136" s="13"/>
      <c r="M136" s="13"/>
    </row>
    <row r="137" spans="1:13" x14ac:dyDescent="0.25">
      <c r="A137" s="9"/>
      <c r="B137" s="10"/>
      <c r="C137" s="10"/>
      <c r="D137" s="11"/>
      <c r="E137" s="11"/>
      <c r="F137" s="9"/>
      <c r="G137" s="9"/>
      <c r="H137" s="9">
        <v>177</v>
      </c>
      <c r="I137" s="9"/>
      <c r="J137" s="9">
        <v>2905</v>
      </c>
      <c r="K137" s="9"/>
      <c r="L137" s="13"/>
      <c r="M137" s="13"/>
    </row>
    <row r="138" spans="1:13" ht="52.8" x14ac:dyDescent="0.25">
      <c r="A138" s="5">
        <v>65</v>
      </c>
      <c r="B138" s="6" t="s">
        <v>4385</v>
      </c>
      <c r="C138" s="6" t="s">
        <v>4386</v>
      </c>
      <c r="D138" s="7" t="s">
        <v>46</v>
      </c>
      <c r="E138" s="7">
        <v>7.5660000000000005E-2</v>
      </c>
      <c r="F138" s="5">
        <v>11315</v>
      </c>
      <c r="G138" s="5"/>
      <c r="H138" s="5">
        <v>856</v>
      </c>
      <c r="I138" s="5" t="s">
        <v>2397</v>
      </c>
      <c r="J138" s="5">
        <v>5102</v>
      </c>
      <c r="K138" s="5"/>
      <c r="L138" s="8" t="s">
        <v>6</v>
      </c>
      <c r="M138" s="8" t="s">
        <v>38</v>
      </c>
    </row>
    <row r="139" spans="1:13" ht="52.8" x14ac:dyDescent="0.25">
      <c r="A139" s="5">
        <v>66</v>
      </c>
      <c r="B139" s="6" t="s">
        <v>4387</v>
      </c>
      <c r="C139" s="6" t="s">
        <v>4388</v>
      </c>
      <c r="D139" s="7" t="s">
        <v>424</v>
      </c>
      <c r="E139" s="7">
        <v>2.1899999999999999E-2</v>
      </c>
      <c r="F139" s="5">
        <v>379.63</v>
      </c>
      <c r="G139" s="5"/>
      <c r="H139" s="5">
        <v>8</v>
      </c>
      <c r="I139" s="5" t="s">
        <v>4428</v>
      </c>
      <c r="J139" s="5">
        <v>131</v>
      </c>
      <c r="K139" s="5"/>
      <c r="L139" s="8" t="s">
        <v>6</v>
      </c>
      <c r="M139" s="8" t="s">
        <v>7</v>
      </c>
    </row>
    <row r="140" spans="1:13" x14ac:dyDescent="0.25">
      <c r="A140" s="9"/>
      <c r="B140" s="10"/>
      <c r="C140" s="10"/>
      <c r="D140" s="11"/>
      <c r="E140" s="12">
        <v>1.05</v>
      </c>
      <c r="F140" s="9"/>
      <c r="G140" s="9"/>
      <c r="H140" s="9">
        <v>7</v>
      </c>
      <c r="I140" s="9"/>
      <c r="J140" s="9">
        <v>130</v>
      </c>
      <c r="K140" s="9"/>
      <c r="L140" s="13"/>
      <c r="M140" s="13"/>
    </row>
    <row r="141" spans="1:13" x14ac:dyDescent="0.25">
      <c r="A141" s="9"/>
      <c r="B141" s="10"/>
      <c r="C141" s="10"/>
      <c r="D141" s="11"/>
      <c r="E141" s="12">
        <v>0.55000000000000004</v>
      </c>
      <c r="F141" s="9"/>
      <c r="G141" s="9"/>
      <c r="H141" s="9">
        <v>4</v>
      </c>
      <c r="I141" s="9"/>
      <c r="J141" s="9">
        <v>68</v>
      </c>
      <c r="K141" s="9"/>
      <c r="L141" s="13"/>
      <c r="M141" s="13"/>
    </row>
    <row r="142" spans="1:13" x14ac:dyDescent="0.25">
      <c r="A142" s="9"/>
      <c r="B142" s="10"/>
      <c r="C142" s="10"/>
      <c r="D142" s="11"/>
      <c r="E142" s="11"/>
      <c r="F142" s="9"/>
      <c r="G142" s="9"/>
      <c r="H142" s="9">
        <v>19</v>
      </c>
      <c r="I142" s="9"/>
      <c r="J142" s="9">
        <v>329</v>
      </c>
      <c r="K142" s="9"/>
      <c r="L142" s="13"/>
      <c r="M142" s="13"/>
    </row>
    <row r="143" spans="1:13" ht="52.8" x14ac:dyDescent="0.25">
      <c r="A143" s="18">
        <v>67</v>
      </c>
      <c r="B143" s="19" t="s">
        <v>4390</v>
      </c>
      <c r="C143" s="19" t="s">
        <v>4391</v>
      </c>
      <c r="D143" s="20" t="s">
        <v>1020</v>
      </c>
      <c r="E143" s="20">
        <v>0.94499999999999995</v>
      </c>
      <c r="F143" s="18">
        <v>15.26</v>
      </c>
      <c r="G143" s="18"/>
      <c r="H143" s="18">
        <v>14</v>
      </c>
      <c r="I143" s="18" t="s">
        <v>734</v>
      </c>
      <c r="J143" s="18">
        <v>51</v>
      </c>
      <c r="K143" s="18"/>
      <c r="L143" s="21" t="s">
        <v>6</v>
      </c>
      <c r="M143" s="21" t="s">
        <v>38</v>
      </c>
    </row>
    <row r="144" spans="1:13" ht="21" customHeight="1" x14ac:dyDescent="0.25">
      <c r="A144" s="110" t="s">
        <v>4392</v>
      </c>
      <c r="B144" s="110"/>
      <c r="C144" s="110"/>
      <c r="D144" s="110"/>
      <c r="E144" s="110"/>
      <c r="F144" s="110"/>
      <c r="G144" s="110"/>
      <c r="H144" s="110"/>
      <c r="I144" s="110"/>
      <c r="J144" s="110"/>
      <c r="K144" s="110"/>
      <c r="L144" s="110"/>
      <c r="M144" s="110"/>
    </row>
    <row r="145" spans="1:13" ht="79.2" x14ac:dyDescent="0.25">
      <c r="A145" s="5">
        <v>68</v>
      </c>
      <c r="B145" s="6" t="s">
        <v>4048</v>
      </c>
      <c r="C145" s="6" t="s">
        <v>4049</v>
      </c>
      <c r="D145" s="7" t="s">
        <v>5</v>
      </c>
      <c r="E145" s="7">
        <v>7.5660000000000005E-2</v>
      </c>
      <c r="F145" s="5">
        <v>4134.24</v>
      </c>
      <c r="G145" s="5"/>
      <c r="H145" s="5">
        <v>313</v>
      </c>
      <c r="I145" s="5" t="s">
        <v>4218</v>
      </c>
      <c r="J145" s="5">
        <v>1899</v>
      </c>
      <c r="K145" s="5"/>
      <c r="L145" s="8" t="s">
        <v>6</v>
      </c>
      <c r="M145" s="8" t="s">
        <v>7</v>
      </c>
    </row>
    <row r="146" spans="1:13" x14ac:dyDescent="0.25">
      <c r="A146" s="9"/>
      <c r="B146" s="10"/>
      <c r="C146" s="10"/>
      <c r="D146" s="11"/>
      <c r="E146" s="12">
        <v>0.95</v>
      </c>
      <c r="F146" s="9"/>
      <c r="G146" s="9"/>
      <c r="H146" s="9">
        <v>32</v>
      </c>
      <c r="I146" s="9"/>
      <c r="J146" s="9">
        <v>616</v>
      </c>
      <c r="K146" s="9"/>
      <c r="L146" s="13"/>
      <c r="M146" s="13"/>
    </row>
    <row r="147" spans="1:13" x14ac:dyDescent="0.25">
      <c r="A147" s="9"/>
      <c r="B147" s="10"/>
      <c r="C147" s="10"/>
      <c r="D147" s="11"/>
      <c r="E147" s="12">
        <v>0.5</v>
      </c>
      <c r="F147" s="9"/>
      <c r="G147" s="9"/>
      <c r="H147" s="9">
        <v>17</v>
      </c>
      <c r="I147" s="9"/>
      <c r="J147" s="9">
        <v>324</v>
      </c>
      <c r="K147" s="9"/>
      <c r="L147" s="13"/>
      <c r="M147" s="13"/>
    </row>
    <row r="148" spans="1:13" x14ac:dyDescent="0.25">
      <c r="A148" s="9"/>
      <c r="B148" s="10"/>
      <c r="C148" s="10"/>
      <c r="D148" s="11"/>
      <c r="E148" s="11"/>
      <c r="F148" s="9"/>
      <c r="G148" s="9"/>
      <c r="H148" s="9">
        <v>362</v>
      </c>
      <c r="I148" s="9"/>
      <c r="J148" s="9">
        <v>2839</v>
      </c>
      <c r="K148" s="9"/>
      <c r="L148" s="13"/>
      <c r="M148" s="13"/>
    </row>
    <row r="149" spans="1:13" ht="52.8" x14ac:dyDescent="0.25">
      <c r="A149" s="5">
        <v>69</v>
      </c>
      <c r="B149" s="6" t="s">
        <v>1558</v>
      </c>
      <c r="C149" s="6" t="s">
        <v>3759</v>
      </c>
      <c r="D149" s="7" t="s">
        <v>20</v>
      </c>
      <c r="E149" s="7">
        <v>2.3400000000000001E-2</v>
      </c>
      <c r="F149" s="5">
        <v>1122.6600000000001</v>
      </c>
      <c r="G149" s="5"/>
      <c r="H149" s="5">
        <v>26</v>
      </c>
      <c r="I149" s="5" t="s">
        <v>587</v>
      </c>
      <c r="J149" s="5">
        <v>493</v>
      </c>
      <c r="K149" s="5"/>
      <c r="L149" s="8" t="s">
        <v>6</v>
      </c>
      <c r="M149" s="8" t="s">
        <v>7</v>
      </c>
    </row>
    <row r="150" spans="1:13" x14ac:dyDescent="0.25">
      <c r="A150" s="9"/>
      <c r="B150" s="10"/>
      <c r="C150" s="10"/>
      <c r="D150" s="11"/>
      <c r="E150" s="12">
        <v>0.8</v>
      </c>
      <c r="F150" s="9"/>
      <c r="G150" s="9"/>
      <c r="H150" s="9">
        <v>21</v>
      </c>
      <c r="I150" s="9"/>
      <c r="J150" s="9">
        <v>394</v>
      </c>
      <c r="K150" s="9"/>
      <c r="L150" s="13"/>
      <c r="M150" s="13"/>
    </row>
    <row r="151" spans="1:13" x14ac:dyDescent="0.25">
      <c r="A151" s="9"/>
      <c r="B151" s="10"/>
      <c r="C151" s="10"/>
      <c r="D151" s="11"/>
      <c r="E151" s="12">
        <v>0.45</v>
      </c>
      <c r="F151" s="9"/>
      <c r="G151" s="9"/>
      <c r="H151" s="9">
        <v>12</v>
      </c>
      <c r="I151" s="9"/>
      <c r="J151" s="9">
        <v>222</v>
      </c>
      <c r="K151" s="9"/>
      <c r="L151" s="13"/>
      <c r="M151" s="13"/>
    </row>
    <row r="152" spans="1:13" x14ac:dyDescent="0.25">
      <c r="A152" s="9"/>
      <c r="B152" s="10"/>
      <c r="C152" s="10"/>
      <c r="D152" s="11"/>
      <c r="E152" s="11"/>
      <c r="F152" s="9"/>
      <c r="G152" s="9"/>
      <c r="H152" s="9">
        <v>59</v>
      </c>
      <c r="I152" s="9"/>
      <c r="J152" s="9">
        <v>1109</v>
      </c>
      <c r="K152" s="9"/>
      <c r="L152" s="13"/>
      <c r="M152" s="13"/>
    </row>
    <row r="153" spans="1:13" ht="66" x14ac:dyDescent="0.25">
      <c r="A153" s="5">
        <v>70</v>
      </c>
      <c r="B153" s="6" t="s">
        <v>21</v>
      </c>
      <c r="C153" s="6" t="s">
        <v>22</v>
      </c>
      <c r="D153" s="7" t="s">
        <v>5</v>
      </c>
      <c r="E153" s="7">
        <v>3.1040000000000002E-2</v>
      </c>
      <c r="F153" s="5">
        <v>909.09</v>
      </c>
      <c r="G153" s="5"/>
      <c r="H153" s="5">
        <v>28</v>
      </c>
      <c r="I153" s="5" t="s">
        <v>588</v>
      </c>
      <c r="J153" s="5">
        <v>189</v>
      </c>
      <c r="K153" s="5"/>
      <c r="L153" s="8" t="s">
        <v>6</v>
      </c>
      <c r="M153" s="8" t="s">
        <v>7</v>
      </c>
    </row>
    <row r="154" spans="1:13" x14ac:dyDescent="0.25">
      <c r="A154" s="9"/>
      <c r="B154" s="10"/>
      <c r="C154" s="10"/>
      <c r="D154" s="11"/>
      <c r="E154" s="12">
        <v>0.95</v>
      </c>
      <c r="F154" s="9"/>
      <c r="G154" s="9"/>
      <c r="H154" s="9">
        <v>3</v>
      </c>
      <c r="I154" s="9"/>
      <c r="J154" s="9">
        <v>51</v>
      </c>
      <c r="K154" s="9"/>
      <c r="L154" s="13"/>
      <c r="M154" s="13"/>
    </row>
    <row r="155" spans="1:13" x14ac:dyDescent="0.25">
      <c r="A155" s="9"/>
      <c r="B155" s="10"/>
      <c r="C155" s="10"/>
      <c r="D155" s="11"/>
      <c r="E155" s="12">
        <v>0.5</v>
      </c>
      <c r="F155" s="9"/>
      <c r="G155" s="9"/>
      <c r="H155" s="9">
        <v>2</v>
      </c>
      <c r="I155" s="9"/>
      <c r="J155" s="9">
        <v>27</v>
      </c>
      <c r="K155" s="9"/>
      <c r="L155" s="13"/>
      <c r="M155" s="13"/>
    </row>
    <row r="156" spans="1:13" x14ac:dyDescent="0.25">
      <c r="A156" s="9"/>
      <c r="B156" s="10"/>
      <c r="C156" s="10"/>
      <c r="D156" s="11"/>
      <c r="E156" s="11"/>
      <c r="F156" s="9"/>
      <c r="G156" s="9"/>
      <c r="H156" s="9">
        <v>33</v>
      </c>
      <c r="I156" s="9"/>
      <c r="J156" s="9">
        <v>267</v>
      </c>
      <c r="K156" s="9"/>
      <c r="L156" s="13"/>
      <c r="M156" s="13"/>
    </row>
    <row r="157" spans="1:13" ht="52.8" x14ac:dyDescent="0.25">
      <c r="A157" s="5">
        <v>71</v>
      </c>
      <c r="B157" s="6" t="s">
        <v>1560</v>
      </c>
      <c r="C157" s="6" t="s">
        <v>3760</v>
      </c>
      <c r="D157" s="7" t="s">
        <v>20</v>
      </c>
      <c r="E157" s="7">
        <v>9.5999999999999992E-3</v>
      </c>
      <c r="F157" s="5">
        <v>620.39</v>
      </c>
      <c r="G157" s="5"/>
      <c r="H157" s="5">
        <v>6</v>
      </c>
      <c r="I157" s="5" t="s">
        <v>587</v>
      </c>
      <c r="J157" s="5">
        <v>112</v>
      </c>
      <c r="K157" s="5"/>
      <c r="L157" s="8" t="s">
        <v>6</v>
      </c>
      <c r="M157" s="8" t="s">
        <v>7</v>
      </c>
    </row>
    <row r="158" spans="1:13" x14ac:dyDescent="0.25">
      <c r="A158" s="9"/>
      <c r="B158" s="10"/>
      <c r="C158" s="10"/>
      <c r="D158" s="11"/>
      <c r="E158" s="12">
        <v>0.8</v>
      </c>
      <c r="F158" s="9"/>
      <c r="G158" s="9"/>
      <c r="H158" s="9">
        <v>5</v>
      </c>
      <c r="I158" s="9"/>
      <c r="J158" s="9">
        <v>90</v>
      </c>
      <c r="K158" s="9"/>
      <c r="L158" s="13"/>
      <c r="M158" s="13"/>
    </row>
    <row r="159" spans="1:13" x14ac:dyDescent="0.25">
      <c r="A159" s="9"/>
      <c r="B159" s="10"/>
      <c r="C159" s="10"/>
      <c r="D159" s="11"/>
      <c r="E159" s="12">
        <v>0.45</v>
      </c>
      <c r="F159" s="9"/>
      <c r="G159" s="9"/>
      <c r="H159" s="9">
        <v>3</v>
      </c>
      <c r="I159" s="9"/>
      <c r="J159" s="9">
        <v>50</v>
      </c>
      <c r="K159" s="9"/>
      <c r="L159" s="13"/>
      <c r="M159" s="13"/>
    </row>
    <row r="160" spans="1:13" x14ac:dyDescent="0.25">
      <c r="A160" s="9"/>
      <c r="B160" s="10"/>
      <c r="C160" s="10"/>
      <c r="D160" s="11"/>
      <c r="E160" s="11"/>
      <c r="F160" s="9"/>
      <c r="G160" s="9"/>
      <c r="H160" s="9">
        <v>14</v>
      </c>
      <c r="I160" s="9"/>
      <c r="J160" s="9">
        <v>252</v>
      </c>
      <c r="K160" s="9"/>
      <c r="L160" s="13"/>
      <c r="M160" s="13"/>
    </row>
    <row r="161" spans="1:13" ht="52.8" x14ac:dyDescent="0.25">
      <c r="A161" s="5">
        <v>72</v>
      </c>
      <c r="B161" s="6" t="s">
        <v>26</v>
      </c>
      <c r="C161" s="6" t="s">
        <v>27</v>
      </c>
      <c r="D161" s="7" t="s">
        <v>28</v>
      </c>
      <c r="E161" s="7">
        <v>0.31040000000000001</v>
      </c>
      <c r="F161" s="5">
        <v>287.68</v>
      </c>
      <c r="G161" s="5"/>
      <c r="H161" s="5">
        <v>89</v>
      </c>
      <c r="I161" s="5" t="s">
        <v>589</v>
      </c>
      <c r="J161" s="5">
        <v>1107</v>
      </c>
      <c r="K161" s="5"/>
      <c r="L161" s="8" t="s">
        <v>6</v>
      </c>
      <c r="M161" s="8" t="s">
        <v>7</v>
      </c>
    </row>
    <row r="162" spans="1:13" x14ac:dyDescent="0.25">
      <c r="A162" s="9"/>
      <c r="B162" s="10"/>
      <c r="C162" s="10"/>
      <c r="D162" s="11"/>
      <c r="E162" s="12">
        <v>0.95</v>
      </c>
      <c r="F162" s="9"/>
      <c r="G162" s="9"/>
      <c r="H162" s="9">
        <v>37</v>
      </c>
      <c r="I162" s="9"/>
      <c r="J162" s="9">
        <v>704</v>
      </c>
      <c r="K162" s="9"/>
      <c r="L162" s="13"/>
      <c r="M162" s="13"/>
    </row>
    <row r="163" spans="1:13" x14ac:dyDescent="0.25">
      <c r="A163" s="9"/>
      <c r="B163" s="10"/>
      <c r="C163" s="10"/>
      <c r="D163" s="11"/>
      <c r="E163" s="12">
        <v>0.5</v>
      </c>
      <c r="F163" s="9"/>
      <c r="G163" s="9"/>
      <c r="H163" s="9">
        <v>20</v>
      </c>
      <c r="I163" s="9"/>
      <c r="J163" s="9">
        <v>371</v>
      </c>
      <c r="K163" s="9"/>
      <c r="L163" s="13"/>
      <c r="M163" s="13"/>
    </row>
    <row r="164" spans="1:13" x14ac:dyDescent="0.25">
      <c r="A164" s="9"/>
      <c r="B164" s="10"/>
      <c r="C164" s="10"/>
      <c r="D164" s="11"/>
      <c r="E164" s="11"/>
      <c r="F164" s="9"/>
      <c r="G164" s="9"/>
      <c r="H164" s="9">
        <v>146</v>
      </c>
      <c r="I164" s="9"/>
      <c r="J164" s="9">
        <v>2182</v>
      </c>
      <c r="K164" s="9"/>
      <c r="L164" s="13"/>
      <c r="M164" s="13"/>
    </row>
    <row r="165" spans="1:13" ht="52.8" x14ac:dyDescent="0.25">
      <c r="A165" s="5">
        <v>73</v>
      </c>
      <c r="B165" s="6" t="s">
        <v>3761</v>
      </c>
      <c r="C165" s="6" t="s">
        <v>3762</v>
      </c>
      <c r="D165" s="7" t="s">
        <v>3763</v>
      </c>
      <c r="E165" s="7">
        <v>0.23</v>
      </c>
      <c r="F165" s="5">
        <v>418.43</v>
      </c>
      <c r="G165" s="5"/>
      <c r="H165" s="5">
        <v>96</v>
      </c>
      <c r="I165" s="5" t="s">
        <v>587</v>
      </c>
      <c r="J165" s="5">
        <v>1807</v>
      </c>
      <c r="K165" s="5"/>
      <c r="L165" s="8" t="s">
        <v>6</v>
      </c>
      <c r="M165" s="8" t="s">
        <v>7</v>
      </c>
    </row>
    <row r="166" spans="1:13" x14ac:dyDescent="0.25">
      <c r="A166" s="9"/>
      <c r="B166" s="10"/>
      <c r="C166" s="10"/>
      <c r="D166" s="11"/>
      <c r="E166" s="12">
        <v>0.95</v>
      </c>
      <c r="F166" s="9"/>
      <c r="G166" s="9"/>
      <c r="H166" s="9">
        <v>91</v>
      </c>
      <c r="I166" s="9"/>
      <c r="J166" s="9">
        <v>1717</v>
      </c>
      <c r="K166" s="9"/>
      <c r="L166" s="13"/>
      <c r="M166" s="13"/>
    </row>
    <row r="167" spans="1:13" x14ac:dyDescent="0.25">
      <c r="A167" s="9"/>
      <c r="B167" s="10"/>
      <c r="C167" s="10"/>
      <c r="D167" s="11"/>
      <c r="E167" s="12">
        <v>0.5</v>
      </c>
      <c r="F167" s="9"/>
      <c r="G167" s="9"/>
      <c r="H167" s="9">
        <v>48</v>
      </c>
      <c r="I167" s="9"/>
      <c r="J167" s="9">
        <v>904</v>
      </c>
      <c r="K167" s="9"/>
      <c r="L167" s="13"/>
      <c r="M167" s="13"/>
    </row>
    <row r="168" spans="1:13" x14ac:dyDescent="0.25">
      <c r="A168" s="9"/>
      <c r="B168" s="10"/>
      <c r="C168" s="10"/>
      <c r="D168" s="11"/>
      <c r="E168" s="11"/>
      <c r="F168" s="9"/>
      <c r="G168" s="9"/>
      <c r="H168" s="9">
        <v>235</v>
      </c>
      <c r="I168" s="9"/>
      <c r="J168" s="9">
        <v>4428</v>
      </c>
      <c r="K168" s="9"/>
      <c r="L168" s="13"/>
      <c r="M168" s="13"/>
    </row>
    <row r="169" spans="1:13" ht="52.8" x14ac:dyDescent="0.25">
      <c r="A169" s="5">
        <v>74</v>
      </c>
      <c r="B169" s="6" t="s">
        <v>450</v>
      </c>
      <c r="C169" s="6" t="s">
        <v>451</v>
      </c>
      <c r="D169" s="7" t="s">
        <v>452</v>
      </c>
      <c r="E169" s="7">
        <v>1.23</v>
      </c>
      <c r="F169" s="5">
        <v>126.11</v>
      </c>
      <c r="G169" s="5"/>
      <c r="H169" s="5">
        <v>155</v>
      </c>
      <c r="I169" s="5" t="s">
        <v>722</v>
      </c>
      <c r="J169" s="5">
        <v>1450</v>
      </c>
      <c r="K169" s="5"/>
      <c r="L169" s="8" t="s">
        <v>6</v>
      </c>
      <c r="M169" s="8" t="s">
        <v>7</v>
      </c>
    </row>
    <row r="170" spans="1:13" x14ac:dyDescent="0.25">
      <c r="A170" s="9"/>
      <c r="B170" s="10"/>
      <c r="C170" s="10"/>
      <c r="D170" s="11"/>
      <c r="E170" s="12">
        <v>1.22</v>
      </c>
      <c r="F170" s="9"/>
      <c r="G170" s="9"/>
      <c r="H170" s="9">
        <v>31</v>
      </c>
      <c r="I170" s="9"/>
      <c r="J170" s="9">
        <v>571</v>
      </c>
      <c r="K170" s="9"/>
      <c r="L170" s="13"/>
      <c r="M170" s="13"/>
    </row>
    <row r="171" spans="1:13" x14ac:dyDescent="0.25">
      <c r="A171" s="9"/>
      <c r="B171" s="10"/>
      <c r="C171" s="10"/>
      <c r="D171" s="11"/>
      <c r="E171" s="12">
        <v>0.8</v>
      </c>
      <c r="F171" s="9"/>
      <c r="G171" s="9"/>
      <c r="H171" s="9">
        <v>20</v>
      </c>
      <c r="I171" s="9"/>
      <c r="J171" s="9">
        <v>374</v>
      </c>
      <c r="K171" s="9"/>
      <c r="L171" s="13"/>
      <c r="M171" s="13"/>
    </row>
    <row r="172" spans="1:13" x14ac:dyDescent="0.25">
      <c r="A172" s="9"/>
      <c r="B172" s="10"/>
      <c r="C172" s="10"/>
      <c r="D172" s="11"/>
      <c r="E172" s="11"/>
      <c r="F172" s="9"/>
      <c r="G172" s="9"/>
      <c r="H172" s="9">
        <v>206</v>
      </c>
      <c r="I172" s="9"/>
      <c r="J172" s="9">
        <v>2395</v>
      </c>
      <c r="K172" s="9"/>
      <c r="L172" s="13"/>
      <c r="M172" s="13"/>
    </row>
    <row r="173" spans="1:13" ht="66" x14ac:dyDescent="0.25">
      <c r="A173" s="5">
        <v>75</v>
      </c>
      <c r="B173" s="6" t="s">
        <v>4397</v>
      </c>
      <c r="C173" s="6" t="s">
        <v>4398</v>
      </c>
      <c r="D173" s="7" t="s">
        <v>4399</v>
      </c>
      <c r="E173" s="7">
        <v>0.133994</v>
      </c>
      <c r="F173" s="5">
        <v>117569.72</v>
      </c>
      <c r="G173" s="5"/>
      <c r="H173" s="5">
        <v>15754</v>
      </c>
      <c r="I173" s="5" t="s">
        <v>4429</v>
      </c>
      <c r="J173" s="5">
        <v>113280</v>
      </c>
      <c r="K173" s="5"/>
      <c r="L173" s="8" t="s">
        <v>6</v>
      </c>
      <c r="M173" s="8" t="s">
        <v>7</v>
      </c>
    </row>
    <row r="174" spans="1:13" x14ac:dyDescent="0.25">
      <c r="A174" s="9"/>
      <c r="B174" s="10"/>
      <c r="C174" s="10"/>
      <c r="D174" s="11"/>
      <c r="E174" s="12">
        <v>1.3</v>
      </c>
      <c r="F174" s="9"/>
      <c r="G174" s="9"/>
      <c r="H174" s="9">
        <v>1548</v>
      </c>
      <c r="I174" s="9"/>
      <c r="J174" s="9">
        <v>29084</v>
      </c>
      <c r="K174" s="9"/>
      <c r="L174" s="13"/>
      <c r="M174" s="13"/>
    </row>
    <row r="175" spans="1:13" x14ac:dyDescent="0.25">
      <c r="A175" s="9"/>
      <c r="B175" s="10"/>
      <c r="C175" s="10"/>
      <c r="D175" s="11"/>
      <c r="E175" s="12">
        <v>0.85</v>
      </c>
      <c r="F175" s="9"/>
      <c r="G175" s="9"/>
      <c r="H175" s="9">
        <v>1012</v>
      </c>
      <c r="I175" s="9"/>
      <c r="J175" s="9">
        <v>19016</v>
      </c>
      <c r="K175" s="9"/>
      <c r="L175" s="13"/>
      <c r="M175" s="13"/>
    </row>
    <row r="176" spans="1:13" x14ac:dyDescent="0.25">
      <c r="A176" s="9"/>
      <c r="B176" s="10"/>
      <c r="C176" s="10"/>
      <c r="D176" s="11"/>
      <c r="E176" s="11"/>
      <c r="F176" s="9"/>
      <c r="G176" s="9"/>
      <c r="H176" s="9">
        <v>18314</v>
      </c>
      <c r="I176" s="9"/>
      <c r="J176" s="9">
        <v>161380</v>
      </c>
      <c r="K176" s="9"/>
      <c r="L176" s="13"/>
      <c r="M176" s="13"/>
    </row>
    <row r="177" spans="1:13" ht="52.8" x14ac:dyDescent="0.25">
      <c r="A177" s="5">
        <v>76</v>
      </c>
      <c r="B177" s="6" t="s">
        <v>4376</v>
      </c>
      <c r="C177" s="6" t="s">
        <v>4377</v>
      </c>
      <c r="D177" s="7" t="s">
        <v>81</v>
      </c>
      <c r="E177" s="7">
        <v>-1.87592</v>
      </c>
      <c r="F177" s="5">
        <v>384.89</v>
      </c>
      <c r="G177" s="5"/>
      <c r="H177" s="5">
        <v>-722</v>
      </c>
      <c r="I177" s="5" t="s">
        <v>595</v>
      </c>
      <c r="J177" s="5">
        <v>-4635</v>
      </c>
      <c r="K177" s="5"/>
      <c r="L177" s="8" t="s">
        <v>6</v>
      </c>
      <c r="M177" s="8" t="s">
        <v>38</v>
      </c>
    </row>
    <row r="178" spans="1:13" ht="52.8" x14ac:dyDescent="0.25">
      <c r="A178" s="5">
        <v>77</v>
      </c>
      <c r="B178" s="6" t="s">
        <v>44</v>
      </c>
      <c r="C178" s="6" t="s">
        <v>45</v>
      </c>
      <c r="D178" s="7" t="s">
        <v>46</v>
      </c>
      <c r="E178" s="7">
        <v>-1.27294</v>
      </c>
      <c r="F178" s="5">
        <v>5734.75</v>
      </c>
      <c r="G178" s="5"/>
      <c r="H178" s="5">
        <v>-7300</v>
      </c>
      <c r="I178" s="5" t="s">
        <v>594</v>
      </c>
      <c r="J178" s="5">
        <v>-45479</v>
      </c>
      <c r="K178" s="5"/>
      <c r="L178" s="8" t="s">
        <v>6</v>
      </c>
      <c r="M178" s="8" t="s">
        <v>38</v>
      </c>
    </row>
    <row r="179" spans="1:13" ht="52.8" x14ac:dyDescent="0.25">
      <c r="A179" s="5">
        <v>78</v>
      </c>
      <c r="B179" s="6" t="s">
        <v>4401</v>
      </c>
      <c r="C179" s="6" t="s">
        <v>4402</v>
      </c>
      <c r="D179" s="7" t="s">
        <v>37</v>
      </c>
      <c r="E179" s="7">
        <v>-6.9408899999999996</v>
      </c>
      <c r="F179" s="5">
        <v>695</v>
      </c>
      <c r="G179" s="5"/>
      <c r="H179" s="5">
        <v>-4824</v>
      </c>
      <c r="I179" s="5" t="s">
        <v>4430</v>
      </c>
      <c r="J179" s="5">
        <v>-30873</v>
      </c>
      <c r="K179" s="5"/>
      <c r="L179" s="8" t="s">
        <v>6</v>
      </c>
      <c r="M179" s="8" t="s">
        <v>38</v>
      </c>
    </row>
    <row r="180" spans="1:13" ht="52.8" x14ac:dyDescent="0.25">
      <c r="A180" s="5">
        <v>79</v>
      </c>
      <c r="B180" s="6" t="s">
        <v>4403</v>
      </c>
      <c r="C180" s="6" t="s">
        <v>4404</v>
      </c>
      <c r="D180" s="7" t="s">
        <v>37</v>
      </c>
      <c r="E180" s="7">
        <v>3.0179</v>
      </c>
      <c r="F180" s="5">
        <v>613</v>
      </c>
      <c r="G180" s="5"/>
      <c r="H180" s="5">
        <v>1850</v>
      </c>
      <c r="I180" s="5" t="s">
        <v>615</v>
      </c>
      <c r="J180" s="5">
        <v>11895</v>
      </c>
      <c r="K180" s="5"/>
      <c r="L180" s="8" t="s">
        <v>6</v>
      </c>
      <c r="M180" s="8" t="s">
        <v>38</v>
      </c>
    </row>
    <row r="181" spans="1:13" ht="52.8" x14ac:dyDescent="0.25">
      <c r="A181" s="5">
        <v>80</v>
      </c>
      <c r="B181" s="6" t="s">
        <v>4329</v>
      </c>
      <c r="C181" s="6" t="s">
        <v>4330</v>
      </c>
      <c r="D181" s="7" t="s">
        <v>46</v>
      </c>
      <c r="E181" s="7">
        <v>0.19039</v>
      </c>
      <c r="F181" s="5">
        <v>7053.3</v>
      </c>
      <c r="G181" s="5"/>
      <c r="H181" s="5">
        <v>1343</v>
      </c>
      <c r="I181" s="5" t="s">
        <v>4417</v>
      </c>
      <c r="J181" s="5">
        <v>7225</v>
      </c>
      <c r="K181" s="5"/>
      <c r="L181" s="8" t="s">
        <v>6</v>
      </c>
      <c r="M181" s="8" t="s">
        <v>38</v>
      </c>
    </row>
    <row r="182" spans="1:13" ht="52.8" x14ac:dyDescent="0.25">
      <c r="A182" s="5">
        <v>81</v>
      </c>
      <c r="B182" s="6" t="s">
        <v>65</v>
      </c>
      <c r="C182" s="6" t="s">
        <v>66</v>
      </c>
      <c r="D182" s="7" t="s">
        <v>46</v>
      </c>
      <c r="E182" s="7">
        <v>0.19039</v>
      </c>
      <c r="F182" s="5">
        <v>1346.9</v>
      </c>
      <c r="G182" s="5"/>
      <c r="H182" s="5">
        <v>256</v>
      </c>
      <c r="I182" s="5" t="s">
        <v>600</v>
      </c>
      <c r="J182" s="5">
        <v>1267</v>
      </c>
      <c r="K182" s="5"/>
      <c r="L182" s="8" t="s">
        <v>6</v>
      </c>
      <c r="M182" s="8" t="s">
        <v>38</v>
      </c>
    </row>
    <row r="183" spans="1:13" ht="79.2" x14ac:dyDescent="0.25">
      <c r="A183" s="5">
        <v>82</v>
      </c>
      <c r="B183" s="6" t="s">
        <v>85</v>
      </c>
      <c r="C183" s="6" t="s">
        <v>86</v>
      </c>
      <c r="D183" s="7" t="s">
        <v>81</v>
      </c>
      <c r="E183" s="7">
        <v>22</v>
      </c>
      <c r="F183" s="5">
        <v>159</v>
      </c>
      <c r="G183" s="5"/>
      <c r="H183" s="5">
        <v>3498</v>
      </c>
      <c r="I183" s="5" t="s">
        <v>610</v>
      </c>
      <c r="J183" s="5">
        <v>35400</v>
      </c>
      <c r="K183" s="5"/>
      <c r="L183" s="8" t="s">
        <v>6</v>
      </c>
      <c r="M183" s="8" t="s">
        <v>38</v>
      </c>
    </row>
    <row r="184" spans="1:13" ht="79.2" x14ac:dyDescent="0.25">
      <c r="A184" s="5">
        <v>83</v>
      </c>
      <c r="B184" s="6" t="s">
        <v>4405</v>
      </c>
      <c r="C184" s="6" t="s">
        <v>4406</v>
      </c>
      <c r="D184" s="7" t="s">
        <v>81</v>
      </c>
      <c r="E184" s="7">
        <v>12</v>
      </c>
      <c r="F184" s="5">
        <v>196.59</v>
      </c>
      <c r="G184" s="5"/>
      <c r="H184" s="5">
        <v>2359</v>
      </c>
      <c r="I184" s="5" t="s">
        <v>2796</v>
      </c>
      <c r="J184" s="5">
        <v>12786</v>
      </c>
      <c r="K184" s="5"/>
      <c r="L184" s="8" t="s">
        <v>6</v>
      </c>
      <c r="M184" s="8" t="s">
        <v>38</v>
      </c>
    </row>
    <row r="185" spans="1:13" ht="66" x14ac:dyDescent="0.25">
      <c r="A185" s="5">
        <v>84</v>
      </c>
      <c r="B185" s="6" t="s">
        <v>4009</v>
      </c>
      <c r="C185" s="6" t="s">
        <v>4010</v>
      </c>
      <c r="D185" s="7" t="s">
        <v>81</v>
      </c>
      <c r="E185" s="7">
        <v>2</v>
      </c>
      <c r="F185" s="5">
        <v>115.01</v>
      </c>
      <c r="G185" s="5"/>
      <c r="H185" s="5">
        <v>230</v>
      </c>
      <c r="I185" s="5" t="s">
        <v>639</v>
      </c>
      <c r="J185" s="5">
        <v>1679</v>
      </c>
      <c r="K185" s="5"/>
      <c r="L185" s="8" t="s">
        <v>6</v>
      </c>
      <c r="M185" s="8" t="s">
        <v>38</v>
      </c>
    </row>
    <row r="186" spans="1:13" ht="92.4" x14ac:dyDescent="0.25">
      <c r="A186" s="5">
        <v>85</v>
      </c>
      <c r="B186" s="6" t="s">
        <v>4378</v>
      </c>
      <c r="C186" s="6" t="s">
        <v>4379</v>
      </c>
      <c r="D186" s="7" t="s">
        <v>46</v>
      </c>
      <c r="E186" s="7">
        <v>1.2460000000000001E-2</v>
      </c>
      <c r="F186" s="5">
        <v>10045</v>
      </c>
      <c r="G186" s="5"/>
      <c r="H186" s="5">
        <v>125</v>
      </c>
      <c r="I186" s="5" t="s">
        <v>4426</v>
      </c>
      <c r="J186" s="5">
        <v>688</v>
      </c>
      <c r="K186" s="5"/>
      <c r="L186" s="8" t="s">
        <v>6</v>
      </c>
      <c r="M186" s="8" t="s">
        <v>38</v>
      </c>
    </row>
    <row r="187" spans="1:13" ht="52.8" x14ac:dyDescent="0.25">
      <c r="A187" s="5">
        <v>86</v>
      </c>
      <c r="B187" s="6" t="s">
        <v>4403</v>
      </c>
      <c r="C187" s="6" t="s">
        <v>4404</v>
      </c>
      <c r="D187" s="7" t="s">
        <v>37</v>
      </c>
      <c r="E187" s="7">
        <v>2.1114999999999999</v>
      </c>
      <c r="F187" s="5">
        <v>613</v>
      </c>
      <c r="G187" s="5"/>
      <c r="H187" s="5">
        <v>1294</v>
      </c>
      <c r="I187" s="5" t="s">
        <v>615</v>
      </c>
      <c r="J187" s="5">
        <v>8323</v>
      </c>
      <c r="K187" s="5"/>
      <c r="L187" s="8" t="s">
        <v>6</v>
      </c>
      <c r="M187" s="8" t="s">
        <v>38</v>
      </c>
    </row>
    <row r="188" spans="1:13" ht="52.8" x14ac:dyDescent="0.25">
      <c r="A188" s="5">
        <v>87</v>
      </c>
      <c r="B188" s="6" t="s">
        <v>4407</v>
      </c>
      <c r="C188" s="6" t="s">
        <v>4408</v>
      </c>
      <c r="D188" s="7" t="s">
        <v>46</v>
      </c>
      <c r="E188" s="7">
        <v>6.8000000000000005E-2</v>
      </c>
      <c r="F188" s="5">
        <v>7261.2</v>
      </c>
      <c r="G188" s="5"/>
      <c r="H188" s="5">
        <v>494</v>
      </c>
      <c r="I188" s="5" t="s">
        <v>1233</v>
      </c>
      <c r="J188" s="5">
        <v>2568</v>
      </c>
      <c r="K188" s="5"/>
      <c r="L188" s="8" t="s">
        <v>6</v>
      </c>
      <c r="M188" s="8" t="s">
        <v>38</v>
      </c>
    </row>
    <row r="189" spans="1:13" ht="52.8" x14ac:dyDescent="0.25">
      <c r="A189" s="5">
        <v>88</v>
      </c>
      <c r="B189" s="6" t="s">
        <v>69</v>
      </c>
      <c r="C189" s="6" t="s">
        <v>70</v>
      </c>
      <c r="D189" s="7" t="s">
        <v>46</v>
      </c>
      <c r="E189" s="7">
        <v>6.3E-2</v>
      </c>
      <c r="F189" s="5">
        <v>2495.3000000000002</v>
      </c>
      <c r="G189" s="5"/>
      <c r="H189" s="5">
        <v>157</v>
      </c>
      <c r="I189" s="5" t="s">
        <v>605</v>
      </c>
      <c r="J189" s="5">
        <v>770</v>
      </c>
      <c r="K189" s="5"/>
      <c r="L189" s="8" t="s">
        <v>6</v>
      </c>
      <c r="M189" s="8" t="s">
        <v>38</v>
      </c>
    </row>
    <row r="190" spans="1:13" ht="52.8" x14ac:dyDescent="0.25">
      <c r="A190" s="5">
        <v>89</v>
      </c>
      <c r="B190" s="6" t="s">
        <v>4329</v>
      </c>
      <c r="C190" s="6" t="s">
        <v>4330</v>
      </c>
      <c r="D190" s="7" t="s">
        <v>46</v>
      </c>
      <c r="E190" s="7">
        <v>4.9279999999999997E-2</v>
      </c>
      <c r="F190" s="5">
        <v>7053.3</v>
      </c>
      <c r="G190" s="5"/>
      <c r="H190" s="5">
        <v>348</v>
      </c>
      <c r="I190" s="5" t="s">
        <v>4417</v>
      </c>
      <c r="J190" s="5">
        <v>1870</v>
      </c>
      <c r="K190" s="5"/>
      <c r="L190" s="8" t="s">
        <v>6</v>
      </c>
      <c r="M190" s="8" t="s">
        <v>38</v>
      </c>
    </row>
    <row r="191" spans="1:13" ht="52.8" x14ac:dyDescent="0.25">
      <c r="A191" s="5">
        <v>90</v>
      </c>
      <c r="B191" s="6" t="s">
        <v>65</v>
      </c>
      <c r="C191" s="6" t="s">
        <v>66</v>
      </c>
      <c r="D191" s="7" t="s">
        <v>46</v>
      </c>
      <c r="E191" s="7">
        <v>4.9000000000000002E-2</v>
      </c>
      <c r="F191" s="5">
        <v>1346.9</v>
      </c>
      <c r="G191" s="5"/>
      <c r="H191" s="5">
        <v>66</v>
      </c>
      <c r="I191" s="5" t="s">
        <v>600</v>
      </c>
      <c r="J191" s="5">
        <v>326</v>
      </c>
      <c r="K191" s="5"/>
      <c r="L191" s="8" t="s">
        <v>6</v>
      </c>
      <c r="M191" s="8" t="s">
        <v>38</v>
      </c>
    </row>
    <row r="192" spans="1:13" ht="52.8" x14ac:dyDescent="0.25">
      <c r="A192" s="5">
        <v>91</v>
      </c>
      <c r="B192" s="6" t="s">
        <v>4409</v>
      </c>
      <c r="C192" s="6" t="s">
        <v>4410</v>
      </c>
      <c r="D192" s="7" t="s">
        <v>46</v>
      </c>
      <c r="E192" s="7">
        <v>8.3820000000000006E-2</v>
      </c>
      <c r="F192" s="5">
        <v>7019.83</v>
      </c>
      <c r="G192" s="5"/>
      <c r="H192" s="5">
        <v>588</v>
      </c>
      <c r="I192" s="5" t="s">
        <v>2778</v>
      </c>
      <c r="J192" s="5">
        <v>3048</v>
      </c>
      <c r="K192" s="5"/>
      <c r="L192" s="8" t="s">
        <v>6</v>
      </c>
      <c r="M192" s="8" t="s">
        <v>38</v>
      </c>
    </row>
    <row r="193" spans="1:13" ht="52.8" x14ac:dyDescent="0.25">
      <c r="A193" s="5">
        <v>92</v>
      </c>
      <c r="B193" s="6" t="s">
        <v>4411</v>
      </c>
      <c r="C193" s="6" t="s">
        <v>4412</v>
      </c>
      <c r="D193" s="7" t="s">
        <v>46</v>
      </c>
      <c r="E193" s="7">
        <v>8.3820000000000006E-2</v>
      </c>
      <c r="F193" s="5">
        <v>1213</v>
      </c>
      <c r="G193" s="5"/>
      <c r="H193" s="5">
        <v>102</v>
      </c>
      <c r="I193" s="5" t="s">
        <v>1271</v>
      </c>
      <c r="J193" s="5">
        <v>503</v>
      </c>
      <c r="K193" s="5"/>
      <c r="L193" s="8" t="s">
        <v>6</v>
      </c>
      <c r="M193" s="8" t="s">
        <v>38</v>
      </c>
    </row>
    <row r="194" spans="1:13" ht="52.8" x14ac:dyDescent="0.25">
      <c r="A194" s="5">
        <v>93</v>
      </c>
      <c r="B194" s="6" t="s">
        <v>4376</v>
      </c>
      <c r="C194" s="6" t="s">
        <v>4377</v>
      </c>
      <c r="D194" s="7" t="s">
        <v>81</v>
      </c>
      <c r="E194" s="7">
        <v>2</v>
      </c>
      <c r="F194" s="5">
        <v>384.89</v>
      </c>
      <c r="G194" s="5"/>
      <c r="H194" s="5">
        <v>770</v>
      </c>
      <c r="I194" s="5" t="s">
        <v>595</v>
      </c>
      <c r="J194" s="5">
        <v>4942</v>
      </c>
      <c r="K194" s="5"/>
      <c r="L194" s="8" t="s">
        <v>6</v>
      </c>
      <c r="M194" s="8" t="s">
        <v>38</v>
      </c>
    </row>
    <row r="195" spans="1:13" ht="52.8" x14ac:dyDescent="0.25">
      <c r="A195" s="5">
        <v>94</v>
      </c>
      <c r="B195" s="6" t="s">
        <v>4413</v>
      </c>
      <c r="C195" s="6" t="s">
        <v>4414</v>
      </c>
      <c r="D195" s="7" t="s">
        <v>265</v>
      </c>
      <c r="E195" s="7">
        <v>5.1520000000000003E-2</v>
      </c>
      <c r="F195" s="5">
        <v>10874.37</v>
      </c>
      <c r="G195" s="5"/>
      <c r="H195" s="5">
        <v>560</v>
      </c>
      <c r="I195" s="5" t="s">
        <v>4431</v>
      </c>
      <c r="J195" s="5">
        <v>3519</v>
      </c>
      <c r="K195" s="5"/>
      <c r="L195" s="8" t="s">
        <v>6</v>
      </c>
      <c r="M195" s="8" t="s">
        <v>7</v>
      </c>
    </row>
    <row r="196" spans="1:13" x14ac:dyDescent="0.25">
      <c r="A196" s="9"/>
      <c r="B196" s="10"/>
      <c r="C196" s="10"/>
      <c r="D196" s="11"/>
      <c r="E196" s="12">
        <v>1.3</v>
      </c>
      <c r="F196" s="9"/>
      <c r="G196" s="9"/>
      <c r="H196" s="9">
        <v>20</v>
      </c>
      <c r="I196" s="9"/>
      <c r="J196" s="9">
        <v>377</v>
      </c>
      <c r="K196" s="9"/>
      <c r="L196" s="13"/>
      <c r="M196" s="13"/>
    </row>
    <row r="197" spans="1:13" x14ac:dyDescent="0.25">
      <c r="A197" s="9"/>
      <c r="B197" s="10"/>
      <c r="C197" s="10"/>
      <c r="D197" s="11"/>
      <c r="E197" s="12">
        <v>0.85</v>
      </c>
      <c r="F197" s="9"/>
      <c r="G197" s="9"/>
      <c r="H197" s="9">
        <v>13</v>
      </c>
      <c r="I197" s="9"/>
      <c r="J197" s="9">
        <v>247</v>
      </c>
      <c r="K197" s="9"/>
      <c r="L197" s="13"/>
      <c r="M197" s="13"/>
    </row>
    <row r="198" spans="1:13" x14ac:dyDescent="0.25">
      <c r="A198" s="9"/>
      <c r="B198" s="10"/>
      <c r="C198" s="10"/>
      <c r="D198" s="11"/>
      <c r="E198" s="11"/>
      <c r="F198" s="9"/>
      <c r="G198" s="9"/>
      <c r="H198" s="9">
        <v>593</v>
      </c>
      <c r="I198" s="9"/>
      <c r="J198" s="9">
        <v>4143</v>
      </c>
      <c r="K198" s="9"/>
      <c r="L198" s="13"/>
      <c r="M198" s="13"/>
    </row>
    <row r="199" spans="1:13" ht="66" x14ac:dyDescent="0.25">
      <c r="A199" s="5">
        <v>95</v>
      </c>
      <c r="B199" s="6" t="s">
        <v>4380</v>
      </c>
      <c r="C199" s="6" t="s">
        <v>4381</v>
      </c>
      <c r="D199" s="7" t="s">
        <v>3853</v>
      </c>
      <c r="E199" s="7">
        <v>3.8E-3</v>
      </c>
      <c r="F199" s="5">
        <v>28311.8</v>
      </c>
      <c r="G199" s="5"/>
      <c r="H199" s="5">
        <v>108</v>
      </c>
      <c r="I199" s="5" t="s">
        <v>4427</v>
      </c>
      <c r="J199" s="5">
        <v>1187</v>
      </c>
      <c r="K199" s="5"/>
      <c r="L199" s="8" t="s">
        <v>6</v>
      </c>
      <c r="M199" s="8" t="s">
        <v>7</v>
      </c>
    </row>
    <row r="200" spans="1:13" x14ac:dyDescent="0.25">
      <c r="A200" s="9"/>
      <c r="B200" s="10"/>
      <c r="C200" s="10"/>
      <c r="D200" s="11"/>
      <c r="E200" s="12">
        <v>1.3</v>
      </c>
      <c r="F200" s="9"/>
      <c r="G200" s="9"/>
      <c r="H200" s="9">
        <v>16</v>
      </c>
      <c r="I200" s="9"/>
      <c r="J200" s="9">
        <v>291</v>
      </c>
      <c r="K200" s="9"/>
      <c r="L200" s="13"/>
      <c r="M200" s="13"/>
    </row>
    <row r="201" spans="1:13" x14ac:dyDescent="0.25">
      <c r="A201" s="9"/>
      <c r="B201" s="10"/>
      <c r="C201" s="10"/>
      <c r="D201" s="11"/>
      <c r="E201" s="12">
        <v>0.89</v>
      </c>
      <c r="F201" s="9"/>
      <c r="G201" s="9"/>
      <c r="H201" s="9">
        <v>11</v>
      </c>
      <c r="I201" s="9"/>
      <c r="J201" s="9">
        <v>199</v>
      </c>
      <c r="K201" s="9"/>
      <c r="L201" s="13"/>
      <c r="M201" s="13"/>
    </row>
    <row r="202" spans="1:13" x14ac:dyDescent="0.25">
      <c r="A202" s="9"/>
      <c r="B202" s="10"/>
      <c r="C202" s="10"/>
      <c r="D202" s="11"/>
      <c r="E202" s="11"/>
      <c r="F202" s="9"/>
      <c r="G202" s="9"/>
      <c r="H202" s="9">
        <v>135</v>
      </c>
      <c r="I202" s="9"/>
      <c r="J202" s="9">
        <v>1677</v>
      </c>
      <c r="K202" s="9"/>
      <c r="L202" s="13"/>
      <c r="M202" s="13"/>
    </row>
    <row r="203" spans="1:13" x14ac:dyDescent="0.25">
      <c r="A203" s="1"/>
      <c r="B203" s="2"/>
      <c r="C203" s="2"/>
      <c r="D203" s="3"/>
      <c r="E203" s="3"/>
      <c r="F203" s="1"/>
      <c r="G203" s="1"/>
      <c r="H203" s="1"/>
      <c r="I203" s="1"/>
      <c r="J203" s="1"/>
      <c r="K203" s="1"/>
    </row>
    <row r="204" spans="1:13" x14ac:dyDescent="0.25">
      <c r="A204" s="1"/>
      <c r="B204" s="2"/>
      <c r="C204" s="2"/>
      <c r="D204" s="3"/>
      <c r="E204" s="3"/>
      <c r="F204" s="1"/>
      <c r="G204" s="1"/>
      <c r="H204" s="1"/>
      <c r="I204" s="1"/>
      <c r="J204" s="1"/>
      <c r="K204" s="1"/>
    </row>
    <row r="205" spans="1:13" x14ac:dyDescent="0.25">
      <c r="A205" s="1"/>
      <c r="B205" s="2"/>
      <c r="C205" s="2"/>
      <c r="D205" s="3"/>
      <c r="E205" s="3"/>
      <c r="F205" s="1"/>
      <c r="G205" s="1"/>
      <c r="H205" s="1"/>
      <c r="I205" s="1"/>
      <c r="J205" s="1"/>
      <c r="K205" s="1"/>
    </row>
    <row r="206" spans="1:13" x14ac:dyDescent="0.25">
      <c r="A206" s="1"/>
      <c r="B206" s="2"/>
      <c r="C206" s="2"/>
      <c r="D206" s="3"/>
      <c r="E206" s="3"/>
      <c r="F206" s="1"/>
      <c r="G206" s="1"/>
      <c r="H206" s="1"/>
      <c r="I206" s="1"/>
      <c r="J206" s="1"/>
      <c r="K206" s="1"/>
    </row>
  </sheetData>
  <mergeCells count="4">
    <mergeCell ref="A2:M2"/>
    <mergeCell ref="A92:M92"/>
    <mergeCell ref="A133:M133"/>
    <mergeCell ref="A144:M144"/>
  </mergeCells>
  <pageMargins left="0.7" right="0.7" top="0.75" bottom="0.75" header="0.3" footer="0.3"/>
  <legacy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54"/>
  <dimension ref="A1:O202"/>
  <sheetViews>
    <sheetView showGridLines="0" workbookViewId="0">
      <selection activeCell="O1" sqref="O1"/>
    </sheetView>
  </sheetViews>
  <sheetFormatPr defaultRowHeight="13.2" x14ac:dyDescent="0.25"/>
  <sheetData>
    <row r="1" spans="1:15" x14ac:dyDescent="0.25">
      <c r="A1" s="22">
        <v>1</v>
      </c>
      <c r="B1" s="22">
        <v>2</v>
      </c>
      <c r="C1" s="22">
        <v>3</v>
      </c>
      <c r="D1" s="22">
        <v>4</v>
      </c>
      <c r="E1" s="22" t="s">
        <v>1</v>
      </c>
      <c r="F1" s="22">
        <v>6</v>
      </c>
      <c r="G1" s="22">
        <v>7</v>
      </c>
      <c r="H1" s="22">
        <v>8</v>
      </c>
      <c r="I1" s="22">
        <v>9</v>
      </c>
      <c r="J1" s="22">
        <v>10</v>
      </c>
      <c r="K1" s="22"/>
      <c r="L1" s="22"/>
      <c r="M1" s="22">
        <v>11</v>
      </c>
      <c r="N1" s="22"/>
      <c r="O1" s="22"/>
    </row>
    <row r="2" spans="1:15" ht="21" customHeight="1" x14ac:dyDescent="0.25">
      <c r="A2" s="110" t="s">
        <v>4317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</row>
    <row r="3" spans="1:15" ht="118.8" x14ac:dyDescent="0.25">
      <c r="A3" s="8">
        <v>1</v>
      </c>
      <c r="B3" s="23" t="s">
        <v>4048</v>
      </c>
      <c r="C3" s="8" t="s">
        <v>4049</v>
      </c>
      <c r="D3" s="8" t="s">
        <v>5</v>
      </c>
      <c r="E3" s="8">
        <v>6.5969550000000002E-2</v>
      </c>
      <c r="F3" s="8">
        <v>4134.24</v>
      </c>
      <c r="G3" s="8"/>
      <c r="H3" s="8">
        <v>273</v>
      </c>
      <c r="I3" s="8" t="s">
        <v>4268</v>
      </c>
      <c r="J3" s="8">
        <v>1656</v>
      </c>
      <c r="K3" s="8" t="s">
        <v>6</v>
      </c>
      <c r="L3" s="8" t="s">
        <v>7</v>
      </c>
      <c r="M3" s="23" t="s">
        <v>4318</v>
      </c>
      <c r="N3" s="8">
        <v>123</v>
      </c>
      <c r="O3" s="8">
        <v>442</v>
      </c>
    </row>
    <row r="4" spans="1:15" x14ac:dyDescent="0.25">
      <c r="A4" s="13"/>
      <c r="B4" s="13"/>
      <c r="C4" s="13"/>
      <c r="D4" s="13"/>
      <c r="E4" s="13"/>
      <c r="F4" s="13"/>
      <c r="G4" s="13"/>
      <c r="H4" s="13">
        <v>29</v>
      </c>
      <c r="I4" s="24">
        <v>0.95</v>
      </c>
      <c r="J4" s="13">
        <v>537</v>
      </c>
      <c r="K4" s="13"/>
      <c r="L4" s="13"/>
      <c r="M4" s="13"/>
      <c r="N4" s="13"/>
      <c r="O4" s="13"/>
    </row>
    <row r="5" spans="1:15" x14ac:dyDescent="0.25">
      <c r="A5" s="13"/>
      <c r="B5" s="13"/>
      <c r="C5" s="13"/>
      <c r="D5" s="13"/>
      <c r="E5" s="13"/>
      <c r="F5" s="13"/>
      <c r="G5" s="13"/>
      <c r="H5" s="13">
        <v>16</v>
      </c>
      <c r="I5" s="24">
        <v>0.5</v>
      </c>
      <c r="J5" s="13">
        <v>283</v>
      </c>
      <c r="K5" s="13"/>
      <c r="L5" s="13"/>
      <c r="M5" s="13"/>
      <c r="N5" s="13"/>
      <c r="O5" s="13"/>
    </row>
    <row r="6" spans="1:15" x14ac:dyDescent="0.25">
      <c r="A6" s="13"/>
      <c r="B6" s="13"/>
      <c r="C6" s="13"/>
      <c r="D6" s="13"/>
      <c r="E6" s="13"/>
      <c r="F6" s="13"/>
      <c r="G6" s="13"/>
      <c r="H6" s="13">
        <v>318</v>
      </c>
      <c r="I6" s="13"/>
      <c r="J6" s="13">
        <v>2476</v>
      </c>
      <c r="K6" s="13"/>
      <c r="L6" s="13"/>
      <c r="M6" s="13"/>
      <c r="N6" s="13"/>
      <c r="O6" s="13"/>
    </row>
    <row r="7" spans="1:15" ht="118.8" x14ac:dyDescent="0.25">
      <c r="A7" s="8">
        <v>2</v>
      </c>
      <c r="B7" s="23" t="s">
        <v>1558</v>
      </c>
      <c r="C7" s="8" t="s">
        <v>3759</v>
      </c>
      <c r="D7" s="8" t="s">
        <v>20</v>
      </c>
      <c r="E7" s="8">
        <v>2.0480450000000001E-2</v>
      </c>
      <c r="F7" s="8">
        <v>1122.6600000000001</v>
      </c>
      <c r="G7" s="8"/>
      <c r="H7" s="8">
        <v>23</v>
      </c>
      <c r="I7" s="8" t="s">
        <v>753</v>
      </c>
      <c r="J7" s="8">
        <v>430</v>
      </c>
      <c r="K7" s="8" t="s">
        <v>6</v>
      </c>
      <c r="L7" s="8" t="s">
        <v>7</v>
      </c>
      <c r="M7" s="8">
        <v>3.1415999999999999</v>
      </c>
      <c r="N7" s="8">
        <v>430</v>
      </c>
      <c r="O7" s="8"/>
    </row>
    <row r="8" spans="1:15" x14ac:dyDescent="0.25">
      <c r="A8" s="13"/>
      <c r="B8" s="13"/>
      <c r="C8" s="13"/>
      <c r="D8" s="13"/>
      <c r="E8" s="13"/>
      <c r="F8" s="13"/>
      <c r="G8" s="13"/>
      <c r="H8" s="13">
        <v>18</v>
      </c>
      <c r="I8" s="24">
        <v>0.8</v>
      </c>
      <c r="J8" s="13">
        <v>344</v>
      </c>
      <c r="K8" s="13"/>
      <c r="L8" s="13"/>
      <c r="M8" s="13"/>
      <c r="N8" s="13"/>
      <c r="O8" s="13"/>
    </row>
    <row r="9" spans="1:15" x14ac:dyDescent="0.25">
      <c r="A9" s="13"/>
      <c r="B9" s="13"/>
      <c r="C9" s="13"/>
      <c r="D9" s="13"/>
      <c r="E9" s="13"/>
      <c r="F9" s="13"/>
      <c r="G9" s="13"/>
      <c r="H9" s="13">
        <v>10</v>
      </c>
      <c r="I9" s="24">
        <v>0.45</v>
      </c>
      <c r="J9" s="13">
        <v>194</v>
      </c>
      <c r="K9" s="13"/>
      <c r="L9" s="13"/>
      <c r="M9" s="13"/>
      <c r="N9" s="13"/>
      <c r="O9" s="13"/>
    </row>
    <row r="10" spans="1:15" x14ac:dyDescent="0.25">
      <c r="A10" s="13"/>
      <c r="B10" s="13"/>
      <c r="C10" s="13"/>
      <c r="D10" s="13"/>
      <c r="E10" s="13"/>
      <c r="F10" s="13"/>
      <c r="G10" s="13"/>
      <c r="H10" s="13">
        <v>51</v>
      </c>
      <c r="I10" s="13"/>
      <c r="J10" s="13">
        <v>968</v>
      </c>
      <c r="K10" s="13"/>
      <c r="L10" s="13"/>
      <c r="M10" s="13"/>
      <c r="N10" s="13"/>
      <c r="O10" s="13"/>
    </row>
    <row r="11" spans="1:15" ht="118.8" x14ac:dyDescent="0.25">
      <c r="A11" s="8">
        <v>3</v>
      </c>
      <c r="B11" s="23" t="s">
        <v>21</v>
      </c>
      <c r="C11" s="8" t="s">
        <v>22</v>
      </c>
      <c r="D11" s="8" t="s">
        <v>5</v>
      </c>
      <c r="E11" s="8">
        <v>5.1419550000000001E-2</v>
      </c>
      <c r="F11" s="8">
        <v>909.09</v>
      </c>
      <c r="G11" s="8"/>
      <c r="H11" s="8">
        <v>47</v>
      </c>
      <c r="I11" s="8" t="s">
        <v>754</v>
      </c>
      <c r="J11" s="8">
        <v>313</v>
      </c>
      <c r="K11" s="8" t="s">
        <v>6</v>
      </c>
      <c r="L11" s="8" t="s">
        <v>7</v>
      </c>
      <c r="M11" s="23" t="s">
        <v>4319</v>
      </c>
      <c r="N11" s="8"/>
      <c r="O11" s="8">
        <v>89</v>
      </c>
    </row>
    <row r="12" spans="1:15" x14ac:dyDescent="0.25">
      <c r="A12" s="13"/>
      <c r="B12" s="13"/>
      <c r="C12" s="13"/>
      <c r="D12" s="13"/>
      <c r="E12" s="13"/>
      <c r="F12" s="13"/>
      <c r="G12" s="13"/>
      <c r="H12" s="13">
        <v>5</v>
      </c>
      <c r="I12" s="24">
        <v>0.95</v>
      </c>
      <c r="J12" s="13">
        <v>85</v>
      </c>
      <c r="K12" s="13"/>
      <c r="L12" s="13"/>
      <c r="M12" s="13"/>
      <c r="N12" s="13"/>
      <c r="O12" s="13"/>
    </row>
    <row r="13" spans="1:15" x14ac:dyDescent="0.25">
      <c r="A13" s="13"/>
      <c r="B13" s="13"/>
      <c r="C13" s="13"/>
      <c r="D13" s="13"/>
      <c r="E13" s="13"/>
      <c r="F13" s="13"/>
      <c r="G13" s="13"/>
      <c r="H13" s="13">
        <v>3</v>
      </c>
      <c r="I13" s="24">
        <v>0.5</v>
      </c>
      <c r="J13" s="13">
        <v>45</v>
      </c>
      <c r="K13" s="13"/>
      <c r="L13" s="13"/>
      <c r="M13" s="13"/>
      <c r="N13" s="13"/>
      <c r="O13" s="13"/>
    </row>
    <row r="14" spans="1:15" x14ac:dyDescent="0.25">
      <c r="A14" s="13"/>
      <c r="B14" s="13"/>
      <c r="C14" s="13"/>
      <c r="D14" s="13"/>
      <c r="E14" s="13"/>
      <c r="F14" s="13"/>
      <c r="G14" s="13"/>
      <c r="H14" s="13">
        <v>55</v>
      </c>
      <c r="I14" s="13"/>
      <c r="J14" s="13">
        <v>443</v>
      </c>
      <c r="K14" s="13"/>
      <c r="L14" s="13"/>
      <c r="M14" s="13"/>
      <c r="N14" s="13"/>
      <c r="O14" s="13"/>
    </row>
    <row r="15" spans="1:15" ht="118.8" x14ac:dyDescent="0.25">
      <c r="A15" s="8">
        <v>4</v>
      </c>
      <c r="B15" s="23" t="s">
        <v>1560</v>
      </c>
      <c r="C15" s="8" t="s">
        <v>3760</v>
      </c>
      <c r="D15" s="8" t="s">
        <v>20</v>
      </c>
      <c r="E15" s="8">
        <v>1.598045E-2</v>
      </c>
      <c r="F15" s="8">
        <v>620.39</v>
      </c>
      <c r="G15" s="8"/>
      <c r="H15" s="8">
        <v>10</v>
      </c>
      <c r="I15" s="8" t="s">
        <v>753</v>
      </c>
      <c r="J15" s="8">
        <v>185</v>
      </c>
      <c r="K15" s="8" t="s">
        <v>6</v>
      </c>
      <c r="L15" s="8" t="s">
        <v>7</v>
      </c>
      <c r="M15" s="8">
        <v>1.4072</v>
      </c>
      <c r="N15" s="8">
        <v>185</v>
      </c>
      <c r="O15" s="8"/>
    </row>
    <row r="16" spans="1:15" x14ac:dyDescent="0.25">
      <c r="A16" s="13"/>
      <c r="B16" s="13"/>
      <c r="C16" s="13"/>
      <c r="D16" s="13"/>
      <c r="E16" s="13"/>
      <c r="F16" s="13"/>
      <c r="G16" s="13"/>
      <c r="H16" s="13">
        <v>8</v>
      </c>
      <c r="I16" s="24">
        <v>0.8</v>
      </c>
      <c r="J16" s="13">
        <v>148</v>
      </c>
      <c r="K16" s="13"/>
      <c r="L16" s="13"/>
      <c r="M16" s="13"/>
      <c r="N16" s="13"/>
      <c r="O16" s="13"/>
    </row>
    <row r="17" spans="1:15" x14ac:dyDescent="0.25">
      <c r="A17" s="13"/>
      <c r="B17" s="13"/>
      <c r="C17" s="13"/>
      <c r="D17" s="13"/>
      <c r="E17" s="13"/>
      <c r="F17" s="13"/>
      <c r="G17" s="13"/>
      <c r="H17" s="13">
        <v>5</v>
      </c>
      <c r="I17" s="24">
        <v>0.45</v>
      </c>
      <c r="J17" s="13">
        <v>83</v>
      </c>
      <c r="K17" s="13"/>
      <c r="L17" s="13"/>
      <c r="M17" s="13"/>
      <c r="N17" s="13"/>
      <c r="O17" s="13"/>
    </row>
    <row r="18" spans="1:15" x14ac:dyDescent="0.25">
      <c r="A18" s="13"/>
      <c r="B18" s="13"/>
      <c r="C18" s="13"/>
      <c r="D18" s="13"/>
      <c r="E18" s="13"/>
      <c r="F18" s="13"/>
      <c r="G18" s="13"/>
      <c r="H18" s="13">
        <v>23</v>
      </c>
      <c r="I18" s="13"/>
      <c r="J18" s="13">
        <v>416</v>
      </c>
      <c r="K18" s="13"/>
      <c r="L18" s="13"/>
      <c r="M18" s="13"/>
      <c r="N18" s="13"/>
      <c r="O18" s="13"/>
    </row>
    <row r="19" spans="1:15" ht="118.8" x14ac:dyDescent="0.25">
      <c r="A19" s="8">
        <v>5</v>
      </c>
      <c r="B19" s="23" t="s">
        <v>26</v>
      </c>
      <c r="C19" s="8" t="s">
        <v>27</v>
      </c>
      <c r="D19" s="8" t="s">
        <v>28</v>
      </c>
      <c r="E19" s="8">
        <v>0.51419550000000003</v>
      </c>
      <c r="F19" s="8">
        <v>287.68</v>
      </c>
      <c r="G19" s="8"/>
      <c r="H19" s="8">
        <v>148</v>
      </c>
      <c r="I19" s="8" t="s">
        <v>755</v>
      </c>
      <c r="J19" s="8">
        <v>1833</v>
      </c>
      <c r="K19" s="8" t="s">
        <v>6</v>
      </c>
      <c r="L19" s="8" t="s">
        <v>7</v>
      </c>
      <c r="M19" s="23" t="s">
        <v>4320</v>
      </c>
      <c r="N19" s="8">
        <v>964</v>
      </c>
      <c r="O19" s="8">
        <v>264</v>
      </c>
    </row>
    <row r="20" spans="1:15" x14ac:dyDescent="0.25">
      <c r="A20" s="13"/>
      <c r="B20" s="13"/>
      <c r="C20" s="13"/>
      <c r="D20" s="13"/>
      <c r="E20" s="13"/>
      <c r="F20" s="13"/>
      <c r="G20" s="13"/>
      <c r="H20" s="13">
        <v>62</v>
      </c>
      <c r="I20" s="24">
        <v>0.95</v>
      </c>
      <c r="J20" s="13">
        <v>1167</v>
      </c>
      <c r="K20" s="13"/>
      <c r="L20" s="13"/>
      <c r="M20" s="13"/>
      <c r="N20" s="13"/>
      <c r="O20" s="13"/>
    </row>
    <row r="21" spans="1:15" x14ac:dyDescent="0.25">
      <c r="A21" s="13"/>
      <c r="B21" s="13"/>
      <c r="C21" s="13"/>
      <c r="D21" s="13"/>
      <c r="E21" s="13"/>
      <c r="F21" s="13"/>
      <c r="G21" s="13"/>
      <c r="H21" s="13">
        <v>33</v>
      </c>
      <c r="I21" s="24">
        <v>0.5</v>
      </c>
      <c r="J21" s="13">
        <v>614</v>
      </c>
      <c r="K21" s="13"/>
      <c r="L21" s="13"/>
      <c r="M21" s="13"/>
      <c r="N21" s="13"/>
      <c r="O21" s="13"/>
    </row>
    <row r="22" spans="1:15" x14ac:dyDescent="0.25">
      <c r="A22" s="13"/>
      <c r="B22" s="13"/>
      <c r="C22" s="13"/>
      <c r="D22" s="13"/>
      <c r="E22" s="13"/>
      <c r="F22" s="13"/>
      <c r="G22" s="13"/>
      <c r="H22" s="13">
        <v>243</v>
      </c>
      <c r="I22" s="13"/>
      <c r="J22" s="13">
        <v>3614</v>
      </c>
      <c r="K22" s="13"/>
      <c r="L22" s="13"/>
      <c r="M22" s="13"/>
      <c r="N22" s="13"/>
      <c r="O22" s="13"/>
    </row>
    <row r="23" spans="1:15" ht="118.8" x14ac:dyDescent="0.25">
      <c r="A23" s="8">
        <v>6</v>
      </c>
      <c r="B23" s="23" t="s">
        <v>3761</v>
      </c>
      <c r="C23" s="8" t="s">
        <v>3762</v>
      </c>
      <c r="D23" s="8" t="s">
        <v>3763</v>
      </c>
      <c r="E23" s="8">
        <v>7.5954999999999995E-2</v>
      </c>
      <c r="F23" s="8">
        <v>418.43</v>
      </c>
      <c r="G23" s="8"/>
      <c r="H23" s="8">
        <v>31</v>
      </c>
      <c r="I23" s="8" t="s">
        <v>3825</v>
      </c>
      <c r="J23" s="8">
        <v>589</v>
      </c>
      <c r="K23" s="8" t="s">
        <v>6</v>
      </c>
      <c r="L23" s="8" t="s">
        <v>7</v>
      </c>
      <c r="M23" s="8">
        <v>3.9375</v>
      </c>
      <c r="N23" s="8">
        <v>589</v>
      </c>
      <c r="O23" s="8"/>
    </row>
    <row r="24" spans="1:15" x14ac:dyDescent="0.25">
      <c r="A24" s="13"/>
      <c r="B24" s="13"/>
      <c r="C24" s="13"/>
      <c r="D24" s="13"/>
      <c r="E24" s="13"/>
      <c r="F24" s="13"/>
      <c r="G24" s="13"/>
      <c r="H24" s="13">
        <v>29</v>
      </c>
      <c r="I24" s="24">
        <v>0.95</v>
      </c>
      <c r="J24" s="13">
        <v>560</v>
      </c>
      <c r="K24" s="13"/>
      <c r="L24" s="13"/>
      <c r="M24" s="13"/>
      <c r="N24" s="13"/>
      <c r="O24" s="13"/>
    </row>
    <row r="25" spans="1:15" x14ac:dyDescent="0.25">
      <c r="A25" s="13"/>
      <c r="B25" s="13"/>
      <c r="C25" s="13"/>
      <c r="D25" s="13"/>
      <c r="E25" s="13"/>
      <c r="F25" s="13"/>
      <c r="G25" s="13"/>
      <c r="H25" s="13">
        <v>16</v>
      </c>
      <c r="I25" s="24">
        <v>0.5</v>
      </c>
      <c r="J25" s="13">
        <v>295</v>
      </c>
      <c r="K25" s="13"/>
      <c r="L25" s="13"/>
      <c r="M25" s="13"/>
      <c r="N25" s="13"/>
      <c r="O25" s="13"/>
    </row>
    <row r="26" spans="1:15" x14ac:dyDescent="0.25">
      <c r="A26" s="13"/>
      <c r="B26" s="13"/>
      <c r="C26" s="13"/>
      <c r="D26" s="13"/>
      <c r="E26" s="13"/>
      <c r="F26" s="13"/>
      <c r="G26" s="13"/>
      <c r="H26" s="13">
        <v>76</v>
      </c>
      <c r="I26" s="13"/>
      <c r="J26" s="13">
        <v>1444</v>
      </c>
      <c r="K26" s="13"/>
      <c r="L26" s="13"/>
      <c r="M26" s="13"/>
      <c r="N26" s="13"/>
      <c r="O26" s="13"/>
    </row>
    <row r="27" spans="1:15" ht="118.8" x14ac:dyDescent="0.25">
      <c r="A27" s="8">
        <v>7</v>
      </c>
      <c r="B27" s="23" t="s">
        <v>31</v>
      </c>
      <c r="C27" s="8" t="s">
        <v>32</v>
      </c>
      <c r="D27" s="8" t="s">
        <v>33</v>
      </c>
      <c r="E27" s="8">
        <v>3.7810564999999997E-2</v>
      </c>
      <c r="F27" s="8">
        <v>57993.120000000003</v>
      </c>
      <c r="G27" s="8"/>
      <c r="H27" s="8">
        <v>2192</v>
      </c>
      <c r="I27" s="8" t="s">
        <v>756</v>
      </c>
      <c r="J27" s="8">
        <v>14539</v>
      </c>
      <c r="K27" s="8" t="s">
        <v>6</v>
      </c>
      <c r="L27" s="8" t="s">
        <v>7</v>
      </c>
      <c r="M27" s="23" t="s">
        <v>4321</v>
      </c>
      <c r="N27" s="8">
        <v>932</v>
      </c>
      <c r="O27" s="8">
        <v>155</v>
      </c>
    </row>
    <row r="28" spans="1:15" x14ac:dyDescent="0.25">
      <c r="A28" s="13"/>
      <c r="B28" s="13"/>
      <c r="C28" s="13"/>
      <c r="D28" s="13"/>
      <c r="E28" s="13"/>
      <c r="F28" s="13"/>
      <c r="G28" s="13"/>
      <c r="H28" s="13">
        <v>61</v>
      </c>
      <c r="I28" s="24">
        <v>1.05</v>
      </c>
      <c r="J28" s="13">
        <v>1141</v>
      </c>
      <c r="K28" s="13"/>
      <c r="L28" s="13"/>
      <c r="M28" s="13"/>
      <c r="N28" s="13"/>
      <c r="O28" s="13"/>
    </row>
    <row r="29" spans="1:15" x14ac:dyDescent="0.25">
      <c r="A29" s="13"/>
      <c r="B29" s="13"/>
      <c r="C29" s="13"/>
      <c r="D29" s="13"/>
      <c r="E29" s="13"/>
      <c r="F29" s="13"/>
      <c r="G29" s="13"/>
      <c r="H29" s="13">
        <v>38</v>
      </c>
      <c r="I29" s="24">
        <v>0.65</v>
      </c>
      <c r="J29" s="13">
        <v>707</v>
      </c>
      <c r="K29" s="13"/>
      <c r="L29" s="13"/>
      <c r="M29" s="13"/>
      <c r="N29" s="13"/>
      <c r="O29" s="13"/>
    </row>
    <row r="30" spans="1:15" x14ac:dyDescent="0.25">
      <c r="A30" s="13"/>
      <c r="B30" s="13"/>
      <c r="C30" s="13"/>
      <c r="D30" s="13"/>
      <c r="E30" s="13"/>
      <c r="F30" s="13"/>
      <c r="G30" s="13"/>
      <c r="H30" s="13">
        <v>2291</v>
      </c>
      <c r="I30" s="13"/>
      <c r="J30" s="13">
        <v>16387</v>
      </c>
      <c r="K30" s="13"/>
      <c r="L30" s="13"/>
      <c r="M30" s="13"/>
      <c r="N30" s="13"/>
      <c r="O30" s="13"/>
    </row>
    <row r="31" spans="1:15" ht="105.6" x14ac:dyDescent="0.25">
      <c r="A31" s="8">
        <v>8</v>
      </c>
      <c r="B31" s="23" t="s">
        <v>35</v>
      </c>
      <c r="C31" s="8" t="s">
        <v>36</v>
      </c>
      <c r="D31" s="8" t="s">
        <v>37</v>
      </c>
      <c r="E31" s="8">
        <v>-3.8555999999999999</v>
      </c>
      <c r="F31" s="8">
        <v>512</v>
      </c>
      <c r="G31" s="8"/>
      <c r="H31" s="8">
        <v>-1974</v>
      </c>
      <c r="I31" s="8" t="s">
        <v>757</v>
      </c>
      <c r="J31" s="8">
        <v>-12752</v>
      </c>
      <c r="K31" s="8" t="s">
        <v>6</v>
      </c>
      <c r="L31" s="8" t="s">
        <v>38</v>
      </c>
      <c r="M31" s="8"/>
      <c r="N31" s="8"/>
      <c r="O31" s="8"/>
    </row>
    <row r="32" spans="1:15" ht="105.6" x14ac:dyDescent="0.25">
      <c r="A32" s="8">
        <v>9</v>
      </c>
      <c r="B32" s="23" t="s">
        <v>39</v>
      </c>
      <c r="C32" s="8" t="s">
        <v>40</v>
      </c>
      <c r="D32" s="8" t="s">
        <v>37</v>
      </c>
      <c r="E32" s="8">
        <v>3.8555999999999999</v>
      </c>
      <c r="F32" s="8">
        <v>525</v>
      </c>
      <c r="G32" s="8"/>
      <c r="H32" s="8">
        <v>2024</v>
      </c>
      <c r="I32" s="8" t="s">
        <v>758</v>
      </c>
      <c r="J32" s="8">
        <v>13056</v>
      </c>
      <c r="K32" s="8" t="s">
        <v>6</v>
      </c>
      <c r="L32" s="8" t="s">
        <v>38</v>
      </c>
      <c r="M32" s="8"/>
      <c r="N32" s="8"/>
      <c r="O32" s="8"/>
    </row>
    <row r="33" spans="1:15" ht="118.8" x14ac:dyDescent="0.25">
      <c r="A33" s="8">
        <v>10</v>
      </c>
      <c r="B33" s="23" t="s">
        <v>4322</v>
      </c>
      <c r="C33" s="8" t="s">
        <v>4323</v>
      </c>
      <c r="D33" s="8" t="s">
        <v>239</v>
      </c>
      <c r="E33" s="8">
        <v>0.103110565</v>
      </c>
      <c r="F33" s="8">
        <v>150940.1</v>
      </c>
      <c r="G33" s="8"/>
      <c r="H33" s="8">
        <v>15562</v>
      </c>
      <c r="I33" s="8" t="s">
        <v>4432</v>
      </c>
      <c r="J33" s="8">
        <v>104973</v>
      </c>
      <c r="K33" s="8" t="s">
        <v>6</v>
      </c>
      <c r="L33" s="8" t="s">
        <v>7</v>
      </c>
      <c r="M33" s="23" t="s">
        <v>4324</v>
      </c>
      <c r="N33" s="8">
        <v>9923</v>
      </c>
      <c r="O33" s="8">
        <v>1293</v>
      </c>
    </row>
    <row r="34" spans="1:15" x14ac:dyDescent="0.25">
      <c r="A34" s="13"/>
      <c r="B34" s="13"/>
      <c r="C34" s="13"/>
      <c r="D34" s="13"/>
      <c r="E34" s="13"/>
      <c r="F34" s="13"/>
      <c r="G34" s="13"/>
      <c r="H34" s="13">
        <v>627</v>
      </c>
      <c r="I34" s="24">
        <v>1.05</v>
      </c>
      <c r="J34" s="13">
        <v>11777</v>
      </c>
      <c r="K34" s="13"/>
      <c r="L34" s="13"/>
      <c r="M34" s="13"/>
      <c r="N34" s="13"/>
      <c r="O34" s="13"/>
    </row>
    <row r="35" spans="1:15" x14ac:dyDescent="0.25">
      <c r="A35" s="13"/>
      <c r="B35" s="13"/>
      <c r="C35" s="13"/>
      <c r="D35" s="13"/>
      <c r="E35" s="13"/>
      <c r="F35" s="13"/>
      <c r="G35" s="13"/>
      <c r="H35" s="13">
        <v>388</v>
      </c>
      <c r="I35" s="24">
        <v>0.65</v>
      </c>
      <c r="J35" s="13">
        <v>7290</v>
      </c>
      <c r="K35" s="13"/>
      <c r="L35" s="13"/>
      <c r="M35" s="13"/>
      <c r="N35" s="13"/>
      <c r="O35" s="13"/>
    </row>
    <row r="36" spans="1:15" x14ac:dyDescent="0.25">
      <c r="A36" s="13"/>
      <c r="B36" s="13"/>
      <c r="C36" s="13"/>
      <c r="D36" s="13"/>
      <c r="E36" s="13"/>
      <c r="F36" s="13"/>
      <c r="G36" s="13"/>
      <c r="H36" s="13">
        <v>16577</v>
      </c>
      <c r="I36" s="13"/>
      <c r="J36" s="13">
        <v>124040</v>
      </c>
      <c r="K36" s="13"/>
      <c r="L36" s="13"/>
      <c r="M36" s="13"/>
      <c r="N36" s="13"/>
      <c r="O36" s="13"/>
    </row>
    <row r="37" spans="1:15" ht="105.6" x14ac:dyDescent="0.25">
      <c r="A37" s="8">
        <v>11</v>
      </c>
      <c r="B37" s="23" t="s">
        <v>44</v>
      </c>
      <c r="C37" s="8" t="s">
        <v>45</v>
      </c>
      <c r="D37" s="8" t="s">
        <v>46</v>
      </c>
      <c r="E37" s="8">
        <v>-1.3093699999999999</v>
      </c>
      <c r="F37" s="8">
        <v>5734.75</v>
      </c>
      <c r="G37" s="8"/>
      <c r="H37" s="8">
        <v>-7509</v>
      </c>
      <c r="I37" s="8" t="s">
        <v>760</v>
      </c>
      <c r="J37" s="8">
        <v>-46781</v>
      </c>
      <c r="K37" s="8" t="s">
        <v>6</v>
      </c>
      <c r="L37" s="8" t="s">
        <v>38</v>
      </c>
      <c r="M37" s="8"/>
      <c r="N37" s="8"/>
      <c r="O37" s="8"/>
    </row>
    <row r="38" spans="1:15" ht="105.6" x14ac:dyDescent="0.25">
      <c r="A38" s="8">
        <v>12</v>
      </c>
      <c r="B38" s="23" t="s">
        <v>47</v>
      </c>
      <c r="C38" s="8" t="s">
        <v>48</v>
      </c>
      <c r="D38" s="8" t="s">
        <v>37</v>
      </c>
      <c r="E38" s="8">
        <v>-10.464700000000001</v>
      </c>
      <c r="F38" s="8">
        <v>633</v>
      </c>
      <c r="G38" s="8"/>
      <c r="H38" s="8">
        <v>-6624</v>
      </c>
      <c r="I38" s="8" t="s">
        <v>761</v>
      </c>
      <c r="J38" s="8">
        <v>-42527</v>
      </c>
      <c r="K38" s="8" t="s">
        <v>6</v>
      </c>
      <c r="L38" s="8" t="s">
        <v>38</v>
      </c>
      <c r="M38" s="8"/>
      <c r="N38" s="8"/>
      <c r="O38" s="8"/>
    </row>
    <row r="39" spans="1:15" ht="105.6" x14ac:dyDescent="0.25">
      <c r="A39" s="8">
        <v>13</v>
      </c>
      <c r="B39" s="23" t="s">
        <v>49</v>
      </c>
      <c r="C39" s="8" t="s">
        <v>50</v>
      </c>
      <c r="D39" s="8" t="s">
        <v>37</v>
      </c>
      <c r="E39" s="8">
        <v>10.464700000000001</v>
      </c>
      <c r="F39" s="8">
        <v>679</v>
      </c>
      <c r="G39" s="8"/>
      <c r="H39" s="8">
        <v>7106</v>
      </c>
      <c r="I39" s="8" t="s">
        <v>762</v>
      </c>
      <c r="J39" s="8">
        <v>45546</v>
      </c>
      <c r="K39" s="8" t="s">
        <v>6</v>
      </c>
      <c r="L39" s="8" t="s">
        <v>38</v>
      </c>
      <c r="M39" s="8"/>
      <c r="N39" s="8"/>
      <c r="O39" s="8"/>
    </row>
    <row r="40" spans="1:15" ht="105.6" x14ac:dyDescent="0.25">
      <c r="A40" s="8">
        <v>14</v>
      </c>
      <c r="B40" s="23" t="s">
        <v>4325</v>
      </c>
      <c r="C40" s="8" t="s">
        <v>4326</v>
      </c>
      <c r="D40" s="8" t="s">
        <v>46</v>
      </c>
      <c r="E40" s="8">
        <v>7.2050000000000003E-2</v>
      </c>
      <c r="F40" s="8">
        <v>7494.2</v>
      </c>
      <c r="G40" s="8"/>
      <c r="H40" s="8">
        <v>540</v>
      </c>
      <c r="I40" s="8" t="s">
        <v>3035</v>
      </c>
      <c r="J40" s="8">
        <v>2754</v>
      </c>
      <c r="K40" s="8" t="s">
        <v>6</v>
      </c>
      <c r="L40" s="8" t="s">
        <v>38</v>
      </c>
      <c r="M40" s="8"/>
      <c r="N40" s="8"/>
      <c r="O40" s="8"/>
    </row>
    <row r="41" spans="1:15" ht="105.6" x14ac:dyDescent="0.25">
      <c r="A41" s="8">
        <v>15</v>
      </c>
      <c r="B41" s="23" t="s">
        <v>61</v>
      </c>
      <c r="C41" s="8" t="s">
        <v>62</v>
      </c>
      <c r="D41" s="8" t="s">
        <v>46</v>
      </c>
      <c r="E41" s="8">
        <v>7.2050000000000003E-2</v>
      </c>
      <c r="F41" s="8">
        <v>1622.4</v>
      </c>
      <c r="G41" s="8"/>
      <c r="H41" s="8">
        <v>117</v>
      </c>
      <c r="I41" s="8" t="s">
        <v>768</v>
      </c>
      <c r="J41" s="8">
        <v>576</v>
      </c>
      <c r="K41" s="8" t="s">
        <v>6</v>
      </c>
      <c r="L41" s="8" t="s">
        <v>38</v>
      </c>
      <c r="M41" s="8"/>
      <c r="N41" s="8"/>
      <c r="O41" s="8"/>
    </row>
    <row r="42" spans="1:15" ht="105.6" x14ac:dyDescent="0.25">
      <c r="A42" s="8">
        <v>16</v>
      </c>
      <c r="B42" s="23" t="s">
        <v>4327</v>
      </c>
      <c r="C42" s="8" t="s">
        <v>4328</v>
      </c>
      <c r="D42" s="8" t="s">
        <v>46</v>
      </c>
      <c r="E42" s="8">
        <v>0.21209</v>
      </c>
      <c r="F42" s="8">
        <v>7332.5</v>
      </c>
      <c r="G42" s="8"/>
      <c r="H42" s="8">
        <v>1555</v>
      </c>
      <c r="I42" s="8" t="s">
        <v>910</v>
      </c>
      <c r="J42" s="8">
        <v>8273</v>
      </c>
      <c r="K42" s="8" t="s">
        <v>6</v>
      </c>
      <c r="L42" s="8" t="s">
        <v>38</v>
      </c>
      <c r="M42" s="8"/>
      <c r="N42" s="8"/>
      <c r="O42" s="8"/>
    </row>
    <row r="43" spans="1:15" ht="105.6" x14ac:dyDescent="0.25">
      <c r="A43" s="8">
        <v>17</v>
      </c>
      <c r="B43" s="23" t="s">
        <v>57</v>
      </c>
      <c r="C43" s="8" t="s">
        <v>58</v>
      </c>
      <c r="D43" s="8" t="s">
        <v>46</v>
      </c>
      <c r="E43" s="8">
        <v>0.21209</v>
      </c>
      <c r="F43" s="8">
        <v>1429.7</v>
      </c>
      <c r="G43" s="8"/>
      <c r="H43" s="8">
        <v>303</v>
      </c>
      <c r="I43" s="8" t="s">
        <v>766</v>
      </c>
      <c r="J43" s="8">
        <v>1498</v>
      </c>
      <c r="K43" s="8" t="s">
        <v>6</v>
      </c>
      <c r="L43" s="8" t="s">
        <v>38</v>
      </c>
      <c r="M43" s="8"/>
      <c r="N43" s="8"/>
      <c r="O43" s="8"/>
    </row>
    <row r="44" spans="1:15" ht="105.6" x14ac:dyDescent="0.25">
      <c r="A44" s="8">
        <v>18</v>
      </c>
      <c r="B44" s="23" t="s">
        <v>4329</v>
      </c>
      <c r="C44" s="8" t="s">
        <v>4330</v>
      </c>
      <c r="D44" s="8" t="s">
        <v>46</v>
      </c>
      <c r="E44" s="8">
        <v>1.1492100000000001</v>
      </c>
      <c r="F44" s="8">
        <v>7053.3</v>
      </c>
      <c r="G44" s="8"/>
      <c r="H44" s="8">
        <v>8106</v>
      </c>
      <c r="I44" s="8" t="s">
        <v>4433</v>
      </c>
      <c r="J44" s="8">
        <v>43609</v>
      </c>
      <c r="K44" s="8" t="s">
        <v>6</v>
      </c>
      <c r="L44" s="8" t="s">
        <v>38</v>
      </c>
      <c r="M44" s="8"/>
      <c r="N44" s="8"/>
      <c r="O44" s="8"/>
    </row>
    <row r="45" spans="1:15" ht="105.6" x14ac:dyDescent="0.25">
      <c r="A45" s="8">
        <v>19</v>
      </c>
      <c r="B45" s="23" t="s">
        <v>65</v>
      </c>
      <c r="C45" s="8" t="s">
        <v>66</v>
      </c>
      <c r="D45" s="8" t="s">
        <v>46</v>
      </c>
      <c r="E45" s="8">
        <v>1.1492100000000001</v>
      </c>
      <c r="F45" s="8">
        <v>1346.9</v>
      </c>
      <c r="G45" s="8"/>
      <c r="H45" s="8">
        <v>1548</v>
      </c>
      <c r="I45" s="8" t="s">
        <v>766</v>
      </c>
      <c r="J45" s="8">
        <v>7646</v>
      </c>
      <c r="K45" s="8" t="s">
        <v>6</v>
      </c>
      <c r="L45" s="8" t="s">
        <v>38</v>
      </c>
      <c r="M45" s="8"/>
      <c r="N45" s="8"/>
      <c r="O45" s="8"/>
    </row>
    <row r="46" spans="1:15" ht="105.6" x14ac:dyDescent="0.25">
      <c r="A46" s="8">
        <v>20</v>
      </c>
      <c r="B46" s="23" t="s">
        <v>4331</v>
      </c>
      <c r="C46" s="8" t="s">
        <v>4332</v>
      </c>
      <c r="D46" s="8" t="s">
        <v>46</v>
      </c>
      <c r="E46" s="8">
        <v>1.078E-2</v>
      </c>
      <c r="F46" s="8">
        <v>6813</v>
      </c>
      <c r="G46" s="8"/>
      <c r="H46" s="8">
        <v>73</v>
      </c>
      <c r="I46" s="8" t="s">
        <v>4434</v>
      </c>
      <c r="J46" s="8">
        <v>420</v>
      </c>
      <c r="K46" s="8" t="s">
        <v>6</v>
      </c>
      <c r="L46" s="8" t="s">
        <v>38</v>
      </c>
      <c r="M46" s="8"/>
      <c r="N46" s="8"/>
      <c r="O46" s="8"/>
    </row>
    <row r="47" spans="1:15" ht="105.6" x14ac:dyDescent="0.25">
      <c r="A47" s="8">
        <v>21</v>
      </c>
      <c r="B47" s="23" t="s">
        <v>57</v>
      </c>
      <c r="C47" s="8" t="s">
        <v>58</v>
      </c>
      <c r="D47" s="8" t="s">
        <v>46</v>
      </c>
      <c r="E47" s="8">
        <v>1.078E-2</v>
      </c>
      <c r="F47" s="8">
        <v>1429.7</v>
      </c>
      <c r="G47" s="8"/>
      <c r="H47" s="8">
        <v>15</v>
      </c>
      <c r="I47" s="8" t="s">
        <v>766</v>
      </c>
      <c r="J47" s="8">
        <v>76</v>
      </c>
      <c r="K47" s="8" t="s">
        <v>6</v>
      </c>
      <c r="L47" s="8" t="s">
        <v>38</v>
      </c>
      <c r="M47" s="8"/>
      <c r="N47" s="8"/>
      <c r="O47" s="8"/>
    </row>
    <row r="48" spans="1:15" ht="118.8" x14ac:dyDescent="0.25">
      <c r="A48" s="8">
        <v>22</v>
      </c>
      <c r="B48" s="23" t="s">
        <v>4333</v>
      </c>
      <c r="C48" s="8" t="s">
        <v>4334</v>
      </c>
      <c r="D48" s="8" t="s">
        <v>77</v>
      </c>
      <c r="E48" s="8">
        <v>0.1213085</v>
      </c>
      <c r="F48" s="8">
        <v>7167.5</v>
      </c>
      <c r="G48" s="8"/>
      <c r="H48" s="8">
        <v>860</v>
      </c>
      <c r="I48" s="8" t="s">
        <v>4435</v>
      </c>
      <c r="J48" s="8">
        <v>7418</v>
      </c>
      <c r="K48" s="8" t="s">
        <v>6</v>
      </c>
      <c r="L48" s="8" t="s">
        <v>7</v>
      </c>
      <c r="M48" s="23" t="s">
        <v>4335</v>
      </c>
      <c r="N48" s="8">
        <v>2374</v>
      </c>
      <c r="O48" s="8">
        <v>1589</v>
      </c>
    </row>
    <row r="49" spans="1:15" x14ac:dyDescent="0.25">
      <c r="A49" s="13"/>
      <c r="B49" s="13"/>
      <c r="C49" s="13"/>
      <c r="D49" s="13"/>
      <c r="E49" s="13"/>
      <c r="F49" s="13"/>
      <c r="G49" s="13"/>
      <c r="H49" s="13">
        <v>274</v>
      </c>
      <c r="I49" s="24">
        <v>1.3</v>
      </c>
      <c r="J49" s="13">
        <v>5152</v>
      </c>
      <c r="K49" s="13"/>
      <c r="L49" s="13"/>
      <c r="M49" s="13"/>
      <c r="N49" s="13"/>
      <c r="O49" s="13"/>
    </row>
    <row r="50" spans="1:15" x14ac:dyDescent="0.25">
      <c r="A50" s="13"/>
      <c r="B50" s="13"/>
      <c r="C50" s="13"/>
      <c r="D50" s="13"/>
      <c r="E50" s="13"/>
      <c r="F50" s="13"/>
      <c r="G50" s="13"/>
      <c r="H50" s="13">
        <v>179</v>
      </c>
      <c r="I50" s="24">
        <v>0.85</v>
      </c>
      <c r="J50" s="13">
        <v>3369</v>
      </c>
      <c r="K50" s="13"/>
      <c r="L50" s="13"/>
      <c r="M50" s="13"/>
      <c r="N50" s="13"/>
      <c r="O50" s="13"/>
    </row>
    <row r="51" spans="1:15" x14ac:dyDescent="0.25">
      <c r="A51" s="13"/>
      <c r="B51" s="13"/>
      <c r="C51" s="13"/>
      <c r="D51" s="13"/>
      <c r="E51" s="13"/>
      <c r="F51" s="13"/>
      <c r="G51" s="13"/>
      <c r="H51" s="13">
        <v>1313</v>
      </c>
      <c r="I51" s="13"/>
      <c r="J51" s="13">
        <v>15939</v>
      </c>
      <c r="K51" s="13"/>
      <c r="L51" s="13"/>
      <c r="M51" s="13"/>
      <c r="N51" s="13"/>
      <c r="O51" s="13"/>
    </row>
    <row r="52" spans="1:15" ht="105.6" x14ac:dyDescent="0.25">
      <c r="A52" s="8">
        <v>23</v>
      </c>
      <c r="B52" s="23" t="s">
        <v>4336</v>
      </c>
      <c r="C52" s="8" t="s">
        <v>4337</v>
      </c>
      <c r="D52" s="8" t="s">
        <v>37</v>
      </c>
      <c r="E52" s="8">
        <v>3.5513085000000002</v>
      </c>
      <c r="F52" s="8">
        <v>913.63</v>
      </c>
      <c r="G52" s="8"/>
      <c r="H52" s="8">
        <v>3243</v>
      </c>
      <c r="I52" s="8" t="s">
        <v>4436</v>
      </c>
      <c r="J52" s="8">
        <v>21439</v>
      </c>
      <c r="K52" s="8" t="s">
        <v>6</v>
      </c>
      <c r="L52" s="8" t="s">
        <v>38</v>
      </c>
      <c r="M52" s="8"/>
      <c r="N52" s="8"/>
      <c r="O52" s="8"/>
    </row>
    <row r="53" spans="1:15" ht="105.6" x14ac:dyDescent="0.25">
      <c r="A53" s="8">
        <v>24</v>
      </c>
      <c r="B53" s="23" t="s">
        <v>4338</v>
      </c>
      <c r="C53" s="8" t="s">
        <v>4339</v>
      </c>
      <c r="D53" s="8" t="s">
        <v>81</v>
      </c>
      <c r="E53" s="8">
        <v>700</v>
      </c>
      <c r="F53" s="8">
        <v>229.31</v>
      </c>
      <c r="G53" s="8"/>
      <c r="H53" s="8">
        <v>1605</v>
      </c>
      <c r="I53" s="8" t="s">
        <v>4437</v>
      </c>
      <c r="J53" s="8">
        <v>19278</v>
      </c>
      <c r="K53" s="8" t="s">
        <v>6</v>
      </c>
      <c r="L53" s="8" t="s">
        <v>38</v>
      </c>
      <c r="M53" s="8"/>
      <c r="N53" s="8"/>
      <c r="O53" s="8"/>
    </row>
    <row r="54" spans="1:15" ht="118.8" x14ac:dyDescent="0.25">
      <c r="A54" s="8">
        <v>25</v>
      </c>
      <c r="B54" s="23" t="s">
        <v>1560</v>
      </c>
      <c r="C54" s="8" t="s">
        <v>4340</v>
      </c>
      <c r="D54" s="8" t="s">
        <v>20</v>
      </c>
      <c r="E54" s="8">
        <v>6.8044999999999994E-2</v>
      </c>
      <c r="F54" s="8">
        <v>620.39</v>
      </c>
      <c r="G54" s="8"/>
      <c r="H54" s="8">
        <v>37</v>
      </c>
      <c r="I54" s="8" t="s">
        <v>753</v>
      </c>
      <c r="J54" s="8">
        <v>699</v>
      </c>
      <c r="K54" s="8" t="s">
        <v>6</v>
      </c>
      <c r="L54" s="8" t="s">
        <v>7</v>
      </c>
      <c r="M54" s="8">
        <v>5.31</v>
      </c>
      <c r="N54" s="8">
        <v>699</v>
      </c>
      <c r="O54" s="8"/>
    </row>
    <row r="55" spans="1:15" x14ac:dyDescent="0.25">
      <c r="A55" s="13"/>
      <c r="B55" s="13"/>
      <c r="C55" s="13"/>
      <c r="D55" s="13"/>
      <c r="E55" s="13"/>
      <c r="F55" s="13"/>
      <c r="G55" s="13"/>
      <c r="H55" s="13">
        <v>30</v>
      </c>
      <c r="I55" s="24">
        <v>0.8</v>
      </c>
      <c r="J55" s="13">
        <v>559</v>
      </c>
      <c r="K55" s="13"/>
      <c r="L55" s="13"/>
      <c r="M55" s="13"/>
      <c r="N55" s="13"/>
      <c r="O55" s="13"/>
    </row>
    <row r="56" spans="1:15" x14ac:dyDescent="0.25">
      <c r="A56" s="13"/>
      <c r="B56" s="13"/>
      <c r="C56" s="13"/>
      <c r="D56" s="13"/>
      <c r="E56" s="13"/>
      <c r="F56" s="13"/>
      <c r="G56" s="13"/>
      <c r="H56" s="13">
        <v>17</v>
      </c>
      <c r="I56" s="24">
        <v>0.45</v>
      </c>
      <c r="J56" s="13">
        <v>315</v>
      </c>
      <c r="K56" s="13"/>
      <c r="L56" s="13"/>
      <c r="M56" s="13"/>
      <c r="N56" s="13"/>
      <c r="O56" s="13"/>
    </row>
    <row r="57" spans="1:15" x14ac:dyDescent="0.25">
      <c r="A57" s="13"/>
      <c r="B57" s="13"/>
      <c r="C57" s="13"/>
      <c r="D57" s="13"/>
      <c r="E57" s="13"/>
      <c r="F57" s="13"/>
      <c r="G57" s="13"/>
      <c r="H57" s="13">
        <v>84</v>
      </c>
      <c r="I57" s="13"/>
      <c r="J57" s="13">
        <v>1573</v>
      </c>
      <c r="K57" s="13"/>
      <c r="L57" s="13"/>
      <c r="M57" s="13"/>
      <c r="N57" s="13"/>
      <c r="O57" s="13"/>
    </row>
    <row r="58" spans="1:15" ht="105.6" x14ac:dyDescent="0.25">
      <c r="A58" s="8">
        <v>26</v>
      </c>
      <c r="B58" s="23" t="s">
        <v>3697</v>
      </c>
      <c r="C58" s="8" t="s">
        <v>3698</v>
      </c>
      <c r="D58" s="8" t="s">
        <v>37</v>
      </c>
      <c r="E58" s="8">
        <v>6.6</v>
      </c>
      <c r="F58" s="8">
        <v>65</v>
      </c>
      <c r="G58" s="8"/>
      <c r="H58" s="8">
        <v>429</v>
      </c>
      <c r="I58" s="8" t="s">
        <v>3748</v>
      </c>
      <c r="J58" s="8">
        <v>3535</v>
      </c>
      <c r="K58" s="8" t="s">
        <v>6</v>
      </c>
      <c r="L58" s="8" t="s">
        <v>38</v>
      </c>
      <c r="M58" s="8"/>
      <c r="N58" s="8"/>
      <c r="O58" s="8"/>
    </row>
    <row r="59" spans="1:15" ht="118.8" x14ac:dyDescent="0.25">
      <c r="A59" s="8">
        <v>27</v>
      </c>
      <c r="B59" s="23" t="s">
        <v>129</v>
      </c>
      <c r="C59" s="8" t="s">
        <v>130</v>
      </c>
      <c r="D59" s="8" t="s">
        <v>73</v>
      </c>
      <c r="E59" s="8">
        <v>0.50225122799999999</v>
      </c>
      <c r="F59" s="8">
        <v>4242.49</v>
      </c>
      <c r="G59" s="8"/>
      <c r="H59" s="8">
        <v>2131</v>
      </c>
      <c r="I59" s="8" t="s">
        <v>793</v>
      </c>
      <c r="J59" s="8">
        <v>13097</v>
      </c>
      <c r="K59" s="8" t="s">
        <v>6</v>
      </c>
      <c r="L59" s="8" t="s">
        <v>7</v>
      </c>
      <c r="M59" s="8">
        <v>10.0952</v>
      </c>
      <c r="N59" s="8">
        <v>1511</v>
      </c>
      <c r="O59" s="8"/>
    </row>
    <row r="60" spans="1:15" x14ac:dyDescent="0.25">
      <c r="A60" s="13"/>
      <c r="B60" s="13"/>
      <c r="C60" s="13"/>
      <c r="D60" s="13"/>
      <c r="E60" s="13"/>
      <c r="F60" s="13"/>
      <c r="G60" s="13"/>
      <c r="H60" s="13">
        <v>98</v>
      </c>
      <c r="I60" s="24">
        <v>1.22</v>
      </c>
      <c r="J60" s="13">
        <v>1843</v>
      </c>
      <c r="K60" s="13"/>
      <c r="L60" s="13"/>
      <c r="M60" s="13"/>
      <c r="N60" s="13"/>
      <c r="O60" s="13"/>
    </row>
    <row r="61" spans="1:15" x14ac:dyDescent="0.25">
      <c r="A61" s="13"/>
      <c r="B61" s="13"/>
      <c r="C61" s="13"/>
      <c r="D61" s="13"/>
      <c r="E61" s="13"/>
      <c r="F61" s="13"/>
      <c r="G61" s="13"/>
      <c r="H61" s="13">
        <v>64</v>
      </c>
      <c r="I61" s="24">
        <v>0.8</v>
      </c>
      <c r="J61" s="13">
        <v>1209</v>
      </c>
      <c r="K61" s="13"/>
      <c r="L61" s="13"/>
      <c r="M61" s="13"/>
      <c r="N61" s="13"/>
      <c r="O61" s="13"/>
    </row>
    <row r="62" spans="1:15" x14ac:dyDescent="0.25">
      <c r="A62" s="13"/>
      <c r="B62" s="13"/>
      <c r="C62" s="13"/>
      <c r="D62" s="13"/>
      <c r="E62" s="13"/>
      <c r="F62" s="13"/>
      <c r="G62" s="13"/>
      <c r="H62" s="13">
        <v>2293</v>
      </c>
      <c r="I62" s="13"/>
      <c r="J62" s="13">
        <v>16149</v>
      </c>
      <c r="K62" s="13"/>
      <c r="L62" s="13"/>
      <c r="M62" s="13"/>
      <c r="N62" s="13"/>
      <c r="O62" s="13"/>
    </row>
    <row r="63" spans="1:15" ht="118.8" x14ac:dyDescent="0.25">
      <c r="A63" s="8">
        <v>28</v>
      </c>
      <c r="B63" s="23" t="s">
        <v>4341</v>
      </c>
      <c r="C63" s="8" t="s">
        <v>4342</v>
      </c>
      <c r="D63" s="8" t="s">
        <v>3853</v>
      </c>
      <c r="E63" s="8">
        <v>8.8130890000000003E-2</v>
      </c>
      <c r="F63" s="8">
        <v>309205.19</v>
      </c>
      <c r="G63" s="8"/>
      <c r="H63" s="8">
        <v>27210</v>
      </c>
      <c r="I63" s="8" t="s">
        <v>4438</v>
      </c>
      <c r="J63" s="8">
        <v>114920</v>
      </c>
      <c r="K63" s="8" t="s">
        <v>6</v>
      </c>
      <c r="L63" s="8" t="s">
        <v>7</v>
      </c>
      <c r="M63" s="23" t="s">
        <v>4343</v>
      </c>
      <c r="N63" s="8">
        <v>8848</v>
      </c>
      <c r="O63" s="8">
        <v>1212</v>
      </c>
    </row>
    <row r="64" spans="1:15" x14ac:dyDescent="0.25">
      <c r="A64" s="13"/>
      <c r="B64" s="13"/>
      <c r="C64" s="13"/>
      <c r="D64" s="13"/>
      <c r="E64" s="13"/>
      <c r="F64" s="13"/>
      <c r="G64" s="13"/>
      <c r="H64" s="13">
        <v>697</v>
      </c>
      <c r="I64" s="24">
        <v>1.3</v>
      </c>
      <c r="J64" s="13">
        <v>13078</v>
      </c>
      <c r="K64" s="13"/>
      <c r="L64" s="13"/>
      <c r="M64" s="13"/>
      <c r="N64" s="13"/>
      <c r="O64" s="13"/>
    </row>
    <row r="65" spans="1:15" x14ac:dyDescent="0.25">
      <c r="A65" s="13"/>
      <c r="B65" s="13"/>
      <c r="C65" s="13"/>
      <c r="D65" s="13"/>
      <c r="E65" s="13"/>
      <c r="F65" s="13"/>
      <c r="G65" s="13"/>
      <c r="H65" s="13">
        <v>477</v>
      </c>
      <c r="I65" s="24">
        <v>0.89</v>
      </c>
      <c r="J65" s="13">
        <v>8953</v>
      </c>
      <c r="K65" s="13"/>
      <c r="L65" s="13"/>
      <c r="M65" s="13"/>
      <c r="N65" s="13"/>
      <c r="O65" s="13"/>
    </row>
    <row r="66" spans="1:15" x14ac:dyDescent="0.25">
      <c r="A66" s="13"/>
      <c r="B66" s="13"/>
      <c r="C66" s="13"/>
      <c r="D66" s="13"/>
      <c r="E66" s="13"/>
      <c r="F66" s="13"/>
      <c r="G66" s="13"/>
      <c r="H66" s="13">
        <v>28384</v>
      </c>
      <c r="I66" s="13"/>
      <c r="J66" s="13">
        <v>136951</v>
      </c>
      <c r="K66" s="13"/>
      <c r="L66" s="13"/>
      <c r="M66" s="13"/>
      <c r="N66" s="13"/>
      <c r="O66" s="13"/>
    </row>
    <row r="67" spans="1:15" ht="105.6" x14ac:dyDescent="0.25">
      <c r="A67" s="8">
        <v>29</v>
      </c>
      <c r="B67" s="23" t="s">
        <v>4344</v>
      </c>
      <c r="C67" s="8" t="s">
        <v>4345</v>
      </c>
      <c r="D67" s="8" t="s">
        <v>260</v>
      </c>
      <c r="E67" s="8">
        <v>-88.88</v>
      </c>
      <c r="F67" s="8">
        <v>232.37</v>
      </c>
      <c r="G67" s="8"/>
      <c r="H67" s="8">
        <v>-20653</v>
      </c>
      <c r="I67" s="8" t="s">
        <v>4439</v>
      </c>
      <c r="J67" s="8">
        <v>-80547</v>
      </c>
      <c r="K67" s="8" t="s">
        <v>6</v>
      </c>
      <c r="L67" s="8" t="s">
        <v>38</v>
      </c>
      <c r="M67" s="8"/>
      <c r="N67" s="8"/>
      <c r="O67" s="8"/>
    </row>
    <row r="68" spans="1:15" ht="105.6" x14ac:dyDescent="0.25">
      <c r="A68" s="8">
        <v>30</v>
      </c>
      <c r="B68" s="23" t="s">
        <v>4346</v>
      </c>
      <c r="C68" s="8" t="s">
        <v>4347</v>
      </c>
      <c r="D68" s="8" t="s">
        <v>1173</v>
      </c>
      <c r="E68" s="8">
        <v>-15.135999999999999</v>
      </c>
      <c r="F68" s="8">
        <v>21.4</v>
      </c>
      <c r="G68" s="8"/>
      <c r="H68" s="8">
        <v>-324</v>
      </c>
      <c r="I68" s="8" t="s">
        <v>4440</v>
      </c>
      <c r="J68" s="8">
        <v>-2196</v>
      </c>
      <c r="K68" s="8" t="s">
        <v>6</v>
      </c>
      <c r="L68" s="8" t="s">
        <v>38</v>
      </c>
      <c r="M68" s="8"/>
      <c r="N68" s="8"/>
      <c r="O68" s="8"/>
    </row>
    <row r="69" spans="1:15" ht="105.6" x14ac:dyDescent="0.25">
      <c r="A69" s="8">
        <v>31</v>
      </c>
      <c r="B69" s="23" t="s">
        <v>4348</v>
      </c>
      <c r="C69" s="8" t="s">
        <v>4349</v>
      </c>
      <c r="D69" s="8" t="s">
        <v>260</v>
      </c>
      <c r="E69" s="8">
        <v>4400</v>
      </c>
      <c r="F69" s="8">
        <v>1006.6</v>
      </c>
      <c r="G69" s="8"/>
      <c r="H69" s="8">
        <v>44290</v>
      </c>
      <c r="I69" s="8" t="s">
        <v>1698</v>
      </c>
      <c r="J69" s="8">
        <v>179376</v>
      </c>
      <c r="K69" s="8" t="s">
        <v>6</v>
      </c>
      <c r="L69" s="8" t="s">
        <v>38</v>
      </c>
      <c r="M69" s="8"/>
      <c r="N69" s="8"/>
      <c r="O69" s="8"/>
    </row>
    <row r="70" spans="1:15" ht="105.6" x14ac:dyDescent="0.25">
      <c r="A70" s="8">
        <v>32</v>
      </c>
      <c r="B70" s="23" t="s">
        <v>4350</v>
      </c>
      <c r="C70" s="8" t="s">
        <v>4351</v>
      </c>
      <c r="D70" s="8" t="s">
        <v>260</v>
      </c>
      <c r="E70" s="8">
        <v>2200</v>
      </c>
      <c r="F70" s="8">
        <v>544.30999999999995</v>
      </c>
      <c r="G70" s="8"/>
      <c r="H70" s="8">
        <v>11975</v>
      </c>
      <c r="I70" s="8" t="s">
        <v>4441</v>
      </c>
      <c r="J70" s="8">
        <v>54366</v>
      </c>
      <c r="K70" s="8" t="s">
        <v>6</v>
      </c>
      <c r="L70" s="8" t="s">
        <v>38</v>
      </c>
      <c r="M70" s="8"/>
      <c r="N70" s="8"/>
      <c r="O70" s="8"/>
    </row>
    <row r="71" spans="1:15" ht="105.6" x14ac:dyDescent="0.25">
      <c r="A71" s="8">
        <v>33</v>
      </c>
      <c r="B71" s="23" t="s">
        <v>4352</v>
      </c>
      <c r="C71" s="8" t="s">
        <v>4353</v>
      </c>
      <c r="D71" s="8" t="s">
        <v>260</v>
      </c>
      <c r="E71" s="8">
        <v>2200</v>
      </c>
      <c r="F71" s="8">
        <v>431.29</v>
      </c>
      <c r="G71" s="8"/>
      <c r="H71" s="8">
        <v>9488</v>
      </c>
      <c r="I71" s="8" t="s">
        <v>4442</v>
      </c>
      <c r="J71" s="8">
        <v>41939</v>
      </c>
      <c r="K71" s="8" t="s">
        <v>6</v>
      </c>
      <c r="L71" s="8" t="s">
        <v>38</v>
      </c>
      <c r="M71" s="8"/>
      <c r="N71" s="8"/>
      <c r="O71" s="8"/>
    </row>
    <row r="72" spans="1:15" ht="132" x14ac:dyDescent="0.25">
      <c r="A72" s="8">
        <v>34</v>
      </c>
      <c r="B72" s="8" t="s">
        <v>4354</v>
      </c>
      <c r="C72" s="23" t="s">
        <v>4355</v>
      </c>
      <c r="D72" s="8" t="s">
        <v>1765</v>
      </c>
      <c r="E72" s="8">
        <v>400</v>
      </c>
      <c r="F72" s="8">
        <v>1593.98</v>
      </c>
      <c r="G72" s="8"/>
      <c r="H72" s="8">
        <v>6376</v>
      </c>
      <c r="I72" s="8" t="s">
        <v>829</v>
      </c>
      <c r="J72" s="8">
        <v>42081</v>
      </c>
      <c r="K72" s="8" t="s">
        <v>6</v>
      </c>
      <c r="L72" s="8" t="s">
        <v>38</v>
      </c>
      <c r="M72" s="8"/>
      <c r="N72" s="8"/>
      <c r="O72" s="8"/>
    </row>
    <row r="73" spans="1:15" ht="145.19999999999999" x14ac:dyDescent="0.25">
      <c r="A73" s="8">
        <v>35</v>
      </c>
      <c r="B73" s="8" t="s">
        <v>4354</v>
      </c>
      <c r="C73" s="23" t="s">
        <v>4356</v>
      </c>
      <c r="D73" s="8" t="s">
        <v>1765</v>
      </c>
      <c r="E73" s="8">
        <v>200</v>
      </c>
      <c r="F73" s="8">
        <v>441.38</v>
      </c>
      <c r="G73" s="8"/>
      <c r="H73" s="8">
        <v>883</v>
      </c>
      <c r="I73" s="8" t="s">
        <v>829</v>
      </c>
      <c r="J73" s="8">
        <v>5826</v>
      </c>
      <c r="K73" s="8" t="s">
        <v>6</v>
      </c>
      <c r="L73" s="8" t="s">
        <v>38</v>
      </c>
      <c r="M73" s="8"/>
      <c r="N73" s="8"/>
      <c r="O73" s="8"/>
    </row>
    <row r="74" spans="1:15" ht="145.19999999999999" x14ac:dyDescent="0.25">
      <c r="A74" s="8">
        <v>36</v>
      </c>
      <c r="B74" s="8" t="s">
        <v>4354</v>
      </c>
      <c r="C74" s="23" t="s">
        <v>4357</v>
      </c>
      <c r="D74" s="8" t="s">
        <v>1765</v>
      </c>
      <c r="E74" s="8">
        <v>200</v>
      </c>
      <c r="F74" s="8">
        <v>320.83999999999997</v>
      </c>
      <c r="G74" s="8"/>
      <c r="H74" s="8">
        <v>642</v>
      </c>
      <c r="I74" s="8" t="s">
        <v>829</v>
      </c>
      <c r="J74" s="8">
        <v>4235</v>
      </c>
      <c r="K74" s="8" t="s">
        <v>6</v>
      </c>
      <c r="L74" s="8" t="s">
        <v>38</v>
      </c>
      <c r="M74" s="8"/>
      <c r="N74" s="8"/>
      <c r="O74" s="8"/>
    </row>
    <row r="75" spans="1:15" x14ac:dyDescent="0.25">
      <c r="A75" s="8">
        <v>37</v>
      </c>
      <c r="B75" s="8" t="s">
        <v>4354</v>
      </c>
      <c r="C75" s="8" t="s">
        <v>4358</v>
      </c>
      <c r="D75" s="8" t="s">
        <v>1765</v>
      </c>
      <c r="E75" s="8">
        <v>400</v>
      </c>
      <c r="F75" s="8">
        <v>485.12</v>
      </c>
      <c r="G75" s="8"/>
      <c r="H75" s="8">
        <v>1940</v>
      </c>
      <c r="I75" s="8" t="s">
        <v>829</v>
      </c>
      <c r="J75" s="8">
        <v>12807</v>
      </c>
      <c r="K75" s="8" t="s">
        <v>6</v>
      </c>
      <c r="L75" s="8" t="s">
        <v>38</v>
      </c>
      <c r="M75" s="8"/>
      <c r="N75" s="8"/>
      <c r="O75" s="8"/>
    </row>
    <row r="76" spans="1:15" x14ac:dyDescent="0.25">
      <c r="A76" s="8">
        <v>38</v>
      </c>
      <c r="B76" s="8" t="s">
        <v>4354</v>
      </c>
      <c r="C76" s="8" t="s">
        <v>4359</v>
      </c>
      <c r="D76" s="8" t="s">
        <v>1765</v>
      </c>
      <c r="E76" s="8">
        <v>400</v>
      </c>
      <c r="F76" s="8">
        <v>357.15</v>
      </c>
      <c r="G76" s="8"/>
      <c r="H76" s="8">
        <v>1429</v>
      </c>
      <c r="I76" s="8" t="s">
        <v>829</v>
      </c>
      <c r="J76" s="8">
        <v>9429</v>
      </c>
      <c r="K76" s="8" t="s">
        <v>6</v>
      </c>
      <c r="L76" s="8" t="s">
        <v>38</v>
      </c>
      <c r="M76" s="8"/>
      <c r="N76" s="8"/>
      <c r="O76" s="8"/>
    </row>
    <row r="77" spans="1:15" ht="118.8" x14ac:dyDescent="0.25">
      <c r="A77" s="8">
        <v>39</v>
      </c>
      <c r="B77" s="23" t="s">
        <v>3893</v>
      </c>
      <c r="C77" s="8" t="s">
        <v>4360</v>
      </c>
      <c r="D77" s="8" t="s">
        <v>2673</v>
      </c>
      <c r="E77" s="8">
        <v>412883</v>
      </c>
      <c r="F77" s="8">
        <v>87.34</v>
      </c>
      <c r="G77" s="8"/>
      <c r="H77" s="8">
        <v>349</v>
      </c>
      <c r="I77" s="8" t="s">
        <v>3925</v>
      </c>
      <c r="J77" s="8">
        <v>2799</v>
      </c>
      <c r="K77" s="8" t="s">
        <v>6</v>
      </c>
      <c r="L77" s="8" t="s">
        <v>7</v>
      </c>
      <c r="M77" s="8">
        <v>9.44</v>
      </c>
      <c r="N77" s="8">
        <v>1503</v>
      </c>
      <c r="O77" s="8"/>
    </row>
    <row r="78" spans="1:15" x14ac:dyDescent="0.25">
      <c r="A78" s="13"/>
      <c r="B78" s="13"/>
      <c r="C78" s="13"/>
      <c r="D78" s="13"/>
      <c r="E78" s="13"/>
      <c r="F78" s="13"/>
      <c r="G78" s="13"/>
      <c r="H78" s="13">
        <v>102</v>
      </c>
      <c r="I78" s="24">
        <v>1.28</v>
      </c>
      <c r="J78" s="13">
        <v>1924</v>
      </c>
      <c r="K78" s="13"/>
      <c r="L78" s="13"/>
      <c r="M78" s="13"/>
      <c r="N78" s="13"/>
      <c r="O78" s="13"/>
    </row>
    <row r="79" spans="1:15" x14ac:dyDescent="0.25">
      <c r="A79" s="13"/>
      <c r="B79" s="13"/>
      <c r="C79" s="13"/>
      <c r="D79" s="13"/>
      <c r="E79" s="13"/>
      <c r="F79" s="13"/>
      <c r="G79" s="13"/>
      <c r="H79" s="13">
        <v>66</v>
      </c>
      <c r="I79" s="24">
        <v>0.83</v>
      </c>
      <c r="J79" s="13">
        <v>1247</v>
      </c>
      <c r="K79" s="13"/>
      <c r="L79" s="13"/>
      <c r="M79" s="13"/>
      <c r="N79" s="13"/>
      <c r="O79" s="13"/>
    </row>
    <row r="80" spans="1:15" x14ac:dyDescent="0.25">
      <c r="A80" s="13"/>
      <c r="B80" s="13"/>
      <c r="C80" s="13"/>
      <c r="D80" s="13"/>
      <c r="E80" s="13"/>
      <c r="F80" s="13"/>
      <c r="G80" s="13"/>
      <c r="H80" s="13">
        <v>517</v>
      </c>
      <c r="I80" s="13"/>
      <c r="J80" s="13">
        <v>5970</v>
      </c>
      <c r="K80" s="13"/>
      <c r="L80" s="13"/>
      <c r="M80" s="13"/>
      <c r="N80" s="13"/>
      <c r="O80" s="13"/>
    </row>
    <row r="81" spans="1:15" ht="105.6" x14ac:dyDescent="0.25">
      <c r="A81" s="8">
        <v>40</v>
      </c>
      <c r="B81" s="23" t="s">
        <v>4361</v>
      </c>
      <c r="C81" s="8" t="s">
        <v>4362</v>
      </c>
      <c r="D81" s="8" t="s">
        <v>46</v>
      </c>
      <c r="E81" s="8">
        <v>-3.1199999999999999E-3</v>
      </c>
      <c r="F81" s="8">
        <v>3799</v>
      </c>
      <c r="G81" s="8"/>
      <c r="H81" s="8">
        <v>-12</v>
      </c>
      <c r="I81" s="8" t="s">
        <v>2537</v>
      </c>
      <c r="J81" s="8">
        <v>-71</v>
      </c>
      <c r="K81" s="8" t="s">
        <v>6</v>
      </c>
      <c r="L81" s="8" t="s">
        <v>38</v>
      </c>
      <c r="M81" s="8"/>
      <c r="N81" s="8"/>
      <c r="O81" s="8"/>
    </row>
    <row r="82" spans="1:15" ht="105.6" x14ac:dyDescent="0.25">
      <c r="A82" s="8">
        <v>41</v>
      </c>
      <c r="B82" s="23" t="s">
        <v>4363</v>
      </c>
      <c r="C82" s="8" t="s">
        <v>4364</v>
      </c>
      <c r="D82" s="8" t="s">
        <v>1020</v>
      </c>
      <c r="E82" s="8">
        <v>-27.2</v>
      </c>
      <c r="F82" s="8">
        <v>9.0399999999999991</v>
      </c>
      <c r="G82" s="8"/>
      <c r="H82" s="8">
        <v>-246</v>
      </c>
      <c r="I82" s="8" t="s">
        <v>4443</v>
      </c>
      <c r="J82" s="8">
        <v>-1134</v>
      </c>
      <c r="K82" s="8" t="s">
        <v>6</v>
      </c>
      <c r="L82" s="8" t="s">
        <v>38</v>
      </c>
      <c r="M82" s="8"/>
      <c r="N82" s="8"/>
      <c r="O82" s="8"/>
    </row>
    <row r="83" spans="1:15" ht="118.8" x14ac:dyDescent="0.25">
      <c r="A83" s="8">
        <v>42</v>
      </c>
      <c r="B83" s="23" t="s">
        <v>2671</v>
      </c>
      <c r="C83" s="8" t="s">
        <v>4365</v>
      </c>
      <c r="D83" s="8" t="s">
        <v>2673</v>
      </c>
      <c r="E83" s="8">
        <v>412883</v>
      </c>
      <c r="F83" s="8">
        <v>34.61</v>
      </c>
      <c r="G83" s="8"/>
      <c r="H83" s="8">
        <v>138</v>
      </c>
      <c r="I83" s="8" t="s">
        <v>2820</v>
      </c>
      <c r="J83" s="8">
        <v>1529</v>
      </c>
      <c r="K83" s="8" t="s">
        <v>6</v>
      </c>
      <c r="L83" s="8" t="s">
        <v>7</v>
      </c>
      <c r="M83" s="8">
        <v>7.2</v>
      </c>
      <c r="N83" s="8">
        <v>1146</v>
      </c>
      <c r="O83" s="8"/>
    </row>
    <row r="84" spans="1:15" x14ac:dyDescent="0.25">
      <c r="A84" s="13"/>
      <c r="B84" s="13"/>
      <c r="C84" s="13"/>
      <c r="D84" s="13"/>
      <c r="E84" s="13"/>
      <c r="F84" s="13"/>
      <c r="G84" s="13"/>
      <c r="H84" s="13">
        <v>78</v>
      </c>
      <c r="I84" s="24">
        <v>1.28</v>
      </c>
      <c r="J84" s="13">
        <v>1467</v>
      </c>
      <c r="K84" s="13"/>
      <c r="L84" s="13"/>
      <c r="M84" s="13"/>
      <c r="N84" s="13"/>
      <c r="O84" s="13"/>
    </row>
    <row r="85" spans="1:15" x14ac:dyDescent="0.25">
      <c r="A85" s="13"/>
      <c r="B85" s="13"/>
      <c r="C85" s="13"/>
      <c r="D85" s="13"/>
      <c r="E85" s="13"/>
      <c r="F85" s="13"/>
      <c r="G85" s="13"/>
      <c r="H85" s="13">
        <v>51</v>
      </c>
      <c r="I85" s="24">
        <v>0.83</v>
      </c>
      <c r="J85" s="13">
        <v>951</v>
      </c>
      <c r="K85" s="13"/>
      <c r="L85" s="13"/>
      <c r="M85" s="13"/>
      <c r="N85" s="13"/>
      <c r="O85" s="13"/>
    </row>
    <row r="86" spans="1:15" x14ac:dyDescent="0.25">
      <c r="A86" s="13"/>
      <c r="B86" s="13"/>
      <c r="C86" s="13"/>
      <c r="D86" s="13"/>
      <c r="E86" s="13"/>
      <c r="F86" s="13"/>
      <c r="G86" s="13"/>
      <c r="H86" s="13">
        <v>267</v>
      </c>
      <c r="I86" s="13"/>
      <c r="J86" s="13">
        <v>3947</v>
      </c>
      <c r="K86" s="13"/>
      <c r="L86" s="13"/>
      <c r="M86" s="13"/>
      <c r="N86" s="13"/>
      <c r="O86" s="13"/>
    </row>
    <row r="87" spans="1:15" ht="105.6" x14ac:dyDescent="0.25">
      <c r="A87" s="8">
        <v>43</v>
      </c>
      <c r="B87" s="23" t="s">
        <v>4361</v>
      </c>
      <c r="C87" s="8" t="s">
        <v>4362</v>
      </c>
      <c r="D87" s="8" t="s">
        <v>46</v>
      </c>
      <c r="E87" s="8">
        <v>-1.9599999999999999E-3</v>
      </c>
      <c r="F87" s="8">
        <v>3799</v>
      </c>
      <c r="G87" s="8"/>
      <c r="H87" s="8">
        <v>-7</v>
      </c>
      <c r="I87" s="8" t="s">
        <v>2537</v>
      </c>
      <c r="J87" s="8">
        <v>-45</v>
      </c>
      <c r="K87" s="8" t="s">
        <v>6</v>
      </c>
      <c r="L87" s="8" t="s">
        <v>38</v>
      </c>
      <c r="M87" s="8"/>
      <c r="N87" s="8"/>
      <c r="O87" s="8"/>
    </row>
    <row r="88" spans="1:15" ht="105.6" x14ac:dyDescent="0.25">
      <c r="A88" s="8">
        <v>44</v>
      </c>
      <c r="B88" s="23" t="s">
        <v>4363</v>
      </c>
      <c r="C88" s="8" t="s">
        <v>4364</v>
      </c>
      <c r="D88" s="8" t="s">
        <v>1020</v>
      </c>
      <c r="E88" s="8">
        <v>-7.2</v>
      </c>
      <c r="F88" s="8">
        <v>9.0399999999999991</v>
      </c>
      <c r="G88" s="8"/>
      <c r="H88" s="8">
        <v>-65</v>
      </c>
      <c r="I88" s="8" t="s">
        <v>4443</v>
      </c>
      <c r="J88" s="8">
        <v>-300</v>
      </c>
      <c r="K88" s="8" t="s">
        <v>6</v>
      </c>
      <c r="L88" s="8" t="s">
        <v>38</v>
      </c>
      <c r="M88" s="8"/>
      <c r="N88" s="8"/>
      <c r="O88" s="8"/>
    </row>
    <row r="89" spans="1:15" x14ac:dyDescent="0.25">
      <c r="A89" s="8">
        <v>45</v>
      </c>
      <c r="B89" s="8" t="s">
        <v>4354</v>
      </c>
      <c r="C89" s="8" t="s">
        <v>4366</v>
      </c>
      <c r="D89" s="8" t="s">
        <v>1765</v>
      </c>
      <c r="E89" s="8">
        <v>400</v>
      </c>
      <c r="F89" s="8">
        <v>84.07</v>
      </c>
      <c r="G89" s="8"/>
      <c r="H89" s="8">
        <v>336</v>
      </c>
      <c r="I89" s="8" t="s">
        <v>829</v>
      </c>
      <c r="J89" s="8">
        <v>2219</v>
      </c>
      <c r="K89" s="8" t="s">
        <v>6</v>
      </c>
      <c r="L89" s="8" t="s">
        <v>38</v>
      </c>
      <c r="M89" s="8"/>
      <c r="N89" s="8"/>
      <c r="O89" s="8"/>
    </row>
    <row r="90" spans="1:15" x14ac:dyDescent="0.25">
      <c r="A90" s="8">
        <v>46</v>
      </c>
      <c r="B90" s="8" t="s">
        <v>4354</v>
      </c>
      <c r="C90" s="8" t="s">
        <v>4367</v>
      </c>
      <c r="D90" s="8" t="s">
        <v>1765</v>
      </c>
      <c r="E90" s="8">
        <v>200</v>
      </c>
      <c r="F90" s="8">
        <v>78.97</v>
      </c>
      <c r="G90" s="8"/>
      <c r="H90" s="8">
        <v>158</v>
      </c>
      <c r="I90" s="8" t="s">
        <v>829</v>
      </c>
      <c r="J90" s="8">
        <v>1042</v>
      </c>
      <c r="K90" s="8" t="s">
        <v>6</v>
      </c>
      <c r="L90" s="8" t="s">
        <v>38</v>
      </c>
      <c r="M90" s="8"/>
      <c r="N90" s="8"/>
      <c r="O90" s="8"/>
    </row>
    <row r="91" spans="1:15" x14ac:dyDescent="0.25">
      <c r="A91" s="21">
        <v>47</v>
      </c>
      <c r="B91" s="21" t="s">
        <v>4354</v>
      </c>
      <c r="C91" s="21" t="s">
        <v>4368</v>
      </c>
      <c r="D91" s="21" t="s">
        <v>1765</v>
      </c>
      <c r="E91" s="21">
        <v>200</v>
      </c>
      <c r="F91" s="21">
        <v>67.38</v>
      </c>
      <c r="G91" s="21"/>
      <c r="H91" s="21">
        <v>135</v>
      </c>
      <c r="I91" s="21" t="s">
        <v>829</v>
      </c>
      <c r="J91" s="21">
        <v>889</v>
      </c>
      <c r="K91" s="21" t="s">
        <v>6</v>
      </c>
      <c r="L91" s="21" t="s">
        <v>38</v>
      </c>
      <c r="M91" s="21"/>
      <c r="N91" s="21"/>
      <c r="O91" s="21"/>
    </row>
    <row r="92" spans="1:15" ht="21" customHeight="1" x14ac:dyDescent="0.25">
      <c r="A92" s="110" t="s">
        <v>4369</v>
      </c>
      <c r="B92" s="110"/>
      <c r="C92" s="110"/>
      <c r="D92" s="110"/>
      <c r="E92" s="110"/>
      <c r="F92" s="110"/>
      <c r="G92" s="110"/>
      <c r="H92" s="110"/>
      <c r="I92" s="110"/>
      <c r="J92" s="110"/>
      <c r="K92" s="110"/>
      <c r="L92" s="110"/>
      <c r="M92" s="110"/>
      <c r="N92" s="110"/>
      <c r="O92" s="110"/>
    </row>
    <row r="93" spans="1:15" ht="118.8" x14ac:dyDescent="0.25">
      <c r="A93" s="8">
        <v>48</v>
      </c>
      <c r="B93" s="23" t="s">
        <v>4048</v>
      </c>
      <c r="C93" s="8" t="s">
        <v>4049</v>
      </c>
      <c r="D93" s="8" t="s">
        <v>5</v>
      </c>
      <c r="E93" s="8">
        <v>1.4559549999999999E-2</v>
      </c>
      <c r="F93" s="8">
        <v>4134.24</v>
      </c>
      <c r="G93" s="8"/>
      <c r="H93" s="8">
        <v>60</v>
      </c>
      <c r="I93" s="8" t="s">
        <v>4268</v>
      </c>
      <c r="J93" s="8">
        <v>365</v>
      </c>
      <c r="K93" s="8" t="s">
        <v>6</v>
      </c>
      <c r="L93" s="8" t="s">
        <v>7</v>
      </c>
      <c r="M93" s="23" t="s">
        <v>4370</v>
      </c>
      <c r="N93" s="8">
        <v>27</v>
      </c>
      <c r="O93" s="8">
        <v>98</v>
      </c>
    </row>
    <row r="94" spans="1:15" x14ac:dyDescent="0.25">
      <c r="A94" s="13"/>
      <c r="B94" s="13"/>
      <c r="C94" s="13"/>
      <c r="D94" s="13"/>
      <c r="E94" s="13"/>
      <c r="F94" s="13"/>
      <c r="G94" s="13"/>
      <c r="H94" s="13">
        <v>6</v>
      </c>
      <c r="I94" s="24">
        <v>0.95</v>
      </c>
      <c r="J94" s="13">
        <v>119</v>
      </c>
      <c r="K94" s="13"/>
      <c r="L94" s="13"/>
      <c r="M94" s="13"/>
      <c r="N94" s="13"/>
      <c r="O94" s="13"/>
    </row>
    <row r="95" spans="1:15" x14ac:dyDescent="0.25">
      <c r="A95" s="13"/>
      <c r="B95" s="13"/>
      <c r="C95" s="13"/>
      <c r="D95" s="13"/>
      <c r="E95" s="13"/>
      <c r="F95" s="13"/>
      <c r="G95" s="13"/>
      <c r="H95" s="13">
        <v>3</v>
      </c>
      <c r="I95" s="24">
        <v>0.5</v>
      </c>
      <c r="J95" s="13">
        <v>63</v>
      </c>
      <c r="K95" s="13"/>
      <c r="L95" s="13"/>
      <c r="M95" s="13"/>
      <c r="N95" s="13"/>
      <c r="O95" s="13"/>
    </row>
    <row r="96" spans="1:15" x14ac:dyDescent="0.25">
      <c r="A96" s="13"/>
      <c r="B96" s="13"/>
      <c r="C96" s="13"/>
      <c r="D96" s="13"/>
      <c r="E96" s="13"/>
      <c r="F96" s="13"/>
      <c r="G96" s="13"/>
      <c r="H96" s="13">
        <v>69</v>
      </c>
      <c r="I96" s="13"/>
      <c r="J96" s="13">
        <v>547</v>
      </c>
      <c r="K96" s="13"/>
      <c r="L96" s="13"/>
      <c r="M96" s="13"/>
      <c r="N96" s="13"/>
      <c r="O96" s="13"/>
    </row>
    <row r="97" spans="1:15" ht="118.8" x14ac:dyDescent="0.25">
      <c r="A97" s="8">
        <v>49</v>
      </c>
      <c r="B97" s="23" t="s">
        <v>1558</v>
      </c>
      <c r="C97" s="8" t="s">
        <v>3759</v>
      </c>
      <c r="D97" s="8" t="s">
        <v>20</v>
      </c>
      <c r="E97" s="8">
        <v>4.5804499999999998E-3</v>
      </c>
      <c r="F97" s="8">
        <v>1122.6600000000001</v>
      </c>
      <c r="G97" s="8"/>
      <c r="H97" s="8">
        <v>5</v>
      </c>
      <c r="I97" s="8" t="s">
        <v>753</v>
      </c>
      <c r="J97" s="8">
        <v>95</v>
      </c>
      <c r="K97" s="8" t="s">
        <v>6</v>
      </c>
      <c r="L97" s="8" t="s">
        <v>7</v>
      </c>
      <c r="M97" s="8">
        <v>0.69299999999999995</v>
      </c>
      <c r="N97" s="8">
        <v>95</v>
      </c>
      <c r="O97" s="8"/>
    </row>
    <row r="98" spans="1:15" x14ac:dyDescent="0.25">
      <c r="A98" s="13"/>
      <c r="B98" s="13"/>
      <c r="C98" s="13"/>
      <c r="D98" s="13"/>
      <c r="E98" s="13"/>
      <c r="F98" s="13"/>
      <c r="G98" s="13"/>
      <c r="H98" s="13">
        <v>4</v>
      </c>
      <c r="I98" s="24">
        <v>0.8</v>
      </c>
      <c r="J98" s="13">
        <v>76</v>
      </c>
      <c r="K98" s="13"/>
      <c r="L98" s="13"/>
      <c r="M98" s="13"/>
      <c r="N98" s="13"/>
      <c r="O98" s="13"/>
    </row>
    <row r="99" spans="1:15" x14ac:dyDescent="0.25">
      <c r="A99" s="13"/>
      <c r="B99" s="13"/>
      <c r="C99" s="13"/>
      <c r="D99" s="13"/>
      <c r="E99" s="13"/>
      <c r="F99" s="13"/>
      <c r="G99" s="13"/>
      <c r="H99" s="13">
        <v>2</v>
      </c>
      <c r="I99" s="24">
        <v>0.45</v>
      </c>
      <c r="J99" s="13">
        <v>43</v>
      </c>
      <c r="K99" s="13"/>
      <c r="L99" s="13"/>
      <c r="M99" s="13"/>
      <c r="N99" s="13"/>
      <c r="O99" s="13"/>
    </row>
    <row r="100" spans="1:15" x14ac:dyDescent="0.25">
      <c r="A100" s="13"/>
      <c r="B100" s="13"/>
      <c r="C100" s="13"/>
      <c r="D100" s="13"/>
      <c r="E100" s="13"/>
      <c r="F100" s="13"/>
      <c r="G100" s="13"/>
      <c r="H100" s="13">
        <v>11</v>
      </c>
      <c r="I100" s="13"/>
      <c r="J100" s="13">
        <v>214</v>
      </c>
      <c r="K100" s="13"/>
      <c r="L100" s="13"/>
      <c r="M100" s="13"/>
      <c r="N100" s="13"/>
      <c r="O100" s="13"/>
    </row>
    <row r="101" spans="1:15" ht="118.8" x14ac:dyDescent="0.25">
      <c r="A101" s="8">
        <v>50</v>
      </c>
      <c r="B101" s="23" t="s">
        <v>21</v>
      </c>
      <c r="C101" s="8" t="s">
        <v>22</v>
      </c>
      <c r="D101" s="8" t="s">
        <v>5</v>
      </c>
      <c r="E101" s="8">
        <v>1.164955E-2</v>
      </c>
      <c r="F101" s="8">
        <v>909.09</v>
      </c>
      <c r="G101" s="8"/>
      <c r="H101" s="8">
        <v>11</v>
      </c>
      <c r="I101" s="8" t="s">
        <v>754</v>
      </c>
      <c r="J101" s="8">
        <v>71</v>
      </c>
      <c r="K101" s="8" t="s">
        <v>6</v>
      </c>
      <c r="L101" s="8" t="s">
        <v>7</v>
      </c>
      <c r="M101" s="23" t="s">
        <v>4371</v>
      </c>
      <c r="N101" s="8"/>
      <c r="O101" s="8">
        <v>20</v>
      </c>
    </row>
    <row r="102" spans="1:15" x14ac:dyDescent="0.25">
      <c r="A102" s="13"/>
      <c r="B102" s="13"/>
      <c r="C102" s="13"/>
      <c r="D102" s="13"/>
      <c r="E102" s="13"/>
      <c r="F102" s="13"/>
      <c r="G102" s="13"/>
      <c r="H102" s="13">
        <v>1</v>
      </c>
      <c r="I102" s="24">
        <v>0.95</v>
      </c>
      <c r="J102" s="13">
        <v>19</v>
      </c>
      <c r="K102" s="13"/>
      <c r="L102" s="13"/>
      <c r="M102" s="13"/>
      <c r="N102" s="13"/>
      <c r="O102" s="13"/>
    </row>
    <row r="103" spans="1:15" x14ac:dyDescent="0.25">
      <c r="A103" s="13"/>
      <c r="B103" s="13"/>
      <c r="C103" s="13"/>
      <c r="D103" s="13"/>
      <c r="E103" s="13"/>
      <c r="F103" s="13"/>
      <c r="G103" s="13"/>
      <c r="H103" s="13">
        <v>1</v>
      </c>
      <c r="I103" s="24">
        <v>0.5</v>
      </c>
      <c r="J103" s="13">
        <v>10</v>
      </c>
      <c r="K103" s="13"/>
      <c r="L103" s="13"/>
      <c r="M103" s="13"/>
      <c r="N103" s="13"/>
      <c r="O103" s="13"/>
    </row>
    <row r="104" spans="1:15" x14ac:dyDescent="0.25">
      <c r="A104" s="13"/>
      <c r="B104" s="13"/>
      <c r="C104" s="13"/>
      <c r="D104" s="13"/>
      <c r="E104" s="13"/>
      <c r="F104" s="13"/>
      <c r="G104" s="13"/>
      <c r="H104" s="13">
        <v>13</v>
      </c>
      <c r="I104" s="13"/>
      <c r="J104" s="13">
        <v>100</v>
      </c>
      <c r="K104" s="13"/>
      <c r="L104" s="13"/>
      <c r="M104" s="13"/>
      <c r="N104" s="13"/>
      <c r="O104" s="13"/>
    </row>
    <row r="105" spans="1:15" ht="118.8" x14ac:dyDescent="0.25">
      <c r="A105" s="8">
        <v>51</v>
      </c>
      <c r="B105" s="23" t="s">
        <v>1560</v>
      </c>
      <c r="C105" s="8" t="s">
        <v>3760</v>
      </c>
      <c r="D105" s="8" t="s">
        <v>20</v>
      </c>
      <c r="E105" s="8">
        <v>3.68045E-3</v>
      </c>
      <c r="F105" s="8">
        <v>620.39</v>
      </c>
      <c r="G105" s="8"/>
      <c r="H105" s="8">
        <v>2</v>
      </c>
      <c r="I105" s="8" t="s">
        <v>753</v>
      </c>
      <c r="J105" s="8">
        <v>42</v>
      </c>
      <c r="K105" s="8" t="s">
        <v>6</v>
      </c>
      <c r="L105" s="8" t="s">
        <v>7</v>
      </c>
      <c r="M105" s="8">
        <v>0.31859999999999999</v>
      </c>
      <c r="N105" s="8">
        <v>42</v>
      </c>
      <c r="O105" s="8"/>
    </row>
    <row r="106" spans="1:15" x14ac:dyDescent="0.25">
      <c r="A106" s="13"/>
      <c r="B106" s="13"/>
      <c r="C106" s="13"/>
      <c r="D106" s="13"/>
      <c r="E106" s="13"/>
      <c r="F106" s="13"/>
      <c r="G106" s="13"/>
      <c r="H106" s="13">
        <v>2</v>
      </c>
      <c r="I106" s="24">
        <v>0.8</v>
      </c>
      <c r="J106" s="13">
        <v>34</v>
      </c>
      <c r="K106" s="13"/>
      <c r="L106" s="13"/>
      <c r="M106" s="13"/>
      <c r="N106" s="13"/>
      <c r="O106" s="13"/>
    </row>
    <row r="107" spans="1:15" x14ac:dyDescent="0.25">
      <c r="A107" s="13"/>
      <c r="B107" s="13"/>
      <c r="C107" s="13"/>
      <c r="D107" s="13"/>
      <c r="E107" s="13"/>
      <c r="F107" s="13"/>
      <c r="G107" s="13"/>
      <c r="H107" s="13">
        <v>1</v>
      </c>
      <c r="I107" s="24">
        <v>0.45</v>
      </c>
      <c r="J107" s="13">
        <v>19</v>
      </c>
      <c r="K107" s="13"/>
      <c r="L107" s="13"/>
      <c r="M107" s="13"/>
      <c r="N107" s="13"/>
      <c r="O107" s="13"/>
    </row>
    <row r="108" spans="1:15" x14ac:dyDescent="0.25">
      <c r="A108" s="13"/>
      <c r="B108" s="13"/>
      <c r="C108" s="13"/>
      <c r="D108" s="13"/>
      <c r="E108" s="13"/>
      <c r="F108" s="13"/>
      <c r="G108" s="13"/>
      <c r="H108" s="13">
        <v>5</v>
      </c>
      <c r="I108" s="13"/>
      <c r="J108" s="13">
        <v>95</v>
      </c>
      <c r="K108" s="13"/>
      <c r="L108" s="13"/>
      <c r="M108" s="13"/>
      <c r="N108" s="13"/>
      <c r="O108" s="13"/>
    </row>
    <row r="109" spans="1:15" ht="118.8" x14ac:dyDescent="0.25">
      <c r="A109" s="8">
        <v>52</v>
      </c>
      <c r="B109" s="23" t="s">
        <v>26</v>
      </c>
      <c r="C109" s="8" t="s">
        <v>27</v>
      </c>
      <c r="D109" s="8" t="s">
        <v>28</v>
      </c>
      <c r="E109" s="8">
        <v>0.1164955</v>
      </c>
      <c r="F109" s="8">
        <v>287.68</v>
      </c>
      <c r="G109" s="8"/>
      <c r="H109" s="8">
        <v>33</v>
      </c>
      <c r="I109" s="8" t="s">
        <v>755</v>
      </c>
      <c r="J109" s="8">
        <v>415</v>
      </c>
      <c r="K109" s="8" t="s">
        <v>6</v>
      </c>
      <c r="L109" s="8" t="s">
        <v>7</v>
      </c>
      <c r="M109" s="23" t="s">
        <v>4372</v>
      </c>
      <c r="N109" s="8">
        <v>218</v>
      </c>
      <c r="O109" s="8">
        <v>60</v>
      </c>
    </row>
    <row r="110" spans="1:15" x14ac:dyDescent="0.25">
      <c r="A110" s="13"/>
      <c r="B110" s="13"/>
      <c r="C110" s="13"/>
      <c r="D110" s="13"/>
      <c r="E110" s="13"/>
      <c r="F110" s="13"/>
      <c r="G110" s="13"/>
      <c r="H110" s="13">
        <v>14</v>
      </c>
      <c r="I110" s="24">
        <v>0.95</v>
      </c>
      <c r="J110" s="13">
        <v>264</v>
      </c>
      <c r="K110" s="13"/>
      <c r="L110" s="13"/>
      <c r="M110" s="13"/>
      <c r="N110" s="13"/>
      <c r="O110" s="13"/>
    </row>
    <row r="111" spans="1:15" x14ac:dyDescent="0.25">
      <c r="A111" s="13"/>
      <c r="B111" s="13"/>
      <c r="C111" s="13"/>
      <c r="D111" s="13"/>
      <c r="E111" s="13"/>
      <c r="F111" s="13"/>
      <c r="G111" s="13"/>
      <c r="H111" s="13">
        <v>8</v>
      </c>
      <c r="I111" s="24">
        <v>0.5</v>
      </c>
      <c r="J111" s="13">
        <v>139</v>
      </c>
      <c r="K111" s="13"/>
      <c r="L111" s="13"/>
      <c r="M111" s="13"/>
      <c r="N111" s="13"/>
      <c r="O111" s="13"/>
    </row>
    <row r="112" spans="1:15" x14ac:dyDescent="0.25">
      <c r="A112" s="13"/>
      <c r="B112" s="13"/>
      <c r="C112" s="13"/>
      <c r="D112" s="13"/>
      <c r="E112" s="13"/>
      <c r="F112" s="13"/>
      <c r="G112" s="13"/>
      <c r="H112" s="13">
        <v>55</v>
      </c>
      <c r="I112" s="13"/>
      <c r="J112" s="13">
        <v>818</v>
      </c>
      <c r="K112" s="13"/>
      <c r="L112" s="13"/>
      <c r="M112" s="13"/>
      <c r="N112" s="13"/>
      <c r="O112" s="13"/>
    </row>
    <row r="113" spans="1:15" ht="118.8" x14ac:dyDescent="0.25">
      <c r="A113" s="8">
        <v>53</v>
      </c>
      <c r="B113" s="23" t="s">
        <v>3761</v>
      </c>
      <c r="C113" s="8" t="s">
        <v>3762</v>
      </c>
      <c r="D113" s="8" t="s">
        <v>3763</v>
      </c>
      <c r="E113" s="8">
        <v>1.5955E-2</v>
      </c>
      <c r="F113" s="8">
        <v>418.43</v>
      </c>
      <c r="G113" s="8"/>
      <c r="H113" s="8">
        <v>6</v>
      </c>
      <c r="I113" s="8" t="s">
        <v>3825</v>
      </c>
      <c r="J113" s="8">
        <v>118</v>
      </c>
      <c r="K113" s="8" t="s">
        <v>6</v>
      </c>
      <c r="L113" s="8" t="s">
        <v>7</v>
      </c>
      <c r="M113" s="8">
        <v>0.78749999999999998</v>
      </c>
      <c r="N113" s="8">
        <v>118</v>
      </c>
      <c r="O113" s="8"/>
    </row>
    <row r="114" spans="1:15" x14ac:dyDescent="0.25">
      <c r="A114" s="13"/>
      <c r="B114" s="13"/>
      <c r="C114" s="13"/>
      <c r="D114" s="13"/>
      <c r="E114" s="13"/>
      <c r="F114" s="13"/>
      <c r="G114" s="13"/>
      <c r="H114" s="13">
        <v>6</v>
      </c>
      <c r="I114" s="24">
        <v>0.95</v>
      </c>
      <c r="J114" s="13">
        <v>112</v>
      </c>
      <c r="K114" s="13"/>
      <c r="L114" s="13"/>
      <c r="M114" s="13"/>
      <c r="N114" s="13"/>
      <c r="O114" s="13"/>
    </row>
    <row r="115" spans="1:15" x14ac:dyDescent="0.25">
      <c r="A115" s="13"/>
      <c r="B115" s="13"/>
      <c r="C115" s="13"/>
      <c r="D115" s="13"/>
      <c r="E115" s="13"/>
      <c r="F115" s="13"/>
      <c r="G115" s="13"/>
      <c r="H115" s="13">
        <v>3</v>
      </c>
      <c r="I115" s="24">
        <v>0.5</v>
      </c>
      <c r="J115" s="13">
        <v>59</v>
      </c>
      <c r="K115" s="13"/>
      <c r="L115" s="13"/>
      <c r="M115" s="13"/>
      <c r="N115" s="13"/>
      <c r="O115" s="13"/>
    </row>
    <row r="116" spans="1:15" x14ac:dyDescent="0.25">
      <c r="A116" s="13"/>
      <c r="B116" s="13"/>
      <c r="C116" s="13"/>
      <c r="D116" s="13"/>
      <c r="E116" s="13"/>
      <c r="F116" s="13"/>
      <c r="G116" s="13"/>
      <c r="H116" s="13">
        <v>15</v>
      </c>
      <c r="I116" s="13"/>
      <c r="J116" s="13">
        <v>289</v>
      </c>
      <c r="K116" s="13"/>
      <c r="L116" s="13"/>
      <c r="M116" s="13"/>
      <c r="N116" s="13"/>
      <c r="O116" s="13"/>
    </row>
    <row r="117" spans="1:15" ht="118.8" x14ac:dyDescent="0.25">
      <c r="A117" s="8">
        <v>54</v>
      </c>
      <c r="B117" s="23" t="s">
        <v>3991</v>
      </c>
      <c r="C117" s="8" t="s">
        <v>4373</v>
      </c>
      <c r="D117" s="8" t="s">
        <v>3993</v>
      </c>
      <c r="E117" s="8">
        <v>0.13213089</v>
      </c>
      <c r="F117" s="8">
        <v>22350.57</v>
      </c>
      <c r="G117" s="8"/>
      <c r="H117" s="8">
        <v>2950</v>
      </c>
      <c r="I117" s="8" t="s">
        <v>4036</v>
      </c>
      <c r="J117" s="8">
        <v>20288</v>
      </c>
      <c r="K117" s="8" t="s">
        <v>6</v>
      </c>
      <c r="L117" s="8" t="s">
        <v>7</v>
      </c>
      <c r="M117" s="23" t="s">
        <v>4374</v>
      </c>
      <c r="N117" s="8">
        <v>3336</v>
      </c>
      <c r="O117" s="8">
        <v>588</v>
      </c>
    </row>
    <row r="118" spans="1:15" x14ac:dyDescent="0.25">
      <c r="A118" s="13"/>
      <c r="B118" s="13"/>
      <c r="C118" s="13"/>
      <c r="D118" s="13"/>
      <c r="E118" s="13"/>
      <c r="F118" s="13"/>
      <c r="G118" s="13"/>
      <c r="H118" s="13">
        <v>272</v>
      </c>
      <c r="I118" s="24">
        <v>1.3</v>
      </c>
      <c r="J118" s="13">
        <v>5101</v>
      </c>
      <c r="K118" s="13"/>
      <c r="L118" s="13"/>
      <c r="M118" s="13"/>
      <c r="N118" s="13"/>
      <c r="O118" s="13"/>
    </row>
    <row r="119" spans="1:15" x14ac:dyDescent="0.25">
      <c r="A119" s="13"/>
      <c r="B119" s="13"/>
      <c r="C119" s="13"/>
      <c r="D119" s="13"/>
      <c r="E119" s="13"/>
      <c r="F119" s="13"/>
      <c r="G119" s="13"/>
      <c r="H119" s="13">
        <v>186</v>
      </c>
      <c r="I119" s="24">
        <v>0.89</v>
      </c>
      <c r="J119" s="13">
        <v>3492</v>
      </c>
      <c r="K119" s="13"/>
      <c r="L119" s="13"/>
      <c r="M119" s="13"/>
      <c r="N119" s="13"/>
      <c r="O119" s="13"/>
    </row>
    <row r="120" spans="1:15" x14ac:dyDescent="0.25">
      <c r="A120" s="13"/>
      <c r="B120" s="13"/>
      <c r="C120" s="13"/>
      <c r="D120" s="13"/>
      <c r="E120" s="13"/>
      <c r="F120" s="13"/>
      <c r="G120" s="13"/>
      <c r="H120" s="13">
        <v>3408</v>
      </c>
      <c r="I120" s="13"/>
      <c r="J120" s="13">
        <v>28881</v>
      </c>
      <c r="K120" s="13"/>
      <c r="L120" s="13"/>
      <c r="M120" s="13"/>
      <c r="N120" s="13"/>
      <c r="O120" s="13"/>
    </row>
    <row r="121" spans="1:15" ht="105.6" x14ac:dyDescent="0.25">
      <c r="A121" s="8">
        <v>55</v>
      </c>
      <c r="B121" s="23" t="s">
        <v>3997</v>
      </c>
      <c r="C121" s="8" t="s">
        <v>4375</v>
      </c>
      <c r="D121" s="8" t="s">
        <v>260</v>
      </c>
      <c r="E121" s="8">
        <v>-1.9892413089000001</v>
      </c>
      <c r="F121" s="8">
        <v>598.4</v>
      </c>
      <c r="G121" s="8"/>
      <c r="H121" s="8">
        <v>-1190</v>
      </c>
      <c r="I121" s="8" t="s">
        <v>4444</v>
      </c>
      <c r="J121" s="8">
        <v>-6166</v>
      </c>
      <c r="K121" s="8" t="s">
        <v>6</v>
      </c>
      <c r="L121" s="8" t="s">
        <v>38</v>
      </c>
      <c r="M121" s="8"/>
      <c r="N121" s="8"/>
      <c r="O121" s="8"/>
    </row>
    <row r="122" spans="1:15" ht="105.6" x14ac:dyDescent="0.25">
      <c r="A122" s="8">
        <v>56</v>
      </c>
      <c r="B122" s="23" t="s">
        <v>3995</v>
      </c>
      <c r="C122" s="8" t="s">
        <v>3996</v>
      </c>
      <c r="D122" s="8" t="s">
        <v>37</v>
      </c>
      <c r="E122" s="8">
        <v>-0.25608130890000003</v>
      </c>
      <c r="F122" s="8">
        <v>1571</v>
      </c>
      <c r="G122" s="8"/>
      <c r="H122" s="8">
        <v>-402</v>
      </c>
      <c r="I122" s="8" t="s">
        <v>4445</v>
      </c>
      <c r="J122" s="8">
        <v>-3967</v>
      </c>
      <c r="K122" s="8" t="s">
        <v>6</v>
      </c>
      <c r="L122" s="8" t="s">
        <v>38</v>
      </c>
      <c r="M122" s="8"/>
      <c r="N122" s="8"/>
      <c r="O122" s="8"/>
    </row>
    <row r="123" spans="1:15" ht="105.6" x14ac:dyDescent="0.25">
      <c r="A123" s="8">
        <v>57</v>
      </c>
      <c r="B123" s="23" t="s">
        <v>4005</v>
      </c>
      <c r="C123" s="8" t="s">
        <v>4006</v>
      </c>
      <c r="D123" s="8" t="s">
        <v>81</v>
      </c>
      <c r="E123" s="8">
        <v>113089</v>
      </c>
      <c r="F123" s="8">
        <v>102.09</v>
      </c>
      <c r="G123" s="8"/>
      <c r="H123" s="8">
        <v>102</v>
      </c>
      <c r="I123" s="8" t="s">
        <v>4446</v>
      </c>
      <c r="J123" s="8">
        <v>1644</v>
      </c>
      <c r="K123" s="8" t="s">
        <v>6</v>
      </c>
      <c r="L123" s="8" t="s">
        <v>38</v>
      </c>
      <c r="M123" s="8"/>
      <c r="N123" s="8"/>
      <c r="O123" s="8"/>
    </row>
    <row r="124" spans="1:15" ht="105.6" x14ac:dyDescent="0.25">
      <c r="A124" s="8">
        <v>58</v>
      </c>
      <c r="B124" s="23" t="s">
        <v>4003</v>
      </c>
      <c r="C124" s="8" t="s">
        <v>4004</v>
      </c>
      <c r="D124" s="8" t="s">
        <v>81</v>
      </c>
      <c r="E124" s="8">
        <v>313089</v>
      </c>
      <c r="F124" s="8">
        <v>325</v>
      </c>
      <c r="G124" s="8"/>
      <c r="H124" s="8">
        <v>975</v>
      </c>
      <c r="I124" s="8" t="s">
        <v>4447</v>
      </c>
      <c r="J124" s="8">
        <v>7946</v>
      </c>
      <c r="K124" s="8" t="s">
        <v>6</v>
      </c>
      <c r="L124" s="8" t="s">
        <v>38</v>
      </c>
      <c r="M124" s="8"/>
      <c r="N124" s="8"/>
      <c r="O124" s="8"/>
    </row>
    <row r="125" spans="1:15" ht="105.6" x14ac:dyDescent="0.25">
      <c r="A125" s="8">
        <v>59</v>
      </c>
      <c r="B125" s="23" t="s">
        <v>4001</v>
      </c>
      <c r="C125" s="8" t="s">
        <v>4002</v>
      </c>
      <c r="D125" s="8" t="s">
        <v>81</v>
      </c>
      <c r="E125" s="8">
        <v>213089</v>
      </c>
      <c r="F125" s="8">
        <v>307</v>
      </c>
      <c r="G125" s="8"/>
      <c r="H125" s="8">
        <v>614</v>
      </c>
      <c r="I125" s="8" t="s">
        <v>4448</v>
      </c>
      <c r="J125" s="8">
        <v>3764</v>
      </c>
      <c r="K125" s="8" t="s">
        <v>6</v>
      </c>
      <c r="L125" s="8" t="s">
        <v>38</v>
      </c>
      <c r="M125" s="8"/>
      <c r="N125" s="8"/>
      <c r="O125" s="8"/>
    </row>
    <row r="126" spans="1:15" ht="105.6" x14ac:dyDescent="0.25">
      <c r="A126" s="8">
        <v>60</v>
      </c>
      <c r="B126" s="23" t="s">
        <v>3999</v>
      </c>
      <c r="C126" s="8" t="s">
        <v>4000</v>
      </c>
      <c r="D126" s="8" t="s">
        <v>81</v>
      </c>
      <c r="E126" s="8">
        <v>113089</v>
      </c>
      <c r="F126" s="8">
        <v>159.36000000000001</v>
      </c>
      <c r="G126" s="8"/>
      <c r="H126" s="8">
        <v>159</v>
      </c>
      <c r="I126" s="8" t="s">
        <v>4449</v>
      </c>
      <c r="J126" s="8">
        <v>2551</v>
      </c>
      <c r="K126" s="8" t="s">
        <v>6</v>
      </c>
      <c r="L126" s="8" t="s">
        <v>38</v>
      </c>
      <c r="M126" s="8"/>
      <c r="N126" s="8"/>
      <c r="O126" s="8"/>
    </row>
    <row r="127" spans="1:15" ht="105.6" x14ac:dyDescent="0.25">
      <c r="A127" s="8">
        <v>61</v>
      </c>
      <c r="B127" s="23" t="s">
        <v>4376</v>
      </c>
      <c r="C127" s="8" t="s">
        <v>4377</v>
      </c>
      <c r="D127" s="8" t="s">
        <v>81</v>
      </c>
      <c r="E127" s="8">
        <v>113089</v>
      </c>
      <c r="F127" s="8">
        <v>384.89</v>
      </c>
      <c r="G127" s="8"/>
      <c r="H127" s="8">
        <v>385</v>
      </c>
      <c r="I127" s="8" t="s">
        <v>4450</v>
      </c>
      <c r="J127" s="8">
        <v>2471</v>
      </c>
      <c r="K127" s="8" t="s">
        <v>6</v>
      </c>
      <c r="L127" s="8" t="s">
        <v>38</v>
      </c>
      <c r="M127" s="8"/>
      <c r="N127" s="8"/>
      <c r="O127" s="8"/>
    </row>
    <row r="128" spans="1:15" ht="105.6" x14ac:dyDescent="0.25">
      <c r="A128" s="8">
        <v>62</v>
      </c>
      <c r="B128" s="23" t="s">
        <v>4378</v>
      </c>
      <c r="C128" s="8" t="s">
        <v>4379</v>
      </c>
      <c r="D128" s="8" t="s">
        <v>46</v>
      </c>
      <c r="E128" s="8">
        <v>9.613089E-3</v>
      </c>
      <c r="F128" s="8">
        <v>10045</v>
      </c>
      <c r="G128" s="8"/>
      <c r="H128" s="8">
        <v>96</v>
      </c>
      <c r="I128" s="8" t="s">
        <v>4451</v>
      </c>
      <c r="J128" s="8">
        <v>530</v>
      </c>
      <c r="K128" s="8" t="s">
        <v>6</v>
      </c>
      <c r="L128" s="8" t="s">
        <v>38</v>
      </c>
      <c r="M128" s="8"/>
      <c r="N128" s="8"/>
      <c r="O128" s="8"/>
    </row>
    <row r="129" spans="1:15" ht="118.8" x14ac:dyDescent="0.25">
      <c r="A129" s="8">
        <v>63</v>
      </c>
      <c r="B129" s="23" t="s">
        <v>4380</v>
      </c>
      <c r="C129" s="8" t="s">
        <v>4381</v>
      </c>
      <c r="D129" s="8" t="s">
        <v>3853</v>
      </c>
      <c r="E129" s="8">
        <v>9.1308899999999991E-3</v>
      </c>
      <c r="F129" s="8">
        <v>28311.8</v>
      </c>
      <c r="G129" s="8"/>
      <c r="H129" s="8">
        <v>255</v>
      </c>
      <c r="I129" s="8" t="s">
        <v>4452</v>
      </c>
      <c r="J129" s="8">
        <v>2811</v>
      </c>
      <c r="K129" s="8" t="s">
        <v>6</v>
      </c>
      <c r="L129" s="8" t="s">
        <v>7</v>
      </c>
      <c r="M129" s="23" t="s">
        <v>4382</v>
      </c>
      <c r="N129" s="8">
        <v>526</v>
      </c>
      <c r="O129" s="8">
        <v>4</v>
      </c>
    </row>
    <row r="130" spans="1:15" x14ac:dyDescent="0.25">
      <c r="A130" s="13"/>
      <c r="B130" s="13"/>
      <c r="C130" s="13"/>
      <c r="D130" s="13"/>
      <c r="E130" s="13"/>
      <c r="F130" s="13"/>
      <c r="G130" s="13"/>
      <c r="H130" s="13">
        <v>36</v>
      </c>
      <c r="I130" s="24">
        <v>1.3</v>
      </c>
      <c r="J130" s="13">
        <v>689</v>
      </c>
      <c r="K130" s="13"/>
      <c r="L130" s="13"/>
      <c r="M130" s="13"/>
      <c r="N130" s="13"/>
      <c r="O130" s="13"/>
    </row>
    <row r="131" spans="1:15" x14ac:dyDescent="0.25">
      <c r="A131" s="13"/>
      <c r="B131" s="13"/>
      <c r="C131" s="13"/>
      <c r="D131" s="13"/>
      <c r="E131" s="13"/>
      <c r="F131" s="13"/>
      <c r="G131" s="13"/>
      <c r="H131" s="13">
        <v>25</v>
      </c>
      <c r="I131" s="24">
        <v>0.89</v>
      </c>
      <c r="J131" s="13">
        <v>472</v>
      </c>
      <c r="K131" s="13"/>
      <c r="L131" s="13"/>
      <c r="M131" s="13"/>
      <c r="N131" s="13"/>
      <c r="O131" s="13"/>
    </row>
    <row r="132" spans="1:15" x14ac:dyDescent="0.25">
      <c r="A132" s="13"/>
      <c r="B132" s="13"/>
      <c r="C132" s="13"/>
      <c r="D132" s="13"/>
      <c r="E132" s="13"/>
      <c r="F132" s="13"/>
      <c r="G132" s="13"/>
      <c r="H132" s="13">
        <v>316</v>
      </c>
      <c r="I132" s="13"/>
      <c r="J132" s="13">
        <v>3972</v>
      </c>
      <c r="K132" s="13"/>
      <c r="L132" s="13"/>
      <c r="M132" s="13"/>
      <c r="N132" s="13"/>
      <c r="O132" s="13"/>
    </row>
    <row r="133" spans="1:15" ht="17.850000000000001" customHeight="1" x14ac:dyDescent="0.25">
      <c r="A133" s="111" t="s">
        <v>4383</v>
      </c>
      <c r="B133" s="111"/>
      <c r="C133" s="111"/>
      <c r="D133" s="111"/>
      <c r="E133" s="111"/>
      <c r="F133" s="111"/>
      <c r="G133" s="111"/>
      <c r="H133" s="111"/>
      <c r="I133" s="111"/>
      <c r="J133" s="111"/>
      <c r="K133" s="111"/>
      <c r="L133" s="111"/>
      <c r="M133" s="111"/>
      <c r="N133" s="111"/>
      <c r="O133" s="111"/>
    </row>
    <row r="134" spans="1:15" ht="118.8" x14ac:dyDescent="0.25">
      <c r="A134" s="8">
        <v>64</v>
      </c>
      <c r="B134" s="23" t="s">
        <v>1745</v>
      </c>
      <c r="C134" s="8" t="s">
        <v>1746</v>
      </c>
      <c r="D134" s="8" t="s">
        <v>197</v>
      </c>
      <c r="E134" s="8">
        <v>7.5669084999999997E-2</v>
      </c>
      <c r="F134" s="8">
        <v>1164.5</v>
      </c>
      <c r="G134" s="8"/>
      <c r="H134" s="8">
        <v>88</v>
      </c>
      <c r="I134" s="8" t="s">
        <v>2502</v>
      </c>
      <c r="J134" s="8">
        <v>1209</v>
      </c>
      <c r="K134" s="8" t="s">
        <v>6</v>
      </c>
      <c r="L134" s="8" t="s">
        <v>7</v>
      </c>
      <c r="M134" s="23" t="s">
        <v>4384</v>
      </c>
      <c r="N134" s="8">
        <v>967</v>
      </c>
      <c r="O134" s="8">
        <v>2</v>
      </c>
    </row>
    <row r="135" spans="1:15" x14ac:dyDescent="0.25">
      <c r="A135" s="13"/>
      <c r="B135" s="13"/>
      <c r="C135" s="13"/>
      <c r="D135" s="13"/>
      <c r="E135" s="13"/>
      <c r="F135" s="13"/>
      <c r="G135" s="13"/>
      <c r="H135" s="13">
        <v>46</v>
      </c>
      <c r="I135" s="24">
        <v>0.9</v>
      </c>
      <c r="J135" s="13">
        <v>872</v>
      </c>
      <c r="K135" s="13"/>
      <c r="L135" s="13"/>
      <c r="M135" s="13"/>
      <c r="N135" s="13"/>
      <c r="O135" s="13"/>
    </row>
    <row r="136" spans="1:15" x14ac:dyDescent="0.25">
      <c r="A136" s="13"/>
      <c r="B136" s="13"/>
      <c r="C136" s="13"/>
      <c r="D136" s="13"/>
      <c r="E136" s="13"/>
      <c r="F136" s="13"/>
      <c r="G136" s="13"/>
      <c r="H136" s="13">
        <v>43</v>
      </c>
      <c r="I136" s="24">
        <v>0.85</v>
      </c>
      <c r="J136" s="13">
        <v>824</v>
      </c>
      <c r="K136" s="13"/>
      <c r="L136" s="13"/>
      <c r="M136" s="13"/>
      <c r="N136" s="13"/>
      <c r="O136" s="13"/>
    </row>
    <row r="137" spans="1:15" x14ac:dyDescent="0.25">
      <c r="A137" s="13"/>
      <c r="B137" s="13"/>
      <c r="C137" s="13"/>
      <c r="D137" s="13"/>
      <c r="E137" s="13"/>
      <c r="F137" s="13"/>
      <c r="G137" s="13"/>
      <c r="H137" s="13">
        <v>177</v>
      </c>
      <c r="I137" s="13"/>
      <c r="J137" s="13">
        <v>2905</v>
      </c>
      <c r="K137" s="13"/>
      <c r="L137" s="13"/>
      <c r="M137" s="13"/>
      <c r="N137" s="13"/>
      <c r="O137" s="13"/>
    </row>
    <row r="138" spans="1:15" ht="105.6" x14ac:dyDescent="0.25">
      <c r="A138" s="8">
        <v>65</v>
      </c>
      <c r="B138" s="23" t="s">
        <v>4385</v>
      </c>
      <c r="C138" s="8" t="s">
        <v>4386</v>
      </c>
      <c r="D138" s="8" t="s">
        <v>46</v>
      </c>
      <c r="E138" s="8">
        <v>7.5669084999999997E-2</v>
      </c>
      <c r="F138" s="8">
        <v>11315</v>
      </c>
      <c r="G138" s="8"/>
      <c r="H138" s="8">
        <v>856</v>
      </c>
      <c r="I138" s="8" t="s">
        <v>4453</v>
      </c>
      <c r="J138" s="8">
        <v>5102</v>
      </c>
      <c r="K138" s="8" t="s">
        <v>6</v>
      </c>
      <c r="L138" s="8" t="s">
        <v>38</v>
      </c>
      <c r="M138" s="8"/>
      <c r="N138" s="8"/>
      <c r="O138" s="8"/>
    </row>
    <row r="139" spans="1:15" ht="118.8" x14ac:dyDescent="0.25">
      <c r="A139" s="8">
        <v>66</v>
      </c>
      <c r="B139" s="23" t="s">
        <v>4387</v>
      </c>
      <c r="C139" s="8" t="s">
        <v>4388</v>
      </c>
      <c r="D139" s="8" t="s">
        <v>424</v>
      </c>
      <c r="E139" s="8">
        <v>2.1910555000000002E-2</v>
      </c>
      <c r="F139" s="8">
        <v>379.63</v>
      </c>
      <c r="G139" s="8"/>
      <c r="H139" s="8">
        <v>8</v>
      </c>
      <c r="I139" s="8" t="s">
        <v>4454</v>
      </c>
      <c r="J139" s="8">
        <v>131</v>
      </c>
      <c r="K139" s="8" t="s">
        <v>6</v>
      </c>
      <c r="L139" s="8" t="s">
        <v>7</v>
      </c>
      <c r="M139" s="23" t="s">
        <v>4389</v>
      </c>
      <c r="N139" s="8">
        <v>124</v>
      </c>
      <c r="O139" s="8"/>
    </row>
    <row r="140" spans="1:15" x14ac:dyDescent="0.25">
      <c r="A140" s="13"/>
      <c r="B140" s="13"/>
      <c r="C140" s="13"/>
      <c r="D140" s="13"/>
      <c r="E140" s="13"/>
      <c r="F140" s="13"/>
      <c r="G140" s="13"/>
      <c r="H140" s="13">
        <v>7</v>
      </c>
      <c r="I140" s="24">
        <v>1.05</v>
      </c>
      <c r="J140" s="13">
        <v>130</v>
      </c>
      <c r="K140" s="13"/>
      <c r="L140" s="13"/>
      <c r="M140" s="13"/>
      <c r="N140" s="13"/>
      <c r="O140" s="13"/>
    </row>
    <row r="141" spans="1:15" x14ac:dyDescent="0.25">
      <c r="A141" s="13"/>
      <c r="B141" s="13"/>
      <c r="C141" s="13"/>
      <c r="D141" s="13"/>
      <c r="E141" s="13"/>
      <c r="F141" s="13"/>
      <c r="G141" s="13"/>
      <c r="H141" s="13">
        <v>4</v>
      </c>
      <c r="I141" s="24">
        <v>0.55000000000000004</v>
      </c>
      <c r="J141" s="13">
        <v>68</v>
      </c>
      <c r="K141" s="13"/>
      <c r="L141" s="13"/>
      <c r="M141" s="13"/>
      <c r="N141" s="13"/>
      <c r="O141" s="13"/>
    </row>
    <row r="142" spans="1:15" x14ac:dyDescent="0.25">
      <c r="A142" s="13"/>
      <c r="B142" s="13"/>
      <c r="C142" s="13"/>
      <c r="D142" s="13"/>
      <c r="E142" s="13"/>
      <c r="F142" s="13"/>
      <c r="G142" s="13"/>
      <c r="H142" s="13">
        <v>19</v>
      </c>
      <c r="I142" s="13"/>
      <c r="J142" s="13">
        <v>329</v>
      </c>
      <c r="K142" s="13"/>
      <c r="L142" s="13"/>
      <c r="M142" s="13"/>
      <c r="N142" s="13"/>
      <c r="O142" s="13"/>
    </row>
    <row r="143" spans="1:15" ht="105.6" x14ac:dyDescent="0.25">
      <c r="A143" s="21">
        <v>67</v>
      </c>
      <c r="B143" s="25" t="s">
        <v>4390</v>
      </c>
      <c r="C143" s="21" t="s">
        <v>4391</v>
      </c>
      <c r="D143" s="21" t="s">
        <v>1020</v>
      </c>
      <c r="E143" s="21">
        <v>0.94510554999999996</v>
      </c>
      <c r="F143" s="21">
        <v>15.26</v>
      </c>
      <c r="G143" s="21"/>
      <c r="H143" s="21">
        <v>14</v>
      </c>
      <c r="I143" s="21" t="s">
        <v>4455</v>
      </c>
      <c r="J143" s="21">
        <v>51</v>
      </c>
      <c r="K143" s="21" t="s">
        <v>6</v>
      </c>
      <c r="L143" s="21" t="s">
        <v>38</v>
      </c>
      <c r="M143" s="21"/>
      <c r="N143" s="21"/>
      <c r="O143" s="21"/>
    </row>
    <row r="144" spans="1:15" ht="21" customHeight="1" x14ac:dyDescent="0.25">
      <c r="A144" s="110" t="s">
        <v>4392</v>
      </c>
      <c r="B144" s="110"/>
      <c r="C144" s="110"/>
      <c r="D144" s="110"/>
      <c r="E144" s="110"/>
      <c r="F144" s="110"/>
      <c r="G144" s="110"/>
      <c r="H144" s="110"/>
      <c r="I144" s="110"/>
      <c r="J144" s="110"/>
      <c r="K144" s="110"/>
      <c r="L144" s="110"/>
      <c r="M144" s="110"/>
      <c r="N144" s="110"/>
      <c r="O144" s="110"/>
    </row>
    <row r="145" spans="1:15" ht="118.8" x14ac:dyDescent="0.25">
      <c r="A145" s="8">
        <v>68</v>
      </c>
      <c r="B145" s="23" t="s">
        <v>4048</v>
      </c>
      <c r="C145" s="8" t="s">
        <v>4049</v>
      </c>
      <c r="D145" s="8" t="s">
        <v>5</v>
      </c>
      <c r="E145" s="8">
        <v>7.5669550000000002E-2</v>
      </c>
      <c r="F145" s="8">
        <v>4134.24</v>
      </c>
      <c r="G145" s="8"/>
      <c r="H145" s="8">
        <v>313</v>
      </c>
      <c r="I145" s="8" t="s">
        <v>4268</v>
      </c>
      <c r="J145" s="8">
        <v>1899</v>
      </c>
      <c r="K145" s="8" t="s">
        <v>6</v>
      </c>
      <c r="L145" s="8" t="s">
        <v>7</v>
      </c>
      <c r="M145" s="23" t="s">
        <v>4393</v>
      </c>
      <c r="N145" s="8">
        <v>141</v>
      </c>
      <c r="O145" s="8">
        <v>507</v>
      </c>
    </row>
    <row r="146" spans="1:15" x14ac:dyDescent="0.25">
      <c r="A146" s="13"/>
      <c r="B146" s="13"/>
      <c r="C146" s="13"/>
      <c r="D146" s="13"/>
      <c r="E146" s="13"/>
      <c r="F146" s="13"/>
      <c r="G146" s="13"/>
      <c r="H146" s="13">
        <v>32</v>
      </c>
      <c r="I146" s="24">
        <v>0.95</v>
      </c>
      <c r="J146" s="13">
        <v>616</v>
      </c>
      <c r="K146" s="13"/>
      <c r="L146" s="13"/>
      <c r="M146" s="13"/>
      <c r="N146" s="13"/>
      <c r="O146" s="13"/>
    </row>
    <row r="147" spans="1:15" x14ac:dyDescent="0.25">
      <c r="A147" s="13"/>
      <c r="B147" s="13"/>
      <c r="C147" s="13"/>
      <c r="D147" s="13"/>
      <c r="E147" s="13"/>
      <c r="F147" s="13"/>
      <c r="G147" s="13"/>
      <c r="H147" s="13">
        <v>17</v>
      </c>
      <c r="I147" s="24">
        <v>0.5</v>
      </c>
      <c r="J147" s="13">
        <v>324</v>
      </c>
      <c r="K147" s="13"/>
      <c r="L147" s="13"/>
      <c r="M147" s="13"/>
      <c r="N147" s="13"/>
      <c r="O147" s="13"/>
    </row>
    <row r="148" spans="1:15" x14ac:dyDescent="0.25">
      <c r="A148" s="13"/>
      <c r="B148" s="13"/>
      <c r="C148" s="13"/>
      <c r="D148" s="13"/>
      <c r="E148" s="13"/>
      <c r="F148" s="13"/>
      <c r="G148" s="13"/>
      <c r="H148" s="13">
        <v>362</v>
      </c>
      <c r="I148" s="13"/>
      <c r="J148" s="13">
        <v>2839</v>
      </c>
      <c r="K148" s="13"/>
      <c r="L148" s="13"/>
      <c r="M148" s="13"/>
      <c r="N148" s="13"/>
      <c r="O148" s="13"/>
    </row>
    <row r="149" spans="1:15" ht="118.8" x14ac:dyDescent="0.25">
      <c r="A149" s="8">
        <v>69</v>
      </c>
      <c r="B149" s="23" t="s">
        <v>1558</v>
      </c>
      <c r="C149" s="8" t="s">
        <v>3759</v>
      </c>
      <c r="D149" s="8" t="s">
        <v>20</v>
      </c>
      <c r="E149" s="8">
        <v>2.348045E-2</v>
      </c>
      <c r="F149" s="8">
        <v>1122.6600000000001</v>
      </c>
      <c r="G149" s="8"/>
      <c r="H149" s="8">
        <v>26</v>
      </c>
      <c r="I149" s="8" t="s">
        <v>753</v>
      </c>
      <c r="J149" s="8">
        <v>493</v>
      </c>
      <c r="K149" s="8" t="s">
        <v>6</v>
      </c>
      <c r="L149" s="8" t="s">
        <v>7</v>
      </c>
      <c r="M149" s="8">
        <v>3.6036000000000001</v>
      </c>
      <c r="N149" s="8">
        <v>493</v>
      </c>
      <c r="O149" s="8"/>
    </row>
    <row r="150" spans="1:15" x14ac:dyDescent="0.25">
      <c r="A150" s="13"/>
      <c r="B150" s="13"/>
      <c r="C150" s="13"/>
      <c r="D150" s="13"/>
      <c r="E150" s="13"/>
      <c r="F150" s="13"/>
      <c r="G150" s="13"/>
      <c r="H150" s="13">
        <v>21</v>
      </c>
      <c r="I150" s="24">
        <v>0.8</v>
      </c>
      <c r="J150" s="13">
        <v>394</v>
      </c>
      <c r="K150" s="13"/>
      <c r="L150" s="13"/>
      <c r="M150" s="13"/>
      <c r="N150" s="13"/>
      <c r="O150" s="13"/>
    </row>
    <row r="151" spans="1:15" x14ac:dyDescent="0.25">
      <c r="A151" s="13"/>
      <c r="B151" s="13"/>
      <c r="C151" s="13"/>
      <c r="D151" s="13"/>
      <c r="E151" s="13"/>
      <c r="F151" s="13"/>
      <c r="G151" s="13"/>
      <c r="H151" s="13">
        <v>12</v>
      </c>
      <c r="I151" s="24">
        <v>0.45</v>
      </c>
      <c r="J151" s="13">
        <v>222</v>
      </c>
      <c r="K151" s="13"/>
      <c r="L151" s="13"/>
      <c r="M151" s="13"/>
      <c r="N151" s="13"/>
      <c r="O151" s="13"/>
    </row>
    <row r="152" spans="1:15" x14ac:dyDescent="0.25">
      <c r="A152" s="13"/>
      <c r="B152" s="13"/>
      <c r="C152" s="13"/>
      <c r="D152" s="13"/>
      <c r="E152" s="13"/>
      <c r="F152" s="13"/>
      <c r="G152" s="13"/>
      <c r="H152" s="13">
        <v>59</v>
      </c>
      <c r="I152" s="13"/>
      <c r="J152" s="13">
        <v>1109</v>
      </c>
      <c r="K152" s="13"/>
      <c r="L152" s="13"/>
      <c r="M152" s="13"/>
      <c r="N152" s="13"/>
      <c r="O152" s="13"/>
    </row>
    <row r="153" spans="1:15" ht="118.8" x14ac:dyDescent="0.25">
      <c r="A153" s="8">
        <v>70</v>
      </c>
      <c r="B153" s="23" t="s">
        <v>21</v>
      </c>
      <c r="C153" s="8" t="s">
        <v>22</v>
      </c>
      <c r="D153" s="8" t="s">
        <v>5</v>
      </c>
      <c r="E153" s="8">
        <v>3.1049549999999999E-2</v>
      </c>
      <c r="F153" s="8">
        <v>909.09</v>
      </c>
      <c r="G153" s="8"/>
      <c r="H153" s="8">
        <v>28</v>
      </c>
      <c r="I153" s="8" t="s">
        <v>754</v>
      </c>
      <c r="J153" s="8">
        <v>189</v>
      </c>
      <c r="K153" s="8" t="s">
        <v>6</v>
      </c>
      <c r="L153" s="8" t="s">
        <v>7</v>
      </c>
      <c r="M153" s="23" t="s">
        <v>4394</v>
      </c>
      <c r="N153" s="8"/>
      <c r="O153" s="8">
        <v>54</v>
      </c>
    </row>
    <row r="154" spans="1:15" x14ac:dyDescent="0.25">
      <c r="A154" s="13"/>
      <c r="B154" s="13"/>
      <c r="C154" s="13"/>
      <c r="D154" s="13"/>
      <c r="E154" s="13"/>
      <c r="F154" s="13"/>
      <c r="G154" s="13"/>
      <c r="H154" s="13">
        <v>3</v>
      </c>
      <c r="I154" s="24">
        <v>0.95</v>
      </c>
      <c r="J154" s="13">
        <v>51</v>
      </c>
      <c r="K154" s="13"/>
      <c r="L154" s="13"/>
      <c r="M154" s="13"/>
      <c r="N154" s="13"/>
      <c r="O154" s="13"/>
    </row>
    <row r="155" spans="1:15" x14ac:dyDescent="0.25">
      <c r="A155" s="13"/>
      <c r="B155" s="13"/>
      <c r="C155" s="13"/>
      <c r="D155" s="13"/>
      <c r="E155" s="13"/>
      <c r="F155" s="13"/>
      <c r="G155" s="13"/>
      <c r="H155" s="13">
        <v>2</v>
      </c>
      <c r="I155" s="24">
        <v>0.5</v>
      </c>
      <c r="J155" s="13">
        <v>27</v>
      </c>
      <c r="K155" s="13"/>
      <c r="L155" s="13"/>
      <c r="M155" s="13"/>
      <c r="N155" s="13"/>
      <c r="O155" s="13"/>
    </row>
    <row r="156" spans="1:15" x14ac:dyDescent="0.25">
      <c r="A156" s="13"/>
      <c r="B156" s="13"/>
      <c r="C156" s="13"/>
      <c r="D156" s="13"/>
      <c r="E156" s="13"/>
      <c r="F156" s="13"/>
      <c r="G156" s="13"/>
      <c r="H156" s="13">
        <v>33</v>
      </c>
      <c r="I156" s="13"/>
      <c r="J156" s="13">
        <v>267</v>
      </c>
      <c r="K156" s="13"/>
      <c r="L156" s="13"/>
      <c r="M156" s="13"/>
      <c r="N156" s="13"/>
      <c r="O156" s="13"/>
    </row>
    <row r="157" spans="1:15" ht="118.8" x14ac:dyDescent="0.25">
      <c r="A157" s="8">
        <v>71</v>
      </c>
      <c r="B157" s="23" t="s">
        <v>1560</v>
      </c>
      <c r="C157" s="8" t="s">
        <v>3760</v>
      </c>
      <c r="D157" s="8" t="s">
        <v>20</v>
      </c>
      <c r="E157" s="8">
        <v>9.6804500000000002E-3</v>
      </c>
      <c r="F157" s="8">
        <v>620.39</v>
      </c>
      <c r="G157" s="8"/>
      <c r="H157" s="8">
        <v>6</v>
      </c>
      <c r="I157" s="8" t="s">
        <v>753</v>
      </c>
      <c r="J157" s="8">
        <v>112</v>
      </c>
      <c r="K157" s="8" t="s">
        <v>6</v>
      </c>
      <c r="L157" s="8" t="s">
        <v>7</v>
      </c>
      <c r="M157" s="8">
        <v>0.84960000000000002</v>
      </c>
      <c r="N157" s="8">
        <v>112</v>
      </c>
      <c r="O157" s="8"/>
    </row>
    <row r="158" spans="1:15" x14ac:dyDescent="0.25">
      <c r="A158" s="13"/>
      <c r="B158" s="13"/>
      <c r="C158" s="13"/>
      <c r="D158" s="13"/>
      <c r="E158" s="13"/>
      <c r="F158" s="13"/>
      <c r="G158" s="13"/>
      <c r="H158" s="13">
        <v>5</v>
      </c>
      <c r="I158" s="24">
        <v>0.8</v>
      </c>
      <c r="J158" s="13">
        <v>90</v>
      </c>
      <c r="K158" s="13"/>
      <c r="L158" s="13"/>
      <c r="M158" s="13"/>
      <c r="N158" s="13"/>
      <c r="O158" s="13"/>
    </row>
    <row r="159" spans="1:15" x14ac:dyDescent="0.25">
      <c r="A159" s="13"/>
      <c r="B159" s="13"/>
      <c r="C159" s="13"/>
      <c r="D159" s="13"/>
      <c r="E159" s="13"/>
      <c r="F159" s="13"/>
      <c r="G159" s="13"/>
      <c r="H159" s="13">
        <v>3</v>
      </c>
      <c r="I159" s="24">
        <v>0.45</v>
      </c>
      <c r="J159" s="13">
        <v>50</v>
      </c>
      <c r="K159" s="13"/>
      <c r="L159" s="13"/>
      <c r="M159" s="13"/>
      <c r="N159" s="13"/>
      <c r="O159" s="13"/>
    </row>
    <row r="160" spans="1:15" x14ac:dyDescent="0.25">
      <c r="A160" s="13"/>
      <c r="B160" s="13"/>
      <c r="C160" s="13"/>
      <c r="D160" s="13"/>
      <c r="E160" s="13"/>
      <c r="F160" s="13"/>
      <c r="G160" s="13"/>
      <c r="H160" s="13">
        <v>14</v>
      </c>
      <c r="I160" s="13"/>
      <c r="J160" s="13">
        <v>252</v>
      </c>
      <c r="K160" s="13"/>
      <c r="L160" s="13"/>
      <c r="M160" s="13"/>
      <c r="N160" s="13"/>
      <c r="O160" s="13"/>
    </row>
    <row r="161" spans="1:15" ht="118.8" x14ac:dyDescent="0.25">
      <c r="A161" s="8">
        <v>72</v>
      </c>
      <c r="B161" s="23" t="s">
        <v>26</v>
      </c>
      <c r="C161" s="8" t="s">
        <v>27</v>
      </c>
      <c r="D161" s="8" t="s">
        <v>28</v>
      </c>
      <c r="E161" s="8">
        <v>0.31049549999999998</v>
      </c>
      <c r="F161" s="8">
        <v>287.68</v>
      </c>
      <c r="G161" s="8"/>
      <c r="H161" s="8">
        <v>89</v>
      </c>
      <c r="I161" s="8" t="s">
        <v>755</v>
      </c>
      <c r="J161" s="8">
        <v>1107</v>
      </c>
      <c r="K161" s="8" t="s">
        <v>6</v>
      </c>
      <c r="L161" s="8" t="s">
        <v>7</v>
      </c>
      <c r="M161" s="23" t="s">
        <v>4395</v>
      </c>
      <c r="N161" s="8">
        <v>582</v>
      </c>
      <c r="O161" s="8">
        <v>159</v>
      </c>
    </row>
    <row r="162" spans="1:15" x14ac:dyDescent="0.25">
      <c r="A162" s="13"/>
      <c r="B162" s="13"/>
      <c r="C162" s="13"/>
      <c r="D162" s="13"/>
      <c r="E162" s="13"/>
      <c r="F162" s="13"/>
      <c r="G162" s="13"/>
      <c r="H162" s="13">
        <v>37</v>
      </c>
      <c r="I162" s="24">
        <v>0.95</v>
      </c>
      <c r="J162" s="13">
        <v>704</v>
      </c>
      <c r="K162" s="13"/>
      <c r="L162" s="13"/>
      <c r="M162" s="13"/>
      <c r="N162" s="13"/>
      <c r="O162" s="13"/>
    </row>
    <row r="163" spans="1:15" x14ac:dyDescent="0.25">
      <c r="A163" s="13"/>
      <c r="B163" s="13"/>
      <c r="C163" s="13"/>
      <c r="D163" s="13"/>
      <c r="E163" s="13"/>
      <c r="F163" s="13"/>
      <c r="G163" s="13"/>
      <c r="H163" s="13">
        <v>20</v>
      </c>
      <c r="I163" s="24">
        <v>0.5</v>
      </c>
      <c r="J163" s="13">
        <v>371</v>
      </c>
      <c r="K163" s="13"/>
      <c r="L163" s="13"/>
      <c r="M163" s="13"/>
      <c r="N163" s="13"/>
      <c r="O163" s="13"/>
    </row>
    <row r="164" spans="1:15" x14ac:dyDescent="0.25">
      <c r="A164" s="13"/>
      <c r="B164" s="13"/>
      <c r="C164" s="13"/>
      <c r="D164" s="13"/>
      <c r="E164" s="13"/>
      <c r="F164" s="13"/>
      <c r="G164" s="13"/>
      <c r="H164" s="13">
        <v>146</v>
      </c>
      <c r="I164" s="13"/>
      <c r="J164" s="13">
        <v>2182</v>
      </c>
      <c r="K164" s="13"/>
      <c r="L164" s="13"/>
      <c r="M164" s="13"/>
      <c r="N164" s="13"/>
      <c r="O164" s="13"/>
    </row>
    <row r="165" spans="1:15" ht="118.8" x14ac:dyDescent="0.25">
      <c r="A165" s="8">
        <v>73</v>
      </c>
      <c r="B165" s="23" t="s">
        <v>3761</v>
      </c>
      <c r="C165" s="8" t="s">
        <v>3762</v>
      </c>
      <c r="D165" s="8" t="s">
        <v>3763</v>
      </c>
      <c r="E165" s="8">
        <v>0.23955000000000001</v>
      </c>
      <c r="F165" s="8">
        <v>418.43</v>
      </c>
      <c r="G165" s="8"/>
      <c r="H165" s="8">
        <v>96</v>
      </c>
      <c r="I165" s="8" t="s">
        <v>3825</v>
      </c>
      <c r="J165" s="8">
        <v>1807</v>
      </c>
      <c r="K165" s="8" t="s">
        <v>6</v>
      </c>
      <c r="L165" s="8" t="s">
        <v>7</v>
      </c>
      <c r="M165" s="8">
        <v>12.074999999999999</v>
      </c>
      <c r="N165" s="8">
        <v>1807</v>
      </c>
      <c r="O165" s="8"/>
    </row>
    <row r="166" spans="1:15" x14ac:dyDescent="0.25">
      <c r="A166" s="13"/>
      <c r="B166" s="13"/>
      <c r="C166" s="13"/>
      <c r="D166" s="13"/>
      <c r="E166" s="13"/>
      <c r="F166" s="13"/>
      <c r="G166" s="13"/>
      <c r="H166" s="13">
        <v>91</v>
      </c>
      <c r="I166" s="24">
        <v>0.95</v>
      </c>
      <c r="J166" s="13">
        <v>1717</v>
      </c>
      <c r="K166" s="13"/>
      <c r="L166" s="13"/>
      <c r="M166" s="13"/>
      <c r="N166" s="13"/>
      <c r="O166" s="13"/>
    </row>
    <row r="167" spans="1:15" x14ac:dyDescent="0.25">
      <c r="A167" s="13"/>
      <c r="B167" s="13"/>
      <c r="C167" s="13"/>
      <c r="D167" s="13"/>
      <c r="E167" s="13"/>
      <c r="F167" s="13"/>
      <c r="G167" s="13"/>
      <c r="H167" s="13">
        <v>48</v>
      </c>
      <c r="I167" s="24">
        <v>0.5</v>
      </c>
      <c r="J167" s="13">
        <v>904</v>
      </c>
      <c r="K167" s="13"/>
      <c r="L167" s="13"/>
      <c r="M167" s="13"/>
      <c r="N167" s="13"/>
      <c r="O167" s="13"/>
    </row>
    <row r="168" spans="1:15" x14ac:dyDescent="0.25">
      <c r="A168" s="13"/>
      <c r="B168" s="13"/>
      <c r="C168" s="13"/>
      <c r="D168" s="13"/>
      <c r="E168" s="13"/>
      <c r="F168" s="13"/>
      <c r="G168" s="13"/>
      <c r="H168" s="13">
        <v>235</v>
      </c>
      <c r="I168" s="13"/>
      <c r="J168" s="13">
        <v>4428</v>
      </c>
      <c r="K168" s="13"/>
      <c r="L168" s="13"/>
      <c r="M168" s="13"/>
      <c r="N168" s="13"/>
      <c r="O168" s="13"/>
    </row>
    <row r="169" spans="1:15" ht="118.8" x14ac:dyDescent="0.25">
      <c r="A169" s="8">
        <v>74</v>
      </c>
      <c r="B169" s="23" t="s">
        <v>450</v>
      </c>
      <c r="C169" s="8" t="s">
        <v>451</v>
      </c>
      <c r="D169" s="8" t="s">
        <v>452</v>
      </c>
      <c r="E169" s="8">
        <v>1.231228</v>
      </c>
      <c r="F169" s="8">
        <v>126.11</v>
      </c>
      <c r="G169" s="8"/>
      <c r="H169" s="8">
        <v>155</v>
      </c>
      <c r="I169" s="8" t="s">
        <v>891</v>
      </c>
      <c r="J169" s="8">
        <v>1450</v>
      </c>
      <c r="K169" s="8" t="s">
        <v>6</v>
      </c>
      <c r="L169" s="8" t="s">
        <v>7</v>
      </c>
      <c r="M169" s="23" t="s">
        <v>4396</v>
      </c>
      <c r="N169" s="8">
        <v>405</v>
      </c>
      <c r="O169" s="8">
        <v>63</v>
      </c>
    </row>
    <row r="170" spans="1:15" x14ac:dyDescent="0.25">
      <c r="A170" s="13"/>
      <c r="B170" s="13"/>
      <c r="C170" s="13"/>
      <c r="D170" s="13"/>
      <c r="E170" s="13"/>
      <c r="F170" s="13"/>
      <c r="G170" s="13"/>
      <c r="H170" s="13">
        <v>31</v>
      </c>
      <c r="I170" s="24">
        <v>1.22</v>
      </c>
      <c r="J170" s="13">
        <v>571</v>
      </c>
      <c r="K170" s="13"/>
      <c r="L170" s="13"/>
      <c r="M170" s="13"/>
      <c r="N170" s="13"/>
      <c r="O170" s="13"/>
    </row>
    <row r="171" spans="1:15" x14ac:dyDescent="0.25">
      <c r="A171" s="13"/>
      <c r="B171" s="13"/>
      <c r="C171" s="13"/>
      <c r="D171" s="13"/>
      <c r="E171" s="13"/>
      <c r="F171" s="13"/>
      <c r="G171" s="13"/>
      <c r="H171" s="13">
        <v>20</v>
      </c>
      <c r="I171" s="24">
        <v>0.8</v>
      </c>
      <c r="J171" s="13">
        <v>374</v>
      </c>
      <c r="K171" s="13"/>
      <c r="L171" s="13"/>
      <c r="M171" s="13"/>
      <c r="N171" s="13"/>
      <c r="O171" s="13"/>
    </row>
    <row r="172" spans="1:15" x14ac:dyDescent="0.25">
      <c r="A172" s="13"/>
      <c r="B172" s="13"/>
      <c r="C172" s="13"/>
      <c r="D172" s="13"/>
      <c r="E172" s="13"/>
      <c r="F172" s="13"/>
      <c r="G172" s="13"/>
      <c r="H172" s="13">
        <v>206</v>
      </c>
      <c r="I172" s="13"/>
      <c r="J172" s="13">
        <v>2395</v>
      </c>
      <c r="K172" s="13"/>
      <c r="L172" s="13"/>
      <c r="M172" s="13"/>
      <c r="N172" s="13"/>
      <c r="O172" s="13"/>
    </row>
    <row r="173" spans="1:15" ht="118.8" x14ac:dyDescent="0.25">
      <c r="A173" s="8">
        <v>75</v>
      </c>
      <c r="B173" s="23" t="s">
        <v>4397</v>
      </c>
      <c r="C173" s="8" t="s">
        <v>4398</v>
      </c>
      <c r="D173" s="8" t="s">
        <v>4399</v>
      </c>
      <c r="E173" s="8">
        <v>0.13399413085</v>
      </c>
      <c r="F173" s="8">
        <v>117569.72</v>
      </c>
      <c r="G173" s="8"/>
      <c r="H173" s="8">
        <v>15754</v>
      </c>
      <c r="I173" s="8" t="s">
        <v>4456</v>
      </c>
      <c r="J173" s="8">
        <v>113280</v>
      </c>
      <c r="K173" s="8" t="s">
        <v>6</v>
      </c>
      <c r="L173" s="8" t="s">
        <v>7</v>
      </c>
      <c r="M173" s="23" t="s">
        <v>4400</v>
      </c>
      <c r="N173" s="8">
        <v>19998</v>
      </c>
      <c r="O173" s="8">
        <v>2374</v>
      </c>
    </row>
    <row r="174" spans="1:15" x14ac:dyDescent="0.25">
      <c r="A174" s="13"/>
      <c r="B174" s="13"/>
      <c r="C174" s="13"/>
      <c r="D174" s="13"/>
      <c r="E174" s="13"/>
      <c r="F174" s="13"/>
      <c r="G174" s="13"/>
      <c r="H174" s="13">
        <v>1548</v>
      </c>
      <c r="I174" s="24">
        <v>1.3</v>
      </c>
      <c r="J174" s="13">
        <v>29084</v>
      </c>
      <c r="K174" s="13"/>
      <c r="L174" s="13"/>
      <c r="M174" s="13"/>
      <c r="N174" s="13"/>
      <c r="O174" s="13"/>
    </row>
    <row r="175" spans="1:15" x14ac:dyDescent="0.25">
      <c r="A175" s="13"/>
      <c r="B175" s="13"/>
      <c r="C175" s="13"/>
      <c r="D175" s="13"/>
      <c r="E175" s="13"/>
      <c r="F175" s="13"/>
      <c r="G175" s="13"/>
      <c r="H175" s="13">
        <v>1012</v>
      </c>
      <c r="I175" s="24">
        <v>0.85</v>
      </c>
      <c r="J175" s="13">
        <v>19016</v>
      </c>
      <c r="K175" s="13"/>
      <c r="L175" s="13"/>
      <c r="M175" s="13"/>
      <c r="N175" s="13"/>
      <c r="O175" s="13"/>
    </row>
    <row r="176" spans="1:15" x14ac:dyDescent="0.25">
      <c r="A176" s="13"/>
      <c r="B176" s="13"/>
      <c r="C176" s="13"/>
      <c r="D176" s="13"/>
      <c r="E176" s="13"/>
      <c r="F176" s="13"/>
      <c r="G176" s="13"/>
      <c r="H176" s="13">
        <v>18314</v>
      </c>
      <c r="I176" s="13"/>
      <c r="J176" s="13">
        <v>161380</v>
      </c>
      <c r="K176" s="13"/>
      <c r="L176" s="13"/>
      <c r="M176" s="13"/>
      <c r="N176" s="13"/>
      <c r="O176" s="13"/>
    </row>
    <row r="177" spans="1:15" ht="105.6" x14ac:dyDescent="0.25">
      <c r="A177" s="8">
        <v>76</v>
      </c>
      <c r="B177" s="23" t="s">
        <v>4376</v>
      </c>
      <c r="C177" s="8" t="s">
        <v>4377</v>
      </c>
      <c r="D177" s="8" t="s">
        <v>81</v>
      </c>
      <c r="E177" s="8">
        <v>-1.8759213084999999</v>
      </c>
      <c r="F177" s="8">
        <v>384.89</v>
      </c>
      <c r="G177" s="8"/>
      <c r="H177" s="8">
        <v>-722</v>
      </c>
      <c r="I177" s="8" t="s">
        <v>4457</v>
      </c>
      <c r="J177" s="8">
        <v>-4635</v>
      </c>
      <c r="K177" s="8" t="s">
        <v>6</v>
      </c>
      <c r="L177" s="8" t="s">
        <v>38</v>
      </c>
      <c r="M177" s="8"/>
      <c r="N177" s="8"/>
      <c r="O177" s="8"/>
    </row>
    <row r="178" spans="1:15" ht="105.6" x14ac:dyDescent="0.25">
      <c r="A178" s="8">
        <v>77</v>
      </c>
      <c r="B178" s="23" t="s">
        <v>44</v>
      </c>
      <c r="C178" s="8" t="s">
        <v>45</v>
      </c>
      <c r="D178" s="8" t="s">
        <v>46</v>
      </c>
      <c r="E178" s="8">
        <v>-1.2729413085000001</v>
      </c>
      <c r="F178" s="8">
        <v>5734.75</v>
      </c>
      <c r="G178" s="8"/>
      <c r="H178" s="8">
        <v>-7300</v>
      </c>
      <c r="I178" s="8" t="s">
        <v>4458</v>
      </c>
      <c r="J178" s="8">
        <v>-45479</v>
      </c>
      <c r="K178" s="8" t="s">
        <v>6</v>
      </c>
      <c r="L178" s="8" t="s">
        <v>38</v>
      </c>
      <c r="M178" s="8"/>
      <c r="N178" s="8"/>
      <c r="O178" s="8"/>
    </row>
    <row r="179" spans="1:15" ht="105.6" x14ac:dyDescent="0.25">
      <c r="A179" s="8">
        <v>78</v>
      </c>
      <c r="B179" s="23" t="s">
        <v>4401</v>
      </c>
      <c r="C179" s="8" t="s">
        <v>4402</v>
      </c>
      <c r="D179" s="8" t="s">
        <v>37</v>
      </c>
      <c r="E179" s="8">
        <v>-6.9408913085000004</v>
      </c>
      <c r="F179" s="8">
        <v>695</v>
      </c>
      <c r="G179" s="8"/>
      <c r="H179" s="8">
        <v>-4824</v>
      </c>
      <c r="I179" s="8" t="s">
        <v>4459</v>
      </c>
      <c r="J179" s="8">
        <v>-30873</v>
      </c>
      <c r="K179" s="8" t="s">
        <v>6</v>
      </c>
      <c r="L179" s="8" t="s">
        <v>38</v>
      </c>
      <c r="M179" s="8"/>
      <c r="N179" s="8"/>
      <c r="O179" s="8"/>
    </row>
    <row r="180" spans="1:15" ht="105.6" x14ac:dyDescent="0.25">
      <c r="A180" s="8">
        <v>79</v>
      </c>
      <c r="B180" s="23" t="s">
        <v>4403</v>
      </c>
      <c r="C180" s="8" t="s">
        <v>4404</v>
      </c>
      <c r="D180" s="8" t="s">
        <v>37</v>
      </c>
      <c r="E180" s="8">
        <v>3.017913085</v>
      </c>
      <c r="F180" s="8">
        <v>613</v>
      </c>
      <c r="G180" s="8"/>
      <c r="H180" s="8">
        <v>1850</v>
      </c>
      <c r="I180" s="8" t="s">
        <v>4460</v>
      </c>
      <c r="J180" s="8">
        <v>11895</v>
      </c>
      <c r="K180" s="8" t="s">
        <v>6</v>
      </c>
      <c r="L180" s="8" t="s">
        <v>38</v>
      </c>
      <c r="M180" s="8"/>
      <c r="N180" s="8"/>
      <c r="O180" s="8"/>
    </row>
    <row r="181" spans="1:15" ht="105.6" x14ac:dyDescent="0.25">
      <c r="A181" s="8">
        <v>80</v>
      </c>
      <c r="B181" s="23" t="s">
        <v>4329</v>
      </c>
      <c r="C181" s="8" t="s">
        <v>4330</v>
      </c>
      <c r="D181" s="8" t="s">
        <v>46</v>
      </c>
      <c r="E181" s="8">
        <v>0.19039130849999999</v>
      </c>
      <c r="F181" s="8">
        <v>7053.3</v>
      </c>
      <c r="G181" s="8"/>
      <c r="H181" s="8">
        <v>1343</v>
      </c>
      <c r="I181" s="8" t="s">
        <v>4461</v>
      </c>
      <c r="J181" s="8">
        <v>7225</v>
      </c>
      <c r="K181" s="8" t="s">
        <v>6</v>
      </c>
      <c r="L181" s="8" t="s">
        <v>38</v>
      </c>
      <c r="M181" s="8"/>
      <c r="N181" s="8"/>
      <c r="O181" s="8"/>
    </row>
    <row r="182" spans="1:15" ht="105.6" x14ac:dyDescent="0.25">
      <c r="A182" s="8">
        <v>81</v>
      </c>
      <c r="B182" s="23" t="s">
        <v>65</v>
      </c>
      <c r="C182" s="8" t="s">
        <v>66</v>
      </c>
      <c r="D182" s="8" t="s">
        <v>46</v>
      </c>
      <c r="E182" s="8">
        <v>0.19039130849999999</v>
      </c>
      <c r="F182" s="8">
        <v>1346.9</v>
      </c>
      <c r="G182" s="8"/>
      <c r="H182" s="8">
        <v>256</v>
      </c>
      <c r="I182" s="8" t="s">
        <v>4462</v>
      </c>
      <c r="J182" s="8">
        <v>1267</v>
      </c>
      <c r="K182" s="8" t="s">
        <v>6</v>
      </c>
      <c r="L182" s="8" t="s">
        <v>38</v>
      </c>
      <c r="M182" s="8"/>
      <c r="N182" s="8"/>
      <c r="O182" s="8"/>
    </row>
    <row r="183" spans="1:15" ht="105.6" x14ac:dyDescent="0.25">
      <c r="A183" s="8">
        <v>82</v>
      </c>
      <c r="B183" s="23" t="s">
        <v>85</v>
      </c>
      <c r="C183" s="8" t="s">
        <v>86</v>
      </c>
      <c r="D183" s="8" t="s">
        <v>81</v>
      </c>
      <c r="E183" s="8">
        <v>2213085</v>
      </c>
      <c r="F183" s="8">
        <v>159</v>
      </c>
      <c r="G183" s="8"/>
      <c r="H183" s="8">
        <v>3498</v>
      </c>
      <c r="I183" s="8" t="s">
        <v>4463</v>
      </c>
      <c r="J183" s="8">
        <v>35400</v>
      </c>
      <c r="K183" s="8" t="s">
        <v>6</v>
      </c>
      <c r="L183" s="8" t="s">
        <v>38</v>
      </c>
      <c r="M183" s="8"/>
      <c r="N183" s="8"/>
      <c r="O183" s="8"/>
    </row>
    <row r="184" spans="1:15" ht="105.6" x14ac:dyDescent="0.25">
      <c r="A184" s="8">
        <v>83</v>
      </c>
      <c r="B184" s="23" t="s">
        <v>4405</v>
      </c>
      <c r="C184" s="8" t="s">
        <v>4406</v>
      </c>
      <c r="D184" s="8" t="s">
        <v>81</v>
      </c>
      <c r="E184" s="8">
        <v>1213085</v>
      </c>
      <c r="F184" s="8">
        <v>196.59</v>
      </c>
      <c r="G184" s="8"/>
      <c r="H184" s="8">
        <v>2359</v>
      </c>
      <c r="I184" s="8" t="s">
        <v>4464</v>
      </c>
      <c r="J184" s="8">
        <v>12786</v>
      </c>
      <c r="K184" s="8" t="s">
        <v>6</v>
      </c>
      <c r="L184" s="8" t="s">
        <v>38</v>
      </c>
      <c r="M184" s="8"/>
      <c r="N184" s="8"/>
      <c r="O184" s="8"/>
    </row>
    <row r="185" spans="1:15" ht="105.6" x14ac:dyDescent="0.25">
      <c r="A185" s="8">
        <v>84</v>
      </c>
      <c r="B185" s="23" t="s">
        <v>4009</v>
      </c>
      <c r="C185" s="8" t="s">
        <v>4010</v>
      </c>
      <c r="D185" s="8" t="s">
        <v>81</v>
      </c>
      <c r="E185" s="8">
        <v>213085</v>
      </c>
      <c r="F185" s="8">
        <v>115.01</v>
      </c>
      <c r="G185" s="8"/>
      <c r="H185" s="8">
        <v>230</v>
      </c>
      <c r="I185" s="8" t="s">
        <v>4465</v>
      </c>
      <c r="J185" s="8">
        <v>1679</v>
      </c>
      <c r="K185" s="8" t="s">
        <v>6</v>
      </c>
      <c r="L185" s="8" t="s">
        <v>38</v>
      </c>
      <c r="M185" s="8"/>
      <c r="N185" s="8"/>
      <c r="O185" s="8"/>
    </row>
    <row r="186" spans="1:15" ht="105.6" x14ac:dyDescent="0.25">
      <c r="A186" s="8">
        <v>85</v>
      </c>
      <c r="B186" s="23" t="s">
        <v>4378</v>
      </c>
      <c r="C186" s="8" t="s">
        <v>4379</v>
      </c>
      <c r="D186" s="8" t="s">
        <v>46</v>
      </c>
      <c r="E186" s="8">
        <v>1.2461308500000001E-2</v>
      </c>
      <c r="F186" s="8">
        <v>10045</v>
      </c>
      <c r="G186" s="8"/>
      <c r="H186" s="8">
        <v>125</v>
      </c>
      <c r="I186" s="8" t="s">
        <v>4466</v>
      </c>
      <c r="J186" s="8">
        <v>688</v>
      </c>
      <c r="K186" s="8" t="s">
        <v>6</v>
      </c>
      <c r="L186" s="8" t="s">
        <v>38</v>
      </c>
      <c r="M186" s="8"/>
      <c r="N186" s="8"/>
      <c r="O186" s="8"/>
    </row>
    <row r="187" spans="1:15" ht="105.6" x14ac:dyDescent="0.25">
      <c r="A187" s="8">
        <v>86</v>
      </c>
      <c r="B187" s="23" t="s">
        <v>4403</v>
      </c>
      <c r="C187" s="8" t="s">
        <v>4404</v>
      </c>
      <c r="D187" s="8" t="s">
        <v>37</v>
      </c>
      <c r="E187" s="8">
        <v>2.1115130849999999</v>
      </c>
      <c r="F187" s="8">
        <v>613</v>
      </c>
      <c r="G187" s="8"/>
      <c r="H187" s="8">
        <v>1294</v>
      </c>
      <c r="I187" s="8" t="s">
        <v>4460</v>
      </c>
      <c r="J187" s="8">
        <v>8323</v>
      </c>
      <c r="K187" s="8" t="s">
        <v>6</v>
      </c>
      <c r="L187" s="8" t="s">
        <v>38</v>
      </c>
      <c r="M187" s="8"/>
      <c r="N187" s="8"/>
      <c r="O187" s="8"/>
    </row>
    <row r="188" spans="1:15" ht="105.6" x14ac:dyDescent="0.25">
      <c r="A188" s="8">
        <v>87</v>
      </c>
      <c r="B188" s="23" t="s">
        <v>4407</v>
      </c>
      <c r="C188" s="8" t="s">
        <v>4408</v>
      </c>
      <c r="D188" s="8" t="s">
        <v>46</v>
      </c>
      <c r="E188" s="8">
        <v>6.8000000000000005E-2</v>
      </c>
      <c r="F188" s="8">
        <v>7261.2</v>
      </c>
      <c r="G188" s="8"/>
      <c r="H188" s="8">
        <v>494</v>
      </c>
      <c r="I188" s="8" t="s">
        <v>1297</v>
      </c>
      <c r="J188" s="8">
        <v>2568</v>
      </c>
      <c r="K188" s="8" t="s">
        <v>6</v>
      </c>
      <c r="L188" s="8" t="s">
        <v>38</v>
      </c>
      <c r="M188" s="8"/>
      <c r="N188" s="8"/>
      <c r="O188" s="8"/>
    </row>
    <row r="189" spans="1:15" ht="105.6" x14ac:dyDescent="0.25">
      <c r="A189" s="8">
        <v>88</v>
      </c>
      <c r="B189" s="23" t="s">
        <v>69</v>
      </c>
      <c r="C189" s="8" t="s">
        <v>70</v>
      </c>
      <c r="D189" s="8" t="s">
        <v>46</v>
      </c>
      <c r="E189" s="8">
        <v>6.3E-2</v>
      </c>
      <c r="F189" s="8">
        <v>2495.3000000000002</v>
      </c>
      <c r="G189" s="8"/>
      <c r="H189" s="8">
        <v>157</v>
      </c>
      <c r="I189" s="8" t="s">
        <v>771</v>
      </c>
      <c r="J189" s="8">
        <v>770</v>
      </c>
      <c r="K189" s="8" t="s">
        <v>6</v>
      </c>
      <c r="L189" s="8" t="s">
        <v>38</v>
      </c>
      <c r="M189" s="8"/>
      <c r="N189" s="8"/>
      <c r="O189" s="8"/>
    </row>
    <row r="190" spans="1:15" ht="105.6" x14ac:dyDescent="0.25">
      <c r="A190" s="8">
        <v>89</v>
      </c>
      <c r="B190" s="23" t="s">
        <v>4329</v>
      </c>
      <c r="C190" s="8" t="s">
        <v>4330</v>
      </c>
      <c r="D190" s="8" t="s">
        <v>46</v>
      </c>
      <c r="E190" s="8">
        <v>4.9279999999999997E-2</v>
      </c>
      <c r="F190" s="8">
        <v>7053.3</v>
      </c>
      <c r="G190" s="8"/>
      <c r="H190" s="8">
        <v>348</v>
      </c>
      <c r="I190" s="8" t="s">
        <v>4433</v>
      </c>
      <c r="J190" s="8">
        <v>1870</v>
      </c>
      <c r="K190" s="8" t="s">
        <v>6</v>
      </c>
      <c r="L190" s="8" t="s">
        <v>38</v>
      </c>
      <c r="M190" s="8"/>
      <c r="N190" s="8"/>
      <c r="O190" s="8"/>
    </row>
    <row r="191" spans="1:15" ht="105.6" x14ac:dyDescent="0.25">
      <c r="A191" s="8">
        <v>90</v>
      </c>
      <c r="B191" s="23" t="s">
        <v>65</v>
      </c>
      <c r="C191" s="8" t="s">
        <v>66</v>
      </c>
      <c r="D191" s="8" t="s">
        <v>46</v>
      </c>
      <c r="E191" s="8">
        <v>4.9000000000000002E-2</v>
      </c>
      <c r="F191" s="8">
        <v>1346.9</v>
      </c>
      <c r="G191" s="8"/>
      <c r="H191" s="8">
        <v>66</v>
      </c>
      <c r="I191" s="8" t="s">
        <v>766</v>
      </c>
      <c r="J191" s="8">
        <v>326</v>
      </c>
      <c r="K191" s="8" t="s">
        <v>6</v>
      </c>
      <c r="L191" s="8" t="s">
        <v>38</v>
      </c>
      <c r="M191" s="8"/>
      <c r="N191" s="8"/>
      <c r="O191" s="8"/>
    </row>
    <row r="192" spans="1:15" ht="105.6" x14ac:dyDescent="0.25">
      <c r="A192" s="8">
        <v>91</v>
      </c>
      <c r="B192" s="23" t="s">
        <v>4409</v>
      </c>
      <c r="C192" s="8" t="s">
        <v>4410</v>
      </c>
      <c r="D192" s="8" t="s">
        <v>46</v>
      </c>
      <c r="E192" s="8">
        <v>8.3820000000000006E-2</v>
      </c>
      <c r="F192" s="8">
        <v>7019.83</v>
      </c>
      <c r="G192" s="8"/>
      <c r="H192" s="8">
        <v>588</v>
      </c>
      <c r="I192" s="8" t="s">
        <v>2812</v>
      </c>
      <c r="J192" s="8">
        <v>3048</v>
      </c>
      <c r="K192" s="8" t="s">
        <v>6</v>
      </c>
      <c r="L192" s="8" t="s">
        <v>38</v>
      </c>
      <c r="M192" s="8"/>
      <c r="N192" s="8"/>
      <c r="O192" s="8"/>
    </row>
    <row r="193" spans="1:15" ht="105.6" x14ac:dyDescent="0.25">
      <c r="A193" s="8">
        <v>92</v>
      </c>
      <c r="B193" s="23" t="s">
        <v>4411</v>
      </c>
      <c r="C193" s="8" t="s">
        <v>4412</v>
      </c>
      <c r="D193" s="8" t="s">
        <v>46</v>
      </c>
      <c r="E193" s="8">
        <v>8.3820000000000006E-2</v>
      </c>
      <c r="F193" s="8">
        <v>1213</v>
      </c>
      <c r="G193" s="8"/>
      <c r="H193" s="8">
        <v>102</v>
      </c>
      <c r="I193" s="8" t="s">
        <v>1338</v>
      </c>
      <c r="J193" s="8">
        <v>503</v>
      </c>
      <c r="K193" s="8" t="s">
        <v>6</v>
      </c>
      <c r="L193" s="8" t="s">
        <v>38</v>
      </c>
      <c r="M193" s="8"/>
      <c r="N193" s="8"/>
      <c r="O193" s="8"/>
    </row>
    <row r="194" spans="1:15" ht="105.6" x14ac:dyDescent="0.25">
      <c r="A194" s="8">
        <v>93</v>
      </c>
      <c r="B194" s="23" t="s">
        <v>4376</v>
      </c>
      <c r="C194" s="8" t="s">
        <v>4377</v>
      </c>
      <c r="D194" s="8" t="s">
        <v>81</v>
      </c>
      <c r="E194" s="8">
        <v>213085</v>
      </c>
      <c r="F194" s="8">
        <v>384.89</v>
      </c>
      <c r="G194" s="8"/>
      <c r="H194" s="8">
        <v>770</v>
      </c>
      <c r="I194" s="8" t="s">
        <v>4457</v>
      </c>
      <c r="J194" s="8">
        <v>4942</v>
      </c>
      <c r="K194" s="8" t="s">
        <v>6</v>
      </c>
      <c r="L194" s="8" t="s">
        <v>38</v>
      </c>
      <c r="M194" s="8"/>
      <c r="N194" s="8"/>
      <c r="O194" s="8"/>
    </row>
    <row r="195" spans="1:15" ht="118.8" x14ac:dyDescent="0.25">
      <c r="A195" s="8">
        <v>94</v>
      </c>
      <c r="B195" s="23" t="s">
        <v>4413</v>
      </c>
      <c r="C195" s="8" t="s">
        <v>4414</v>
      </c>
      <c r="D195" s="8" t="s">
        <v>265</v>
      </c>
      <c r="E195" s="8">
        <v>5.1521308500000002E-2</v>
      </c>
      <c r="F195" s="8">
        <v>10874.37</v>
      </c>
      <c r="G195" s="8"/>
      <c r="H195" s="8">
        <v>560</v>
      </c>
      <c r="I195" s="8" t="s">
        <v>4467</v>
      </c>
      <c r="J195" s="8">
        <v>3519</v>
      </c>
      <c r="K195" s="8" t="s">
        <v>6</v>
      </c>
      <c r="L195" s="8" t="s">
        <v>7</v>
      </c>
      <c r="M195" s="8">
        <v>1.6176999999999999</v>
      </c>
      <c r="N195" s="8">
        <v>290</v>
      </c>
      <c r="O195" s="8"/>
    </row>
    <row r="196" spans="1:15" x14ac:dyDescent="0.25">
      <c r="A196" s="13"/>
      <c r="B196" s="13"/>
      <c r="C196" s="13"/>
      <c r="D196" s="13"/>
      <c r="E196" s="13"/>
      <c r="F196" s="13"/>
      <c r="G196" s="13"/>
      <c r="H196" s="13">
        <v>20</v>
      </c>
      <c r="I196" s="24">
        <v>1.3</v>
      </c>
      <c r="J196" s="13">
        <v>377</v>
      </c>
      <c r="K196" s="13"/>
      <c r="L196" s="13"/>
      <c r="M196" s="13"/>
      <c r="N196" s="13"/>
      <c r="O196" s="13"/>
    </row>
    <row r="197" spans="1:15" x14ac:dyDescent="0.25">
      <c r="A197" s="13"/>
      <c r="B197" s="13"/>
      <c r="C197" s="13"/>
      <c r="D197" s="13"/>
      <c r="E197" s="13"/>
      <c r="F197" s="13"/>
      <c r="G197" s="13"/>
      <c r="H197" s="13">
        <v>13</v>
      </c>
      <c r="I197" s="24">
        <v>0.85</v>
      </c>
      <c r="J197" s="13">
        <v>247</v>
      </c>
      <c r="K197" s="13"/>
      <c r="L197" s="13"/>
      <c r="M197" s="13"/>
      <c r="N197" s="13"/>
      <c r="O197" s="13"/>
    </row>
    <row r="198" spans="1:15" x14ac:dyDescent="0.25">
      <c r="A198" s="13"/>
      <c r="B198" s="13"/>
      <c r="C198" s="13"/>
      <c r="D198" s="13"/>
      <c r="E198" s="13"/>
      <c r="F198" s="13"/>
      <c r="G198" s="13"/>
      <c r="H198" s="13">
        <v>593</v>
      </c>
      <c r="I198" s="13"/>
      <c r="J198" s="13">
        <v>4143</v>
      </c>
      <c r="K198" s="13"/>
      <c r="L198" s="13"/>
      <c r="M198" s="13"/>
      <c r="N198" s="13"/>
      <c r="O198" s="13"/>
    </row>
    <row r="199" spans="1:15" ht="118.8" x14ac:dyDescent="0.25">
      <c r="A199" s="8">
        <v>95</v>
      </c>
      <c r="B199" s="23" t="s">
        <v>4380</v>
      </c>
      <c r="C199" s="8" t="s">
        <v>4381</v>
      </c>
      <c r="D199" s="8" t="s">
        <v>3853</v>
      </c>
      <c r="E199" s="8">
        <v>3.813089E-3</v>
      </c>
      <c r="F199" s="8">
        <v>28311.8</v>
      </c>
      <c r="G199" s="8"/>
      <c r="H199" s="8">
        <v>108</v>
      </c>
      <c r="I199" s="8" t="s">
        <v>4452</v>
      </c>
      <c r="J199" s="8">
        <v>1187</v>
      </c>
      <c r="K199" s="8" t="s">
        <v>6</v>
      </c>
      <c r="L199" s="8" t="s">
        <v>7</v>
      </c>
      <c r="M199" s="23" t="s">
        <v>4415</v>
      </c>
      <c r="N199" s="8">
        <v>222</v>
      </c>
      <c r="O199" s="8">
        <v>2</v>
      </c>
    </row>
    <row r="200" spans="1:15" x14ac:dyDescent="0.25">
      <c r="A200" s="13"/>
      <c r="B200" s="13"/>
      <c r="C200" s="13"/>
      <c r="D200" s="13"/>
      <c r="E200" s="13"/>
      <c r="F200" s="13"/>
      <c r="G200" s="13"/>
      <c r="H200" s="13">
        <v>16</v>
      </c>
      <c r="I200" s="24">
        <v>1.3</v>
      </c>
      <c r="J200" s="13">
        <v>291</v>
      </c>
      <c r="K200" s="13"/>
      <c r="L200" s="13"/>
      <c r="M200" s="13"/>
      <c r="N200" s="13"/>
      <c r="O200" s="13"/>
    </row>
    <row r="201" spans="1:15" x14ac:dyDescent="0.25">
      <c r="A201" s="13"/>
      <c r="B201" s="13"/>
      <c r="C201" s="13"/>
      <c r="D201" s="13"/>
      <c r="E201" s="13"/>
      <c r="F201" s="13"/>
      <c r="G201" s="13"/>
      <c r="H201" s="13">
        <v>11</v>
      </c>
      <c r="I201" s="24">
        <v>0.89</v>
      </c>
      <c r="J201" s="13">
        <v>199</v>
      </c>
      <c r="K201" s="13"/>
      <c r="L201" s="13"/>
      <c r="M201" s="13"/>
      <c r="N201" s="13"/>
      <c r="O201" s="13"/>
    </row>
    <row r="202" spans="1:15" x14ac:dyDescent="0.25">
      <c r="A202" s="13"/>
      <c r="B202" s="13"/>
      <c r="C202" s="13"/>
      <c r="D202" s="13"/>
      <c r="E202" s="13"/>
      <c r="F202" s="13"/>
      <c r="G202" s="13"/>
      <c r="H202" s="13">
        <v>135</v>
      </c>
      <c r="I202" s="13"/>
      <c r="J202" s="13">
        <v>1677</v>
      </c>
      <c r="K202" s="13"/>
      <c r="L202" s="13"/>
      <c r="M202" s="13"/>
      <c r="N202" s="13"/>
      <c r="O202" s="13"/>
    </row>
  </sheetData>
  <mergeCells count="4">
    <mergeCell ref="A2:O2"/>
    <mergeCell ref="A92:O92"/>
    <mergeCell ref="A133:O133"/>
    <mergeCell ref="A144:O144"/>
  </mergeCells>
  <pageMargins left="0.7" right="0.7" top="0.75" bottom="0.75" header="0.3" footer="0.3"/>
  <legacy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50"/>
  <dimension ref="A1:M268"/>
  <sheetViews>
    <sheetView showGridLines="0" workbookViewId="0">
      <selection activeCell="F13" sqref="F13"/>
    </sheetView>
  </sheetViews>
  <sheetFormatPr defaultRowHeight="13.2" x14ac:dyDescent="0.25"/>
  <cols>
    <col min="1" max="1" width="6.5546875" customWidth="1"/>
    <col min="2" max="2" width="21.44140625" customWidth="1"/>
    <col min="3" max="3" width="26.44140625" customWidth="1"/>
    <col min="4" max="4" width="13" customWidth="1"/>
    <col min="5" max="5" width="14.5546875" customWidth="1"/>
    <col min="6" max="6" width="13.33203125" customWidth="1"/>
    <col min="7" max="7" width="12.44140625" customWidth="1"/>
    <col min="8" max="8" width="13.44140625" customWidth="1"/>
    <col min="9" max="9" width="11.88671875" customWidth="1"/>
    <col min="10" max="10" width="13.88671875" customWidth="1"/>
    <col min="11" max="11" width="13.33203125" customWidth="1"/>
  </cols>
  <sheetData>
    <row r="1" spans="1:13" x14ac:dyDescent="0.25">
      <c r="A1" s="4">
        <v>1</v>
      </c>
      <c r="B1" s="4">
        <v>2</v>
      </c>
      <c r="C1" s="4">
        <v>3</v>
      </c>
      <c r="D1" s="4">
        <v>4</v>
      </c>
      <c r="E1" s="4">
        <v>5</v>
      </c>
      <c r="F1" s="4">
        <v>6</v>
      </c>
      <c r="G1" s="4">
        <v>7</v>
      </c>
      <c r="H1" s="4">
        <v>8</v>
      </c>
      <c r="I1" s="4">
        <v>9</v>
      </c>
      <c r="J1" s="4">
        <v>10</v>
      </c>
      <c r="K1" s="4"/>
      <c r="L1" s="4"/>
      <c r="M1" s="4"/>
    </row>
    <row r="2" spans="1:13" ht="21" customHeight="1" x14ac:dyDescent="0.25">
      <c r="A2" s="110" t="s">
        <v>2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</row>
    <row r="3" spans="1:13" ht="66" x14ac:dyDescent="0.25">
      <c r="A3" s="5">
        <v>1</v>
      </c>
      <c r="B3" s="6" t="s">
        <v>4042</v>
      </c>
      <c r="C3" s="6" t="s">
        <v>4043</v>
      </c>
      <c r="D3" s="7" t="s">
        <v>5</v>
      </c>
      <c r="E3" s="7">
        <v>3.0891999999999999E-2</v>
      </c>
      <c r="F3" s="5">
        <v>4824.01</v>
      </c>
      <c r="G3" s="5"/>
      <c r="H3" s="5">
        <v>149</v>
      </c>
      <c r="I3" s="5" t="s">
        <v>4217</v>
      </c>
      <c r="J3" s="5">
        <v>1016</v>
      </c>
      <c r="K3" s="5"/>
      <c r="L3" s="8" t="s">
        <v>6</v>
      </c>
      <c r="M3" s="8" t="s">
        <v>7</v>
      </c>
    </row>
    <row r="4" spans="1:13" x14ac:dyDescent="0.25">
      <c r="A4" s="9"/>
      <c r="B4" s="10"/>
      <c r="C4" s="10"/>
      <c r="D4" s="11"/>
      <c r="E4" s="12">
        <v>0.95</v>
      </c>
      <c r="F4" s="9"/>
      <c r="G4" s="9"/>
      <c r="H4" s="9">
        <v>14</v>
      </c>
      <c r="I4" s="9"/>
      <c r="J4" s="9">
        <v>266</v>
      </c>
      <c r="K4" s="9"/>
      <c r="L4" s="13"/>
      <c r="M4" s="13"/>
    </row>
    <row r="5" spans="1:13" x14ac:dyDescent="0.25">
      <c r="A5" s="9"/>
      <c r="B5" s="10"/>
      <c r="C5" s="10"/>
      <c r="D5" s="11"/>
      <c r="E5" s="12">
        <v>0.5</v>
      </c>
      <c r="F5" s="9"/>
      <c r="G5" s="9"/>
      <c r="H5" s="9">
        <v>8</v>
      </c>
      <c r="I5" s="9"/>
      <c r="J5" s="9">
        <v>140</v>
      </c>
      <c r="K5" s="9"/>
      <c r="L5" s="13"/>
      <c r="M5" s="13"/>
    </row>
    <row r="6" spans="1:13" x14ac:dyDescent="0.25">
      <c r="A6" s="9"/>
      <c r="B6" s="10"/>
      <c r="C6" s="10"/>
      <c r="D6" s="11"/>
      <c r="E6" s="11"/>
      <c r="F6" s="9"/>
      <c r="G6" s="9"/>
      <c r="H6" s="9">
        <v>171</v>
      </c>
      <c r="I6" s="9"/>
      <c r="J6" s="9">
        <v>1422</v>
      </c>
      <c r="K6" s="9"/>
      <c r="L6" s="13"/>
      <c r="M6" s="13"/>
    </row>
    <row r="7" spans="1:13" ht="79.2" x14ac:dyDescent="0.25">
      <c r="A7" s="5">
        <v>2</v>
      </c>
      <c r="B7" s="6" t="s">
        <v>4045</v>
      </c>
      <c r="C7" s="6" t="s">
        <v>4046</v>
      </c>
      <c r="D7" s="7" t="s">
        <v>11</v>
      </c>
      <c r="E7" s="7">
        <v>54.057499999999997</v>
      </c>
      <c r="F7" s="5">
        <v>6.22</v>
      </c>
      <c r="G7" s="5"/>
      <c r="H7" s="5">
        <v>336</v>
      </c>
      <c r="I7" s="5" t="s">
        <v>3731</v>
      </c>
      <c r="J7" s="5">
        <v>2892</v>
      </c>
      <c r="K7" s="5"/>
      <c r="L7" s="8" t="s">
        <v>6</v>
      </c>
      <c r="M7" s="8" t="s">
        <v>7</v>
      </c>
    </row>
    <row r="8" spans="1:13" x14ac:dyDescent="0.25">
      <c r="A8" s="9"/>
      <c r="B8" s="10"/>
      <c r="C8" s="10"/>
      <c r="D8" s="11"/>
      <c r="E8" s="11"/>
      <c r="F8" s="9"/>
      <c r="G8" s="9"/>
      <c r="H8" s="9">
        <v>336</v>
      </c>
      <c r="I8" s="9"/>
      <c r="J8" s="9">
        <v>2892</v>
      </c>
      <c r="K8" s="9"/>
      <c r="L8" s="13"/>
      <c r="M8" s="13"/>
    </row>
    <row r="9" spans="1:13" ht="52.8" x14ac:dyDescent="0.25">
      <c r="A9" s="5">
        <v>3</v>
      </c>
      <c r="B9" s="6" t="s">
        <v>12</v>
      </c>
      <c r="C9" s="6" t="s">
        <v>13</v>
      </c>
      <c r="D9" s="7" t="s">
        <v>5</v>
      </c>
      <c r="E9" s="7">
        <v>3.0890000000000001E-2</v>
      </c>
      <c r="F9" s="5">
        <v>475.03</v>
      </c>
      <c r="G9" s="5"/>
      <c r="H9" s="5">
        <v>15</v>
      </c>
      <c r="I9" s="5" t="s">
        <v>585</v>
      </c>
      <c r="J9" s="5">
        <v>121</v>
      </c>
      <c r="K9" s="5"/>
      <c r="L9" s="8" t="s">
        <v>6</v>
      </c>
      <c r="M9" s="8" t="s">
        <v>7</v>
      </c>
    </row>
    <row r="10" spans="1:13" x14ac:dyDescent="0.25">
      <c r="A10" s="9"/>
      <c r="B10" s="10"/>
      <c r="C10" s="10"/>
      <c r="D10" s="11"/>
      <c r="E10" s="12">
        <v>0.95</v>
      </c>
      <c r="F10" s="9"/>
      <c r="G10" s="9"/>
      <c r="H10" s="9">
        <v>2</v>
      </c>
      <c r="I10" s="9"/>
      <c r="J10" s="9">
        <v>41</v>
      </c>
      <c r="K10" s="9"/>
      <c r="L10" s="13"/>
      <c r="M10" s="13"/>
    </row>
    <row r="11" spans="1:13" x14ac:dyDescent="0.25">
      <c r="A11" s="9"/>
      <c r="B11" s="10"/>
      <c r="C11" s="10"/>
      <c r="D11" s="11"/>
      <c r="E11" s="12">
        <v>0.5</v>
      </c>
      <c r="F11" s="9"/>
      <c r="G11" s="9"/>
      <c r="H11" s="9">
        <v>1</v>
      </c>
      <c r="I11" s="9"/>
      <c r="J11" s="9">
        <v>22</v>
      </c>
      <c r="K11" s="9"/>
      <c r="L11" s="13"/>
      <c r="M11" s="13"/>
    </row>
    <row r="12" spans="1:13" x14ac:dyDescent="0.25">
      <c r="A12" s="9"/>
      <c r="B12" s="10"/>
      <c r="C12" s="10"/>
      <c r="D12" s="11"/>
      <c r="E12" s="11"/>
      <c r="F12" s="9"/>
      <c r="G12" s="9"/>
      <c r="H12" s="9">
        <v>18</v>
      </c>
      <c r="I12" s="9"/>
      <c r="J12" s="9">
        <v>184</v>
      </c>
      <c r="K12" s="9"/>
      <c r="L12" s="13"/>
      <c r="M12" s="13"/>
    </row>
    <row r="13" spans="1:13" ht="79.2" x14ac:dyDescent="0.25">
      <c r="A13" s="5">
        <v>4</v>
      </c>
      <c r="B13" s="6" t="s">
        <v>4048</v>
      </c>
      <c r="C13" s="6" t="s">
        <v>4049</v>
      </c>
      <c r="D13" s="7" t="s">
        <v>5</v>
      </c>
      <c r="E13" s="7">
        <v>0.116823</v>
      </c>
      <c r="F13" s="5">
        <v>4134.24</v>
      </c>
      <c r="G13" s="5"/>
      <c r="H13" s="5">
        <v>483</v>
      </c>
      <c r="I13" s="5" t="s">
        <v>4218</v>
      </c>
      <c r="J13" s="5">
        <v>2932</v>
      </c>
      <c r="K13" s="5"/>
      <c r="L13" s="8" t="s">
        <v>6</v>
      </c>
      <c r="M13" s="8" t="s">
        <v>7</v>
      </c>
    </row>
    <row r="14" spans="1:13" x14ac:dyDescent="0.25">
      <c r="A14" s="9"/>
      <c r="B14" s="10"/>
      <c r="C14" s="10"/>
      <c r="D14" s="11"/>
      <c r="E14" s="12">
        <v>0.95</v>
      </c>
      <c r="F14" s="9"/>
      <c r="G14" s="9"/>
      <c r="H14" s="9">
        <v>51</v>
      </c>
      <c r="I14" s="9"/>
      <c r="J14" s="9">
        <v>950</v>
      </c>
      <c r="K14" s="9"/>
      <c r="L14" s="13"/>
      <c r="M14" s="13"/>
    </row>
    <row r="15" spans="1:13" x14ac:dyDescent="0.25">
      <c r="A15" s="9"/>
      <c r="B15" s="10"/>
      <c r="C15" s="10"/>
      <c r="D15" s="11"/>
      <c r="E15" s="12">
        <v>0.5</v>
      </c>
      <c r="F15" s="9"/>
      <c r="G15" s="9"/>
      <c r="H15" s="9">
        <v>27</v>
      </c>
      <c r="I15" s="9"/>
      <c r="J15" s="9">
        <v>500</v>
      </c>
      <c r="K15" s="9"/>
      <c r="L15" s="13"/>
      <c r="M15" s="13"/>
    </row>
    <row r="16" spans="1:13" x14ac:dyDescent="0.25">
      <c r="A16" s="9"/>
      <c r="B16" s="10"/>
      <c r="C16" s="10"/>
      <c r="D16" s="11"/>
      <c r="E16" s="11"/>
      <c r="F16" s="9"/>
      <c r="G16" s="9"/>
      <c r="H16" s="9">
        <v>561</v>
      </c>
      <c r="I16" s="9"/>
      <c r="J16" s="9">
        <v>4382</v>
      </c>
      <c r="K16" s="9"/>
      <c r="L16" s="13"/>
      <c r="M16" s="13"/>
    </row>
    <row r="17" spans="1:13" ht="52.8" x14ac:dyDescent="0.25">
      <c r="A17" s="5">
        <v>5</v>
      </c>
      <c r="B17" s="6" t="s">
        <v>1558</v>
      </c>
      <c r="C17" s="6" t="s">
        <v>3759</v>
      </c>
      <c r="D17" s="7" t="s">
        <v>20</v>
      </c>
      <c r="E17" s="7">
        <v>3.6131000000000003E-2</v>
      </c>
      <c r="F17" s="5">
        <v>1122.6600000000001</v>
      </c>
      <c r="G17" s="5"/>
      <c r="H17" s="5">
        <v>41</v>
      </c>
      <c r="I17" s="5" t="s">
        <v>587</v>
      </c>
      <c r="J17" s="5">
        <v>762</v>
      </c>
      <c r="K17" s="5"/>
      <c r="L17" s="8" t="s">
        <v>6</v>
      </c>
      <c r="M17" s="8" t="s">
        <v>7</v>
      </c>
    </row>
    <row r="18" spans="1:13" x14ac:dyDescent="0.25">
      <c r="A18" s="9"/>
      <c r="B18" s="10"/>
      <c r="C18" s="10"/>
      <c r="D18" s="11"/>
      <c r="E18" s="12">
        <v>0.8</v>
      </c>
      <c r="F18" s="9"/>
      <c r="G18" s="9"/>
      <c r="H18" s="9">
        <v>33</v>
      </c>
      <c r="I18" s="9"/>
      <c r="J18" s="9">
        <v>610</v>
      </c>
      <c r="K18" s="9"/>
      <c r="L18" s="13"/>
      <c r="M18" s="13"/>
    </row>
    <row r="19" spans="1:13" x14ac:dyDescent="0.25">
      <c r="A19" s="9"/>
      <c r="B19" s="10"/>
      <c r="C19" s="10"/>
      <c r="D19" s="11"/>
      <c r="E19" s="12">
        <v>0.45</v>
      </c>
      <c r="F19" s="9"/>
      <c r="G19" s="9"/>
      <c r="H19" s="9">
        <v>18</v>
      </c>
      <c r="I19" s="9"/>
      <c r="J19" s="9">
        <v>343</v>
      </c>
      <c r="K19" s="9"/>
      <c r="L19" s="13"/>
      <c r="M19" s="13"/>
    </row>
    <row r="20" spans="1:13" x14ac:dyDescent="0.25">
      <c r="A20" s="9"/>
      <c r="B20" s="10"/>
      <c r="C20" s="10"/>
      <c r="D20" s="11"/>
      <c r="E20" s="11"/>
      <c r="F20" s="9"/>
      <c r="G20" s="9"/>
      <c r="H20" s="9">
        <v>92</v>
      </c>
      <c r="I20" s="9"/>
      <c r="J20" s="9">
        <v>1715</v>
      </c>
      <c r="K20" s="9"/>
      <c r="L20" s="13"/>
      <c r="M20" s="13"/>
    </row>
    <row r="21" spans="1:13" ht="52.8" x14ac:dyDescent="0.25">
      <c r="A21" s="5">
        <v>6</v>
      </c>
      <c r="B21" s="6" t="s">
        <v>3843</v>
      </c>
      <c r="C21" s="6" t="s">
        <v>4051</v>
      </c>
      <c r="D21" s="7" t="s">
        <v>3845</v>
      </c>
      <c r="E21" s="7">
        <v>0.8407</v>
      </c>
      <c r="F21" s="5">
        <v>823.36</v>
      </c>
      <c r="G21" s="5"/>
      <c r="H21" s="5">
        <v>692</v>
      </c>
      <c r="I21" s="5" t="s">
        <v>3899</v>
      </c>
      <c r="J21" s="5">
        <v>6365</v>
      </c>
      <c r="K21" s="5"/>
      <c r="L21" s="8" t="s">
        <v>6</v>
      </c>
      <c r="M21" s="8" t="s">
        <v>7</v>
      </c>
    </row>
    <row r="22" spans="1:13" x14ac:dyDescent="0.25">
      <c r="A22" s="9"/>
      <c r="B22" s="10"/>
      <c r="C22" s="10"/>
      <c r="D22" s="11"/>
      <c r="E22" s="12">
        <v>1.3</v>
      </c>
      <c r="F22" s="9"/>
      <c r="G22" s="9"/>
      <c r="H22" s="9">
        <v>88</v>
      </c>
      <c r="I22" s="9"/>
      <c r="J22" s="9">
        <v>1663</v>
      </c>
      <c r="K22" s="9"/>
      <c r="L22" s="13"/>
      <c r="M22" s="13"/>
    </row>
    <row r="23" spans="1:13" x14ac:dyDescent="0.25">
      <c r="A23" s="9"/>
      <c r="B23" s="10"/>
      <c r="C23" s="10"/>
      <c r="D23" s="11"/>
      <c r="E23" s="12">
        <v>0.89</v>
      </c>
      <c r="F23" s="9"/>
      <c r="G23" s="9"/>
      <c r="H23" s="9">
        <v>61</v>
      </c>
      <c r="I23" s="9"/>
      <c r="J23" s="9">
        <v>1138</v>
      </c>
      <c r="K23" s="9"/>
      <c r="L23" s="13"/>
      <c r="M23" s="13"/>
    </row>
    <row r="24" spans="1:13" x14ac:dyDescent="0.25">
      <c r="A24" s="9"/>
      <c r="B24" s="10"/>
      <c r="C24" s="10"/>
      <c r="D24" s="11"/>
      <c r="E24" s="11"/>
      <c r="F24" s="9"/>
      <c r="G24" s="9"/>
      <c r="H24" s="9">
        <v>841</v>
      </c>
      <c r="I24" s="9"/>
      <c r="J24" s="9">
        <v>9166</v>
      </c>
      <c r="K24" s="9"/>
      <c r="L24" s="13"/>
      <c r="M24" s="13"/>
    </row>
    <row r="25" spans="1:13" ht="79.2" x14ac:dyDescent="0.25">
      <c r="A25" s="5">
        <v>7</v>
      </c>
      <c r="B25" s="6" t="s">
        <v>1560</v>
      </c>
      <c r="C25" s="6" t="s">
        <v>4053</v>
      </c>
      <c r="D25" s="7" t="s">
        <v>20</v>
      </c>
      <c r="E25" s="7">
        <v>0.22110399999999999</v>
      </c>
      <c r="F25" s="5">
        <v>620.39</v>
      </c>
      <c r="G25" s="5"/>
      <c r="H25" s="5">
        <v>137</v>
      </c>
      <c r="I25" s="5" t="s">
        <v>587</v>
      </c>
      <c r="J25" s="5">
        <v>2576</v>
      </c>
      <c r="K25" s="5"/>
      <c r="L25" s="8" t="s">
        <v>6</v>
      </c>
      <c r="M25" s="8" t="s">
        <v>7</v>
      </c>
    </row>
    <row r="26" spans="1:13" x14ac:dyDescent="0.25">
      <c r="A26" s="9"/>
      <c r="B26" s="10"/>
      <c r="C26" s="10"/>
      <c r="D26" s="11"/>
      <c r="E26" s="12">
        <v>0.8</v>
      </c>
      <c r="F26" s="9"/>
      <c r="G26" s="9"/>
      <c r="H26" s="9">
        <v>110</v>
      </c>
      <c r="I26" s="9"/>
      <c r="J26" s="9">
        <v>2061</v>
      </c>
      <c r="K26" s="9"/>
      <c r="L26" s="13"/>
      <c r="M26" s="13"/>
    </row>
    <row r="27" spans="1:13" x14ac:dyDescent="0.25">
      <c r="A27" s="9"/>
      <c r="B27" s="10"/>
      <c r="C27" s="10"/>
      <c r="D27" s="11"/>
      <c r="E27" s="12">
        <v>0.45</v>
      </c>
      <c r="F27" s="9"/>
      <c r="G27" s="9"/>
      <c r="H27" s="9">
        <v>62</v>
      </c>
      <c r="I27" s="9"/>
      <c r="J27" s="9">
        <v>1159</v>
      </c>
      <c r="K27" s="9"/>
      <c r="L27" s="13"/>
      <c r="M27" s="13"/>
    </row>
    <row r="28" spans="1:13" x14ac:dyDescent="0.25">
      <c r="A28" s="9"/>
      <c r="B28" s="10"/>
      <c r="C28" s="10"/>
      <c r="D28" s="11"/>
      <c r="E28" s="11"/>
      <c r="F28" s="9"/>
      <c r="G28" s="9"/>
      <c r="H28" s="9">
        <v>309</v>
      </c>
      <c r="I28" s="9"/>
      <c r="J28" s="9">
        <v>5796</v>
      </c>
      <c r="K28" s="9"/>
      <c r="L28" s="13"/>
      <c r="M28" s="13"/>
    </row>
    <row r="29" spans="1:13" ht="66" x14ac:dyDescent="0.25">
      <c r="A29" s="5">
        <v>8</v>
      </c>
      <c r="B29" s="6" t="s">
        <v>4054</v>
      </c>
      <c r="C29" s="6" t="s">
        <v>4055</v>
      </c>
      <c r="D29" s="7" t="s">
        <v>5</v>
      </c>
      <c r="E29" s="7">
        <v>0.120436</v>
      </c>
      <c r="F29" s="5">
        <v>1055.28</v>
      </c>
      <c r="G29" s="5"/>
      <c r="H29" s="5">
        <v>127</v>
      </c>
      <c r="I29" s="5" t="s">
        <v>4219</v>
      </c>
      <c r="J29" s="5">
        <v>768</v>
      </c>
      <c r="K29" s="5"/>
      <c r="L29" s="8" t="s">
        <v>6</v>
      </c>
      <c r="M29" s="8" t="s">
        <v>7</v>
      </c>
    </row>
    <row r="30" spans="1:13" x14ac:dyDescent="0.25">
      <c r="A30" s="9"/>
      <c r="B30" s="10"/>
      <c r="C30" s="10"/>
      <c r="D30" s="11"/>
      <c r="E30" s="12">
        <v>0.95</v>
      </c>
      <c r="F30" s="9"/>
      <c r="G30" s="9"/>
      <c r="H30" s="9">
        <v>10</v>
      </c>
      <c r="I30" s="9"/>
      <c r="J30" s="9">
        <v>175</v>
      </c>
      <c r="K30" s="9"/>
      <c r="L30" s="13"/>
      <c r="M30" s="13"/>
    </row>
    <row r="31" spans="1:13" x14ac:dyDescent="0.25">
      <c r="A31" s="9"/>
      <c r="B31" s="10"/>
      <c r="C31" s="10"/>
      <c r="D31" s="11"/>
      <c r="E31" s="12">
        <v>0.5</v>
      </c>
      <c r="F31" s="9"/>
      <c r="G31" s="9"/>
      <c r="H31" s="9">
        <v>5</v>
      </c>
      <c r="I31" s="9"/>
      <c r="J31" s="9">
        <v>92</v>
      </c>
      <c r="K31" s="9"/>
      <c r="L31" s="13"/>
      <c r="M31" s="13"/>
    </row>
    <row r="32" spans="1:13" x14ac:dyDescent="0.25">
      <c r="A32" s="14"/>
      <c r="B32" s="15"/>
      <c r="C32" s="15"/>
      <c r="D32" s="16"/>
      <c r="E32" s="16"/>
      <c r="F32" s="14"/>
      <c r="G32" s="14"/>
      <c r="H32" s="14">
        <v>142</v>
      </c>
      <c r="I32" s="14"/>
      <c r="J32" s="14">
        <v>1035</v>
      </c>
      <c r="K32" s="14"/>
      <c r="L32" s="17"/>
      <c r="M32" s="17"/>
    </row>
    <row r="33" spans="1:13" ht="21" customHeight="1" x14ac:dyDescent="0.25">
      <c r="A33" s="110" t="s">
        <v>4057</v>
      </c>
      <c r="B33" s="110"/>
      <c r="C33" s="110"/>
      <c r="D33" s="110"/>
      <c r="E33" s="110"/>
      <c r="F33" s="110"/>
      <c r="G33" s="110"/>
      <c r="H33" s="110"/>
      <c r="I33" s="110"/>
      <c r="J33" s="110"/>
      <c r="K33" s="110"/>
      <c r="L33" s="110"/>
      <c r="M33" s="110"/>
    </row>
    <row r="34" spans="1:13" ht="92.4" x14ac:dyDescent="0.25">
      <c r="A34" s="5">
        <v>9</v>
      </c>
      <c r="B34" s="6" t="s">
        <v>4058</v>
      </c>
      <c r="C34" s="6" t="s">
        <v>4059</v>
      </c>
      <c r="D34" s="7" t="s">
        <v>4060</v>
      </c>
      <c r="E34" s="7">
        <v>0.73199999999999998</v>
      </c>
      <c r="F34" s="5">
        <v>2521.09</v>
      </c>
      <c r="G34" s="5"/>
      <c r="H34" s="5">
        <v>1845</v>
      </c>
      <c r="I34" s="5" t="s">
        <v>4220</v>
      </c>
      <c r="J34" s="5">
        <v>6447</v>
      </c>
      <c r="K34" s="5"/>
      <c r="L34" s="8" t="s">
        <v>6</v>
      </c>
      <c r="M34" s="8" t="s">
        <v>7</v>
      </c>
    </row>
    <row r="35" spans="1:13" x14ac:dyDescent="0.25">
      <c r="A35" s="9"/>
      <c r="B35" s="10"/>
      <c r="C35" s="10"/>
      <c r="D35" s="11"/>
      <c r="E35" s="12">
        <v>1.3</v>
      </c>
      <c r="F35" s="9"/>
      <c r="G35" s="9"/>
      <c r="H35" s="9">
        <v>55</v>
      </c>
      <c r="I35" s="9"/>
      <c r="J35" s="9">
        <v>1014</v>
      </c>
      <c r="K35" s="9"/>
      <c r="L35" s="13"/>
      <c r="M35" s="13"/>
    </row>
    <row r="36" spans="1:13" x14ac:dyDescent="0.25">
      <c r="A36" s="9"/>
      <c r="B36" s="10"/>
      <c r="C36" s="10"/>
      <c r="D36" s="11"/>
      <c r="E36" s="12">
        <v>0.89</v>
      </c>
      <c r="F36" s="9"/>
      <c r="G36" s="9"/>
      <c r="H36" s="9">
        <v>37</v>
      </c>
      <c r="I36" s="9"/>
      <c r="J36" s="9">
        <v>694</v>
      </c>
      <c r="K36" s="9"/>
      <c r="L36" s="13"/>
      <c r="M36" s="13"/>
    </row>
    <row r="37" spans="1:13" x14ac:dyDescent="0.25">
      <c r="A37" s="9"/>
      <c r="B37" s="10"/>
      <c r="C37" s="10"/>
      <c r="D37" s="11"/>
      <c r="E37" s="11"/>
      <c r="F37" s="9"/>
      <c r="G37" s="9"/>
      <c r="H37" s="9">
        <v>1937</v>
      </c>
      <c r="I37" s="9"/>
      <c r="J37" s="9">
        <v>8155</v>
      </c>
      <c r="K37" s="9"/>
      <c r="L37" s="13"/>
      <c r="M37" s="13"/>
    </row>
    <row r="38" spans="1:13" ht="52.8" x14ac:dyDescent="0.25">
      <c r="A38" s="5">
        <v>10</v>
      </c>
      <c r="B38" s="6" t="s">
        <v>4061</v>
      </c>
      <c r="C38" s="6" t="s">
        <v>4062</v>
      </c>
      <c r="D38" s="7" t="s">
        <v>1506</v>
      </c>
      <c r="E38" s="7">
        <v>-7.32</v>
      </c>
      <c r="F38" s="5">
        <v>240.36</v>
      </c>
      <c r="G38" s="5"/>
      <c r="H38" s="5">
        <v>-1759</v>
      </c>
      <c r="I38" s="5" t="s">
        <v>4221</v>
      </c>
      <c r="J38" s="5">
        <v>-5577</v>
      </c>
      <c r="K38" s="5"/>
      <c r="L38" s="8" t="s">
        <v>6</v>
      </c>
      <c r="M38" s="8" t="s">
        <v>38</v>
      </c>
    </row>
    <row r="39" spans="1:13" ht="66" x14ac:dyDescent="0.25">
      <c r="A39" s="5">
        <v>11</v>
      </c>
      <c r="B39" s="6" t="s">
        <v>4063</v>
      </c>
      <c r="C39" s="6" t="s">
        <v>4064</v>
      </c>
      <c r="D39" s="7" t="s">
        <v>260</v>
      </c>
      <c r="E39" s="7">
        <v>120.1</v>
      </c>
      <c r="F39" s="5">
        <v>64.62</v>
      </c>
      <c r="G39" s="5"/>
      <c r="H39" s="5">
        <v>7761</v>
      </c>
      <c r="I39" s="5" t="s">
        <v>2482</v>
      </c>
      <c r="J39" s="5">
        <v>16996</v>
      </c>
      <c r="K39" s="5"/>
      <c r="L39" s="8" t="s">
        <v>6</v>
      </c>
      <c r="M39" s="8" t="s">
        <v>38</v>
      </c>
    </row>
    <row r="40" spans="1:13" ht="52.8" x14ac:dyDescent="0.25">
      <c r="A40" s="5">
        <v>12</v>
      </c>
      <c r="B40" s="6" t="s">
        <v>4065</v>
      </c>
      <c r="C40" s="6" t="s">
        <v>4066</v>
      </c>
      <c r="D40" s="7" t="s">
        <v>4067</v>
      </c>
      <c r="E40" s="7">
        <v>3</v>
      </c>
      <c r="F40" s="5">
        <v>0.68</v>
      </c>
      <c r="G40" s="5"/>
      <c r="H40" s="5">
        <v>2</v>
      </c>
      <c r="I40" s="5" t="s">
        <v>4222</v>
      </c>
      <c r="J40" s="5">
        <v>22</v>
      </c>
      <c r="K40" s="5"/>
      <c r="L40" s="8" t="s">
        <v>6</v>
      </c>
      <c r="M40" s="8" t="s">
        <v>7</v>
      </c>
    </row>
    <row r="41" spans="1:13" x14ac:dyDescent="0.25">
      <c r="A41" s="9"/>
      <c r="B41" s="10"/>
      <c r="C41" s="10"/>
      <c r="D41" s="11"/>
      <c r="E41" s="12">
        <v>1.3</v>
      </c>
      <c r="F41" s="9"/>
      <c r="G41" s="9"/>
      <c r="H41" s="9">
        <v>1</v>
      </c>
      <c r="I41" s="9"/>
      <c r="J41" s="9">
        <v>26</v>
      </c>
      <c r="K41" s="9"/>
      <c r="L41" s="13"/>
      <c r="M41" s="13"/>
    </row>
    <row r="42" spans="1:13" x14ac:dyDescent="0.25">
      <c r="A42" s="9"/>
      <c r="B42" s="10"/>
      <c r="C42" s="10"/>
      <c r="D42" s="11"/>
      <c r="E42" s="12">
        <v>0.89</v>
      </c>
      <c r="F42" s="9"/>
      <c r="G42" s="9"/>
      <c r="H42" s="9">
        <v>1</v>
      </c>
      <c r="I42" s="9"/>
      <c r="J42" s="9">
        <v>18</v>
      </c>
      <c r="K42" s="9"/>
      <c r="L42" s="13"/>
      <c r="M42" s="13"/>
    </row>
    <row r="43" spans="1:13" x14ac:dyDescent="0.25">
      <c r="A43" s="9"/>
      <c r="B43" s="10"/>
      <c r="C43" s="10"/>
      <c r="D43" s="11"/>
      <c r="E43" s="11"/>
      <c r="F43" s="9"/>
      <c r="G43" s="9"/>
      <c r="H43" s="9">
        <v>4</v>
      </c>
      <c r="I43" s="9"/>
      <c r="J43" s="9">
        <v>66</v>
      </c>
      <c r="K43" s="9"/>
      <c r="L43" s="13"/>
      <c r="M43" s="13"/>
    </row>
    <row r="44" spans="1:13" ht="52.8" x14ac:dyDescent="0.25">
      <c r="A44" s="5">
        <v>13</v>
      </c>
      <c r="B44" s="6" t="s">
        <v>4068</v>
      </c>
      <c r="C44" s="6" t="s">
        <v>4069</v>
      </c>
      <c r="D44" s="7" t="s">
        <v>4067</v>
      </c>
      <c r="E44" s="7">
        <v>3</v>
      </c>
      <c r="F44" s="5">
        <v>4.84</v>
      </c>
      <c r="G44" s="5"/>
      <c r="H44" s="5">
        <v>15</v>
      </c>
      <c r="I44" s="5" t="s">
        <v>4223</v>
      </c>
      <c r="J44" s="5">
        <v>120</v>
      </c>
      <c r="K44" s="5"/>
      <c r="L44" s="8" t="s">
        <v>6</v>
      </c>
      <c r="M44" s="8" t="s">
        <v>7</v>
      </c>
    </row>
    <row r="45" spans="1:13" x14ac:dyDescent="0.25">
      <c r="A45" s="9"/>
      <c r="B45" s="10"/>
      <c r="C45" s="10"/>
      <c r="D45" s="11"/>
      <c r="E45" s="12">
        <v>1.3</v>
      </c>
      <c r="F45" s="9"/>
      <c r="G45" s="9"/>
      <c r="H45" s="9">
        <v>7</v>
      </c>
      <c r="I45" s="9"/>
      <c r="J45" s="9">
        <v>131</v>
      </c>
      <c r="K45" s="9"/>
      <c r="L45" s="13"/>
      <c r="M45" s="13"/>
    </row>
    <row r="46" spans="1:13" x14ac:dyDescent="0.25">
      <c r="A46" s="9"/>
      <c r="B46" s="10"/>
      <c r="C46" s="10"/>
      <c r="D46" s="11"/>
      <c r="E46" s="12">
        <v>0.89</v>
      </c>
      <c r="F46" s="9"/>
      <c r="G46" s="9"/>
      <c r="H46" s="9">
        <v>4</v>
      </c>
      <c r="I46" s="9"/>
      <c r="J46" s="9">
        <v>90</v>
      </c>
      <c r="K46" s="9"/>
      <c r="L46" s="13"/>
      <c r="M46" s="13"/>
    </row>
    <row r="47" spans="1:13" x14ac:dyDescent="0.25">
      <c r="A47" s="9"/>
      <c r="B47" s="10"/>
      <c r="C47" s="10"/>
      <c r="D47" s="11"/>
      <c r="E47" s="11"/>
      <c r="F47" s="9"/>
      <c r="G47" s="9"/>
      <c r="H47" s="9">
        <v>26</v>
      </c>
      <c r="I47" s="9"/>
      <c r="J47" s="9">
        <v>341</v>
      </c>
      <c r="K47" s="9"/>
      <c r="L47" s="13"/>
      <c r="M47" s="13"/>
    </row>
    <row r="48" spans="1:13" ht="66" x14ac:dyDescent="0.25">
      <c r="A48" s="5">
        <v>14</v>
      </c>
      <c r="B48" s="6" t="s">
        <v>4070</v>
      </c>
      <c r="C48" s="6" t="s">
        <v>4071</v>
      </c>
      <c r="D48" s="7" t="s">
        <v>4072</v>
      </c>
      <c r="E48" s="7">
        <v>3</v>
      </c>
      <c r="F48" s="5">
        <v>177.92</v>
      </c>
      <c r="G48" s="5"/>
      <c r="H48" s="5">
        <v>534</v>
      </c>
      <c r="I48" s="5" t="s">
        <v>4224</v>
      </c>
      <c r="J48" s="5">
        <v>1885</v>
      </c>
      <c r="K48" s="5"/>
      <c r="L48" s="8" t="s">
        <v>6</v>
      </c>
      <c r="M48" s="8" t="s">
        <v>7</v>
      </c>
    </row>
    <row r="49" spans="1:13" x14ac:dyDescent="0.25">
      <c r="A49" s="9"/>
      <c r="B49" s="10"/>
      <c r="C49" s="10"/>
      <c r="D49" s="11"/>
      <c r="E49" s="12">
        <v>1.3</v>
      </c>
      <c r="F49" s="9"/>
      <c r="G49" s="9"/>
      <c r="H49" s="9">
        <v>48</v>
      </c>
      <c r="I49" s="9"/>
      <c r="J49" s="9">
        <v>894</v>
      </c>
      <c r="K49" s="9"/>
      <c r="L49" s="13"/>
      <c r="M49" s="13"/>
    </row>
    <row r="50" spans="1:13" x14ac:dyDescent="0.25">
      <c r="A50" s="9"/>
      <c r="B50" s="10"/>
      <c r="C50" s="10"/>
      <c r="D50" s="11"/>
      <c r="E50" s="12">
        <v>0.89</v>
      </c>
      <c r="F50" s="9"/>
      <c r="G50" s="9"/>
      <c r="H50" s="9">
        <v>33</v>
      </c>
      <c r="I50" s="9"/>
      <c r="J50" s="9">
        <v>612</v>
      </c>
      <c r="K50" s="9"/>
      <c r="L50" s="13"/>
      <c r="M50" s="13"/>
    </row>
    <row r="51" spans="1:13" x14ac:dyDescent="0.25">
      <c r="A51" s="9"/>
      <c r="B51" s="10"/>
      <c r="C51" s="10"/>
      <c r="D51" s="11"/>
      <c r="E51" s="11"/>
      <c r="F51" s="9"/>
      <c r="G51" s="9"/>
      <c r="H51" s="9">
        <v>615</v>
      </c>
      <c r="I51" s="9"/>
      <c r="J51" s="9">
        <v>3391</v>
      </c>
      <c r="K51" s="9"/>
      <c r="L51" s="13"/>
      <c r="M51" s="13"/>
    </row>
    <row r="52" spans="1:13" ht="52.8" x14ac:dyDescent="0.25">
      <c r="A52" s="5">
        <v>15</v>
      </c>
      <c r="B52" s="6" t="s">
        <v>4073</v>
      </c>
      <c r="C52" s="6" t="s">
        <v>4074</v>
      </c>
      <c r="D52" s="7" t="s">
        <v>81</v>
      </c>
      <c r="E52" s="7">
        <v>3</v>
      </c>
      <c r="F52" s="5">
        <v>279.63</v>
      </c>
      <c r="G52" s="5"/>
      <c r="H52" s="5">
        <v>839</v>
      </c>
      <c r="I52" s="5" t="s">
        <v>4225</v>
      </c>
      <c r="J52" s="5">
        <v>2299</v>
      </c>
      <c r="K52" s="5"/>
      <c r="L52" s="8" t="s">
        <v>6</v>
      </c>
      <c r="M52" s="8" t="s">
        <v>38</v>
      </c>
    </row>
    <row r="53" spans="1:13" ht="17.850000000000001" customHeight="1" x14ac:dyDescent="0.25">
      <c r="A53" s="111" t="s">
        <v>4075</v>
      </c>
      <c r="B53" s="111"/>
      <c r="C53" s="111"/>
      <c r="D53" s="111"/>
      <c r="E53" s="111"/>
      <c r="F53" s="111"/>
      <c r="G53" s="111"/>
      <c r="H53" s="111"/>
      <c r="I53" s="111"/>
      <c r="J53" s="111"/>
      <c r="K53" s="111"/>
      <c r="L53" s="111"/>
      <c r="M53" s="111"/>
    </row>
    <row r="54" spans="1:13" ht="52.8" x14ac:dyDescent="0.25">
      <c r="A54" s="5">
        <v>16</v>
      </c>
      <c r="B54" s="6" t="s">
        <v>3882</v>
      </c>
      <c r="C54" s="6" t="s">
        <v>4076</v>
      </c>
      <c r="D54" s="7" t="s">
        <v>3853</v>
      </c>
      <c r="E54" s="7">
        <v>5.8E-4</v>
      </c>
      <c r="F54" s="5">
        <v>138720.51999999999</v>
      </c>
      <c r="G54" s="5"/>
      <c r="H54" s="5">
        <v>80</v>
      </c>
      <c r="I54" s="5" t="s">
        <v>3907</v>
      </c>
      <c r="J54" s="5">
        <v>457</v>
      </c>
      <c r="K54" s="5"/>
      <c r="L54" s="8" t="s">
        <v>6</v>
      </c>
      <c r="M54" s="8" t="s">
        <v>7</v>
      </c>
    </row>
    <row r="55" spans="1:13" x14ac:dyDescent="0.25">
      <c r="A55" s="9"/>
      <c r="B55" s="10"/>
      <c r="C55" s="10"/>
      <c r="D55" s="11"/>
      <c r="E55" s="12">
        <v>1.3</v>
      </c>
      <c r="F55" s="9"/>
      <c r="G55" s="9"/>
      <c r="H55" s="9">
        <v>4</v>
      </c>
      <c r="I55" s="9"/>
      <c r="J55" s="9">
        <v>75</v>
      </c>
      <c r="K55" s="9"/>
      <c r="L55" s="13"/>
      <c r="M55" s="13"/>
    </row>
    <row r="56" spans="1:13" x14ac:dyDescent="0.25">
      <c r="A56" s="9"/>
      <c r="B56" s="10"/>
      <c r="C56" s="10"/>
      <c r="D56" s="11"/>
      <c r="E56" s="12">
        <v>0.89</v>
      </c>
      <c r="F56" s="9"/>
      <c r="G56" s="9"/>
      <c r="H56" s="9">
        <v>3</v>
      </c>
      <c r="I56" s="9"/>
      <c r="J56" s="9">
        <v>52</v>
      </c>
      <c r="K56" s="9"/>
      <c r="L56" s="13"/>
      <c r="M56" s="13"/>
    </row>
    <row r="57" spans="1:13" x14ac:dyDescent="0.25">
      <c r="A57" s="9"/>
      <c r="B57" s="10"/>
      <c r="C57" s="10"/>
      <c r="D57" s="11"/>
      <c r="E57" s="11"/>
      <c r="F57" s="9"/>
      <c r="G57" s="9"/>
      <c r="H57" s="9">
        <v>87</v>
      </c>
      <c r="I57" s="9"/>
      <c r="J57" s="9">
        <v>584</v>
      </c>
      <c r="K57" s="9"/>
      <c r="L57" s="13"/>
      <c r="M57" s="13"/>
    </row>
    <row r="58" spans="1:13" ht="92.4" x14ac:dyDescent="0.25">
      <c r="A58" s="5">
        <v>17</v>
      </c>
      <c r="B58" s="6" t="s">
        <v>4078</v>
      </c>
      <c r="C58" s="6" t="s">
        <v>4079</v>
      </c>
      <c r="D58" s="7" t="s">
        <v>3853</v>
      </c>
      <c r="E58" s="7">
        <v>5.8E-4</v>
      </c>
      <c r="F58" s="5">
        <v>14984.37</v>
      </c>
      <c r="G58" s="5"/>
      <c r="H58" s="5">
        <v>9</v>
      </c>
      <c r="I58" s="5" t="s">
        <v>4226</v>
      </c>
      <c r="J58" s="5">
        <v>55</v>
      </c>
      <c r="K58" s="5"/>
      <c r="L58" s="8" t="s">
        <v>6</v>
      </c>
      <c r="M58" s="8" t="s">
        <v>7</v>
      </c>
    </row>
    <row r="59" spans="1:13" x14ac:dyDescent="0.25">
      <c r="A59" s="9"/>
      <c r="B59" s="10"/>
      <c r="C59" s="10"/>
      <c r="D59" s="11"/>
      <c r="E59" s="12">
        <v>1.3</v>
      </c>
      <c r="F59" s="9"/>
      <c r="G59" s="9"/>
      <c r="H59" s="9">
        <v>1</v>
      </c>
      <c r="I59" s="9"/>
      <c r="J59" s="9">
        <v>39</v>
      </c>
      <c r="K59" s="9"/>
      <c r="L59" s="13"/>
      <c r="M59" s="13"/>
    </row>
    <row r="60" spans="1:13" x14ac:dyDescent="0.25">
      <c r="A60" s="9"/>
      <c r="B60" s="10"/>
      <c r="C60" s="10"/>
      <c r="D60" s="11"/>
      <c r="E60" s="12">
        <v>0.89</v>
      </c>
      <c r="F60" s="9"/>
      <c r="G60" s="9"/>
      <c r="H60" s="9">
        <v>1</v>
      </c>
      <c r="I60" s="9"/>
      <c r="J60" s="9">
        <v>27</v>
      </c>
      <c r="K60" s="9"/>
      <c r="L60" s="13"/>
      <c r="M60" s="13"/>
    </row>
    <row r="61" spans="1:13" x14ac:dyDescent="0.25">
      <c r="A61" s="9"/>
      <c r="B61" s="10"/>
      <c r="C61" s="10"/>
      <c r="D61" s="11"/>
      <c r="E61" s="11"/>
      <c r="F61" s="9"/>
      <c r="G61" s="9"/>
      <c r="H61" s="9">
        <v>11</v>
      </c>
      <c r="I61" s="9"/>
      <c r="J61" s="9">
        <v>121</v>
      </c>
      <c r="K61" s="9"/>
      <c r="L61" s="13"/>
      <c r="M61" s="13"/>
    </row>
    <row r="62" spans="1:13" ht="52.8" x14ac:dyDescent="0.25">
      <c r="A62" s="5">
        <v>18</v>
      </c>
      <c r="B62" s="6" t="s">
        <v>4081</v>
      </c>
      <c r="C62" s="6" t="s">
        <v>4082</v>
      </c>
      <c r="D62" s="7" t="s">
        <v>46</v>
      </c>
      <c r="E62" s="7">
        <v>2.8010000000000001E-3</v>
      </c>
      <c r="F62" s="5">
        <v>1770</v>
      </c>
      <c r="G62" s="5"/>
      <c r="H62" s="5">
        <v>5</v>
      </c>
      <c r="I62" s="5" t="s">
        <v>4227</v>
      </c>
      <c r="J62" s="5">
        <v>90</v>
      </c>
      <c r="K62" s="5"/>
      <c r="L62" s="8" t="s">
        <v>6</v>
      </c>
      <c r="M62" s="8" t="s">
        <v>38</v>
      </c>
    </row>
    <row r="63" spans="1:13" ht="66" x14ac:dyDescent="0.25">
      <c r="A63" s="5">
        <v>19</v>
      </c>
      <c r="B63" s="6" t="s">
        <v>4083</v>
      </c>
      <c r="C63" s="6" t="s">
        <v>4084</v>
      </c>
      <c r="D63" s="7" t="s">
        <v>4085</v>
      </c>
      <c r="E63" s="7">
        <v>0.1</v>
      </c>
      <c r="F63" s="5">
        <v>14438.42</v>
      </c>
      <c r="G63" s="5"/>
      <c r="H63" s="5">
        <v>1444</v>
      </c>
      <c r="I63" s="5" t="s">
        <v>4228</v>
      </c>
      <c r="J63" s="5">
        <v>5624</v>
      </c>
      <c r="K63" s="5"/>
      <c r="L63" s="8" t="s">
        <v>6</v>
      </c>
      <c r="M63" s="8" t="s">
        <v>7</v>
      </c>
    </row>
    <row r="64" spans="1:13" x14ac:dyDescent="0.25">
      <c r="A64" s="9"/>
      <c r="B64" s="10"/>
      <c r="C64" s="10"/>
      <c r="D64" s="11"/>
      <c r="E64" s="12">
        <v>1.3</v>
      </c>
      <c r="F64" s="9"/>
      <c r="G64" s="9"/>
      <c r="H64" s="9">
        <v>135</v>
      </c>
      <c r="I64" s="9"/>
      <c r="J64" s="9">
        <v>2551</v>
      </c>
      <c r="K64" s="9"/>
      <c r="L64" s="13"/>
      <c r="M64" s="13"/>
    </row>
    <row r="65" spans="1:13" x14ac:dyDescent="0.25">
      <c r="A65" s="9"/>
      <c r="B65" s="10"/>
      <c r="C65" s="10"/>
      <c r="D65" s="11"/>
      <c r="E65" s="12">
        <v>0.89</v>
      </c>
      <c r="F65" s="9"/>
      <c r="G65" s="9"/>
      <c r="H65" s="9">
        <v>93</v>
      </c>
      <c r="I65" s="9"/>
      <c r="J65" s="9">
        <v>1746</v>
      </c>
      <c r="K65" s="9"/>
      <c r="L65" s="13"/>
      <c r="M65" s="13"/>
    </row>
    <row r="66" spans="1:13" x14ac:dyDescent="0.25">
      <c r="A66" s="9"/>
      <c r="B66" s="10"/>
      <c r="C66" s="10"/>
      <c r="D66" s="11"/>
      <c r="E66" s="11"/>
      <c r="F66" s="9"/>
      <c r="G66" s="9"/>
      <c r="H66" s="9">
        <v>1672</v>
      </c>
      <c r="I66" s="9"/>
      <c r="J66" s="9">
        <v>9921</v>
      </c>
      <c r="K66" s="9"/>
      <c r="L66" s="13"/>
      <c r="M66" s="13"/>
    </row>
    <row r="67" spans="1:13" ht="79.2" x14ac:dyDescent="0.25">
      <c r="A67" s="5">
        <v>20</v>
      </c>
      <c r="B67" s="6" t="s">
        <v>4086</v>
      </c>
      <c r="C67" s="6" t="s">
        <v>4087</v>
      </c>
      <c r="D67" s="7" t="s">
        <v>81</v>
      </c>
      <c r="E67" s="7">
        <v>1</v>
      </c>
      <c r="F67" s="5">
        <v>17.7</v>
      </c>
      <c r="G67" s="5"/>
      <c r="H67" s="5">
        <v>18</v>
      </c>
      <c r="I67" s="5" t="s">
        <v>2433</v>
      </c>
      <c r="J67" s="5">
        <v>26</v>
      </c>
      <c r="K67" s="5"/>
      <c r="L67" s="8" t="s">
        <v>6</v>
      </c>
      <c r="M67" s="8" t="s">
        <v>38</v>
      </c>
    </row>
    <row r="68" spans="1:13" ht="66" x14ac:dyDescent="0.25">
      <c r="A68" s="5">
        <v>21</v>
      </c>
      <c r="B68" s="6" t="s">
        <v>4088</v>
      </c>
      <c r="C68" s="6" t="s">
        <v>4089</v>
      </c>
      <c r="D68" s="7" t="s">
        <v>4090</v>
      </c>
      <c r="E68" s="7">
        <v>1</v>
      </c>
      <c r="F68" s="5">
        <v>457.82</v>
      </c>
      <c r="G68" s="5"/>
      <c r="H68" s="5">
        <v>458</v>
      </c>
      <c r="I68" s="5" t="s">
        <v>4229</v>
      </c>
      <c r="J68" s="5">
        <v>2687</v>
      </c>
      <c r="K68" s="5"/>
      <c r="L68" s="8" t="s">
        <v>6</v>
      </c>
      <c r="M68" s="8" t="s">
        <v>7</v>
      </c>
    </row>
    <row r="69" spans="1:13" x14ac:dyDescent="0.25">
      <c r="A69" s="9"/>
      <c r="B69" s="10"/>
      <c r="C69" s="10"/>
      <c r="D69" s="11"/>
      <c r="E69" s="12">
        <v>1.3</v>
      </c>
      <c r="F69" s="9"/>
      <c r="G69" s="9"/>
      <c r="H69" s="9">
        <v>74</v>
      </c>
      <c r="I69" s="9"/>
      <c r="J69" s="9">
        <v>1396</v>
      </c>
      <c r="K69" s="9"/>
      <c r="L69" s="13"/>
      <c r="M69" s="13"/>
    </row>
    <row r="70" spans="1:13" x14ac:dyDescent="0.25">
      <c r="A70" s="9"/>
      <c r="B70" s="10"/>
      <c r="C70" s="10"/>
      <c r="D70" s="11"/>
      <c r="E70" s="12">
        <v>0.89</v>
      </c>
      <c r="F70" s="9"/>
      <c r="G70" s="9"/>
      <c r="H70" s="9">
        <v>51</v>
      </c>
      <c r="I70" s="9"/>
      <c r="J70" s="9">
        <v>956</v>
      </c>
      <c r="K70" s="9"/>
      <c r="L70" s="13"/>
      <c r="M70" s="13"/>
    </row>
    <row r="71" spans="1:13" x14ac:dyDescent="0.25">
      <c r="A71" s="9"/>
      <c r="B71" s="10"/>
      <c r="C71" s="10"/>
      <c r="D71" s="11"/>
      <c r="E71" s="11"/>
      <c r="F71" s="9"/>
      <c r="G71" s="9"/>
      <c r="H71" s="9">
        <v>583</v>
      </c>
      <c r="I71" s="9"/>
      <c r="J71" s="9">
        <v>5039</v>
      </c>
      <c r="K71" s="9"/>
      <c r="L71" s="13"/>
      <c r="M71" s="13"/>
    </row>
    <row r="72" spans="1:13" ht="66" x14ac:dyDescent="0.25">
      <c r="A72" s="5">
        <v>22</v>
      </c>
      <c r="B72" s="6" t="s">
        <v>4091</v>
      </c>
      <c r="C72" s="6" t="s">
        <v>4092</v>
      </c>
      <c r="D72" s="7" t="s">
        <v>81</v>
      </c>
      <c r="E72" s="7">
        <v>-2</v>
      </c>
      <c r="F72" s="5">
        <v>40.56</v>
      </c>
      <c r="G72" s="5"/>
      <c r="H72" s="5">
        <v>-81</v>
      </c>
      <c r="I72" s="5" t="s">
        <v>4230</v>
      </c>
      <c r="J72" s="5">
        <v>-269</v>
      </c>
      <c r="K72" s="5"/>
      <c r="L72" s="8" t="s">
        <v>6</v>
      </c>
      <c r="M72" s="8" t="s">
        <v>38</v>
      </c>
    </row>
    <row r="73" spans="1:13" ht="66" x14ac:dyDescent="0.25">
      <c r="A73" s="5">
        <v>23</v>
      </c>
      <c r="B73" s="6" t="s">
        <v>4093</v>
      </c>
      <c r="C73" s="6" t="s">
        <v>4094</v>
      </c>
      <c r="D73" s="7" t="s">
        <v>81</v>
      </c>
      <c r="E73" s="7">
        <v>2</v>
      </c>
      <c r="F73" s="5">
        <v>25</v>
      </c>
      <c r="G73" s="5"/>
      <c r="H73" s="5">
        <v>50</v>
      </c>
      <c r="I73" s="5" t="s">
        <v>4231</v>
      </c>
      <c r="J73" s="5">
        <v>307</v>
      </c>
      <c r="K73" s="5"/>
      <c r="L73" s="8" t="s">
        <v>6</v>
      </c>
      <c r="M73" s="8" t="s">
        <v>38</v>
      </c>
    </row>
    <row r="74" spans="1:13" ht="66" x14ac:dyDescent="0.25">
      <c r="A74" s="5">
        <v>24</v>
      </c>
      <c r="B74" s="6" t="s">
        <v>4095</v>
      </c>
      <c r="C74" s="6" t="s">
        <v>4096</v>
      </c>
      <c r="D74" s="7" t="s">
        <v>81</v>
      </c>
      <c r="E74" s="7">
        <v>1</v>
      </c>
      <c r="F74" s="5">
        <v>755.84</v>
      </c>
      <c r="G74" s="5"/>
      <c r="H74" s="5">
        <v>756</v>
      </c>
      <c r="I74" s="5" t="s">
        <v>629</v>
      </c>
      <c r="J74" s="5">
        <v>2336</v>
      </c>
      <c r="K74" s="5"/>
      <c r="L74" s="8" t="s">
        <v>6</v>
      </c>
      <c r="M74" s="8" t="s">
        <v>38</v>
      </c>
    </row>
    <row r="75" spans="1:13" ht="66" x14ac:dyDescent="0.25">
      <c r="A75" s="5">
        <v>25</v>
      </c>
      <c r="B75" s="6" t="s">
        <v>4097</v>
      </c>
      <c r="C75" s="6" t="s">
        <v>4098</v>
      </c>
      <c r="D75" s="7" t="s">
        <v>4099</v>
      </c>
      <c r="E75" s="7">
        <v>0.05</v>
      </c>
      <c r="F75" s="5">
        <v>2613.2399999999998</v>
      </c>
      <c r="G75" s="5"/>
      <c r="H75" s="5">
        <v>131</v>
      </c>
      <c r="I75" s="5" t="s">
        <v>4232</v>
      </c>
      <c r="J75" s="5">
        <v>807</v>
      </c>
      <c r="K75" s="5"/>
      <c r="L75" s="8" t="s">
        <v>6</v>
      </c>
      <c r="M75" s="8" t="s">
        <v>7</v>
      </c>
    </row>
    <row r="76" spans="1:13" x14ac:dyDescent="0.25">
      <c r="A76" s="9"/>
      <c r="B76" s="10"/>
      <c r="C76" s="10"/>
      <c r="D76" s="11"/>
      <c r="E76" s="12">
        <v>1.3</v>
      </c>
      <c r="F76" s="9"/>
      <c r="G76" s="9"/>
      <c r="H76" s="9">
        <v>13</v>
      </c>
      <c r="I76" s="9"/>
      <c r="J76" s="9">
        <v>237</v>
      </c>
      <c r="K76" s="9"/>
      <c r="L76" s="13"/>
      <c r="M76" s="13"/>
    </row>
    <row r="77" spans="1:13" x14ac:dyDescent="0.25">
      <c r="A77" s="9"/>
      <c r="B77" s="10"/>
      <c r="C77" s="10"/>
      <c r="D77" s="11"/>
      <c r="E77" s="12">
        <v>0.89</v>
      </c>
      <c r="F77" s="9"/>
      <c r="G77" s="9"/>
      <c r="H77" s="9">
        <v>9</v>
      </c>
      <c r="I77" s="9"/>
      <c r="J77" s="9">
        <v>162</v>
      </c>
      <c r="K77" s="9"/>
      <c r="L77" s="13"/>
      <c r="M77" s="13"/>
    </row>
    <row r="78" spans="1:13" x14ac:dyDescent="0.25">
      <c r="A78" s="9"/>
      <c r="B78" s="10"/>
      <c r="C78" s="10"/>
      <c r="D78" s="11"/>
      <c r="E78" s="11"/>
      <c r="F78" s="9"/>
      <c r="G78" s="9"/>
      <c r="H78" s="9">
        <v>153</v>
      </c>
      <c r="I78" s="9"/>
      <c r="J78" s="9">
        <v>1206</v>
      </c>
      <c r="K78" s="9"/>
      <c r="L78" s="13"/>
      <c r="M78" s="13"/>
    </row>
    <row r="79" spans="1:13" ht="105.6" x14ac:dyDescent="0.25">
      <c r="A79" s="5">
        <v>26</v>
      </c>
      <c r="B79" s="6" t="s">
        <v>4101</v>
      </c>
      <c r="C79" s="6" t="s">
        <v>4102</v>
      </c>
      <c r="D79" s="7" t="s">
        <v>260</v>
      </c>
      <c r="E79" s="7">
        <v>-1.68</v>
      </c>
      <c r="F79" s="5">
        <v>39.159999999999997</v>
      </c>
      <c r="G79" s="5"/>
      <c r="H79" s="5">
        <v>-66</v>
      </c>
      <c r="I79" s="5" t="s">
        <v>4233</v>
      </c>
      <c r="J79" s="5">
        <v>-303</v>
      </c>
      <c r="K79" s="5"/>
      <c r="L79" s="8" t="s">
        <v>6</v>
      </c>
      <c r="M79" s="8" t="s">
        <v>38</v>
      </c>
    </row>
    <row r="80" spans="1:13" ht="105.6" x14ac:dyDescent="0.25">
      <c r="A80" s="5">
        <v>27</v>
      </c>
      <c r="B80" s="6" t="s">
        <v>4101</v>
      </c>
      <c r="C80" s="6" t="s">
        <v>4102</v>
      </c>
      <c r="D80" s="7" t="s">
        <v>260</v>
      </c>
      <c r="E80" s="7">
        <v>2.5</v>
      </c>
      <c r="F80" s="5">
        <v>39.159999999999997</v>
      </c>
      <c r="G80" s="5"/>
      <c r="H80" s="5">
        <v>98</v>
      </c>
      <c r="I80" s="5" t="s">
        <v>4233</v>
      </c>
      <c r="J80" s="5">
        <v>450</v>
      </c>
      <c r="K80" s="5"/>
      <c r="L80" s="8" t="s">
        <v>6</v>
      </c>
      <c r="M80" s="8" t="s">
        <v>38</v>
      </c>
    </row>
    <row r="81" spans="1:13" ht="66" x14ac:dyDescent="0.25">
      <c r="A81" s="5">
        <v>28</v>
      </c>
      <c r="B81" s="6" t="s">
        <v>4103</v>
      </c>
      <c r="C81" s="6" t="s">
        <v>4104</v>
      </c>
      <c r="D81" s="7" t="s">
        <v>4099</v>
      </c>
      <c r="E81" s="7">
        <v>1.2999999999999999E-2</v>
      </c>
      <c r="F81" s="5">
        <v>4624.01</v>
      </c>
      <c r="G81" s="5"/>
      <c r="H81" s="5">
        <v>60</v>
      </c>
      <c r="I81" s="5" t="s">
        <v>4234</v>
      </c>
      <c r="J81" s="5">
        <v>349</v>
      </c>
      <c r="K81" s="5"/>
      <c r="L81" s="8" t="s">
        <v>6</v>
      </c>
      <c r="M81" s="8" t="s">
        <v>7</v>
      </c>
    </row>
    <row r="82" spans="1:13" x14ac:dyDescent="0.25">
      <c r="A82" s="9"/>
      <c r="B82" s="10"/>
      <c r="C82" s="10"/>
      <c r="D82" s="11"/>
      <c r="E82" s="12">
        <v>1.3</v>
      </c>
      <c r="F82" s="9"/>
      <c r="G82" s="9"/>
      <c r="H82" s="9">
        <v>5</v>
      </c>
      <c r="I82" s="9"/>
      <c r="J82" s="9">
        <v>103</v>
      </c>
      <c r="K82" s="9"/>
      <c r="L82" s="13"/>
      <c r="M82" s="13"/>
    </row>
    <row r="83" spans="1:13" x14ac:dyDescent="0.25">
      <c r="A83" s="9"/>
      <c r="B83" s="10"/>
      <c r="C83" s="10"/>
      <c r="D83" s="11"/>
      <c r="E83" s="12">
        <v>0.89</v>
      </c>
      <c r="F83" s="9"/>
      <c r="G83" s="9"/>
      <c r="H83" s="9">
        <v>4</v>
      </c>
      <c r="I83" s="9"/>
      <c r="J83" s="9">
        <v>70</v>
      </c>
      <c r="K83" s="9"/>
      <c r="L83" s="13"/>
      <c r="M83" s="13"/>
    </row>
    <row r="84" spans="1:13" x14ac:dyDescent="0.25">
      <c r="A84" s="9"/>
      <c r="B84" s="10"/>
      <c r="C84" s="10"/>
      <c r="D84" s="11"/>
      <c r="E84" s="11"/>
      <c r="F84" s="9"/>
      <c r="G84" s="9"/>
      <c r="H84" s="9">
        <v>69</v>
      </c>
      <c r="I84" s="9"/>
      <c r="J84" s="9">
        <v>522</v>
      </c>
      <c r="K84" s="9"/>
      <c r="L84" s="13"/>
      <c r="M84" s="13"/>
    </row>
    <row r="85" spans="1:13" ht="105.6" x14ac:dyDescent="0.25">
      <c r="A85" s="5">
        <v>29</v>
      </c>
      <c r="B85" s="6" t="s">
        <v>4106</v>
      </c>
      <c r="C85" s="6" t="s">
        <v>4107</v>
      </c>
      <c r="D85" s="7" t="s">
        <v>260</v>
      </c>
      <c r="E85" s="7">
        <v>-1.3129999999999999</v>
      </c>
      <c r="F85" s="5">
        <v>23.24</v>
      </c>
      <c r="G85" s="5"/>
      <c r="H85" s="5">
        <v>-31</v>
      </c>
      <c r="I85" s="5" t="s">
        <v>4235</v>
      </c>
      <c r="J85" s="5">
        <v>-153</v>
      </c>
      <c r="K85" s="5"/>
      <c r="L85" s="8" t="s">
        <v>6</v>
      </c>
      <c r="M85" s="8" t="s">
        <v>38</v>
      </c>
    </row>
    <row r="86" spans="1:13" ht="92.4" x14ac:dyDescent="0.25">
      <c r="A86" s="5">
        <v>30</v>
      </c>
      <c r="B86" s="6" t="s">
        <v>4108</v>
      </c>
      <c r="C86" s="6" t="s">
        <v>4109</v>
      </c>
      <c r="D86" s="7" t="s">
        <v>260</v>
      </c>
      <c r="E86" s="7">
        <v>1.3129999999999999</v>
      </c>
      <c r="F86" s="5">
        <v>6.5</v>
      </c>
      <c r="G86" s="5"/>
      <c r="H86" s="5">
        <v>9</v>
      </c>
      <c r="I86" s="5" t="s">
        <v>4235</v>
      </c>
      <c r="J86" s="5">
        <v>43</v>
      </c>
      <c r="K86" s="5"/>
      <c r="L86" s="8" t="s">
        <v>6</v>
      </c>
      <c r="M86" s="8" t="s">
        <v>38</v>
      </c>
    </row>
    <row r="87" spans="1:13" ht="79.2" x14ac:dyDescent="0.25">
      <c r="A87" s="5">
        <v>31</v>
      </c>
      <c r="B87" s="6" t="s">
        <v>4110</v>
      </c>
      <c r="C87" s="6" t="s">
        <v>4111</v>
      </c>
      <c r="D87" s="7" t="s">
        <v>1191</v>
      </c>
      <c r="E87" s="7">
        <v>1</v>
      </c>
      <c r="F87" s="5">
        <v>149.66</v>
      </c>
      <c r="G87" s="5"/>
      <c r="H87" s="5">
        <v>150</v>
      </c>
      <c r="I87" s="5" t="s">
        <v>4236</v>
      </c>
      <c r="J87" s="5">
        <v>1503</v>
      </c>
      <c r="K87" s="5"/>
      <c r="L87" s="8" t="s">
        <v>6</v>
      </c>
      <c r="M87" s="8" t="s">
        <v>7</v>
      </c>
    </row>
    <row r="88" spans="1:13" x14ac:dyDescent="0.25">
      <c r="A88" s="9"/>
      <c r="B88" s="10"/>
      <c r="C88" s="10"/>
      <c r="D88" s="11"/>
      <c r="E88" s="12">
        <v>1.01</v>
      </c>
      <c r="F88" s="9"/>
      <c r="G88" s="9"/>
      <c r="H88" s="9">
        <v>61</v>
      </c>
      <c r="I88" s="9"/>
      <c r="J88" s="9">
        <v>1142</v>
      </c>
      <c r="K88" s="9"/>
      <c r="L88" s="13"/>
      <c r="M88" s="13"/>
    </row>
    <row r="89" spans="1:13" x14ac:dyDescent="0.25">
      <c r="A89" s="9"/>
      <c r="B89" s="10"/>
      <c r="C89" s="10"/>
      <c r="D89" s="11"/>
      <c r="E89" s="12">
        <v>0.6</v>
      </c>
      <c r="F89" s="9"/>
      <c r="G89" s="9"/>
      <c r="H89" s="9">
        <v>36</v>
      </c>
      <c r="I89" s="9"/>
      <c r="J89" s="9">
        <v>679</v>
      </c>
      <c r="K89" s="9"/>
      <c r="L89" s="13"/>
      <c r="M89" s="13"/>
    </row>
    <row r="90" spans="1:13" x14ac:dyDescent="0.25">
      <c r="A90" s="9"/>
      <c r="B90" s="10"/>
      <c r="C90" s="10"/>
      <c r="D90" s="11"/>
      <c r="E90" s="11"/>
      <c r="F90" s="9"/>
      <c r="G90" s="9"/>
      <c r="H90" s="9">
        <v>247</v>
      </c>
      <c r="I90" s="9"/>
      <c r="J90" s="9">
        <v>3324</v>
      </c>
      <c r="K90" s="9"/>
      <c r="L90" s="13"/>
      <c r="M90" s="13"/>
    </row>
    <row r="91" spans="1:13" ht="52.8" x14ac:dyDescent="0.25">
      <c r="A91" s="5">
        <v>32</v>
      </c>
      <c r="B91" s="6" t="s">
        <v>1880</v>
      </c>
      <c r="C91" s="6" t="s">
        <v>1881</v>
      </c>
      <c r="D91" s="7" t="s">
        <v>81</v>
      </c>
      <c r="E91" s="7">
        <v>1</v>
      </c>
      <c r="F91" s="5">
        <v>44.96</v>
      </c>
      <c r="G91" s="5"/>
      <c r="H91" s="5">
        <v>45</v>
      </c>
      <c r="I91" s="5" t="s">
        <v>2405</v>
      </c>
      <c r="J91" s="5">
        <v>191</v>
      </c>
      <c r="K91" s="5"/>
      <c r="L91" s="8" t="s">
        <v>6</v>
      </c>
      <c r="M91" s="8" t="s">
        <v>38</v>
      </c>
    </row>
    <row r="92" spans="1:13" ht="17.850000000000001" customHeight="1" x14ac:dyDescent="0.25">
      <c r="A92" s="111" t="s">
        <v>4113</v>
      </c>
      <c r="B92" s="111"/>
      <c r="C92" s="111"/>
      <c r="D92" s="111"/>
      <c r="E92" s="111"/>
      <c r="F92" s="111"/>
      <c r="G92" s="111"/>
      <c r="H92" s="111"/>
      <c r="I92" s="111"/>
      <c r="J92" s="111"/>
      <c r="K92" s="111"/>
      <c r="L92" s="111"/>
      <c r="M92" s="111"/>
    </row>
    <row r="93" spans="1:13" ht="52.8" x14ac:dyDescent="0.25">
      <c r="A93" s="5">
        <v>33</v>
      </c>
      <c r="B93" s="6" t="s">
        <v>4114</v>
      </c>
      <c r="C93" s="6" t="s">
        <v>4115</v>
      </c>
      <c r="D93" s="7" t="s">
        <v>4099</v>
      </c>
      <c r="E93" s="7">
        <v>5.5E-2</v>
      </c>
      <c r="F93" s="5">
        <v>6587.45</v>
      </c>
      <c r="G93" s="5"/>
      <c r="H93" s="5">
        <v>362</v>
      </c>
      <c r="I93" s="5" t="s">
        <v>4237</v>
      </c>
      <c r="J93" s="5">
        <v>1272</v>
      </c>
      <c r="K93" s="5"/>
      <c r="L93" s="8" t="s">
        <v>6</v>
      </c>
      <c r="M93" s="8" t="s">
        <v>7</v>
      </c>
    </row>
    <row r="94" spans="1:13" x14ac:dyDescent="0.25">
      <c r="A94" s="9"/>
      <c r="B94" s="10"/>
      <c r="C94" s="10"/>
      <c r="D94" s="11"/>
      <c r="E94" s="12">
        <v>1.3</v>
      </c>
      <c r="F94" s="9"/>
      <c r="G94" s="9"/>
      <c r="H94" s="9"/>
      <c r="I94" s="9"/>
      <c r="J94" s="9">
        <v>12</v>
      </c>
      <c r="K94" s="9"/>
      <c r="L94" s="13"/>
      <c r="M94" s="13"/>
    </row>
    <row r="95" spans="1:13" x14ac:dyDescent="0.25">
      <c r="A95" s="9"/>
      <c r="B95" s="10"/>
      <c r="C95" s="10"/>
      <c r="D95" s="11"/>
      <c r="E95" s="12">
        <v>0.89</v>
      </c>
      <c r="F95" s="9"/>
      <c r="G95" s="9"/>
      <c r="H95" s="9"/>
      <c r="I95" s="9"/>
      <c r="J95" s="9">
        <v>8</v>
      </c>
      <c r="K95" s="9"/>
      <c r="L95" s="13"/>
      <c r="M95" s="13"/>
    </row>
    <row r="96" spans="1:13" x14ac:dyDescent="0.25">
      <c r="A96" s="9"/>
      <c r="B96" s="10"/>
      <c r="C96" s="10"/>
      <c r="D96" s="11"/>
      <c r="E96" s="11"/>
      <c r="F96" s="9"/>
      <c r="G96" s="9"/>
      <c r="H96" s="9">
        <v>362</v>
      </c>
      <c r="I96" s="9"/>
      <c r="J96" s="9">
        <v>1292</v>
      </c>
      <c r="K96" s="9"/>
      <c r="L96" s="13"/>
      <c r="M96" s="13"/>
    </row>
    <row r="97" spans="1:13" ht="66" x14ac:dyDescent="0.25">
      <c r="A97" s="5">
        <v>34</v>
      </c>
      <c r="B97" s="6" t="s">
        <v>3855</v>
      </c>
      <c r="C97" s="6" t="s">
        <v>3856</v>
      </c>
      <c r="D97" s="7" t="s">
        <v>1506</v>
      </c>
      <c r="E97" s="7">
        <v>-0.56100000000000005</v>
      </c>
      <c r="F97" s="5">
        <v>645</v>
      </c>
      <c r="G97" s="5"/>
      <c r="H97" s="5">
        <v>-362</v>
      </c>
      <c r="I97" s="5" t="s">
        <v>693</v>
      </c>
      <c r="J97" s="5">
        <v>-1263</v>
      </c>
      <c r="K97" s="5"/>
      <c r="L97" s="8" t="s">
        <v>6</v>
      </c>
      <c r="M97" s="8" t="s">
        <v>38</v>
      </c>
    </row>
    <row r="98" spans="1:13" ht="66" x14ac:dyDescent="0.25">
      <c r="A98" s="5">
        <v>35</v>
      </c>
      <c r="B98" s="6" t="s">
        <v>4116</v>
      </c>
      <c r="C98" s="6" t="s">
        <v>4117</v>
      </c>
      <c r="D98" s="7" t="s">
        <v>260</v>
      </c>
      <c r="E98" s="7">
        <v>5.61</v>
      </c>
      <c r="F98" s="5">
        <v>193.23</v>
      </c>
      <c r="G98" s="5"/>
      <c r="H98" s="5">
        <v>1084</v>
      </c>
      <c r="I98" s="5" t="s">
        <v>2452</v>
      </c>
      <c r="J98" s="5">
        <v>2341</v>
      </c>
      <c r="K98" s="5"/>
      <c r="L98" s="8" t="s">
        <v>6</v>
      </c>
      <c r="M98" s="8" t="s">
        <v>38</v>
      </c>
    </row>
    <row r="99" spans="1:13" ht="52.8" x14ac:dyDescent="0.25">
      <c r="A99" s="5">
        <v>36</v>
      </c>
      <c r="B99" s="6" t="s">
        <v>4118</v>
      </c>
      <c r="C99" s="6" t="s">
        <v>4119</v>
      </c>
      <c r="D99" s="7" t="s">
        <v>4120</v>
      </c>
      <c r="E99" s="7">
        <v>5.5E-2</v>
      </c>
      <c r="F99" s="5">
        <v>1715.53</v>
      </c>
      <c r="G99" s="5"/>
      <c r="H99" s="5">
        <v>94</v>
      </c>
      <c r="I99" s="5" t="s">
        <v>4238</v>
      </c>
      <c r="J99" s="5">
        <v>1009</v>
      </c>
      <c r="K99" s="5"/>
      <c r="L99" s="8" t="s">
        <v>6</v>
      </c>
      <c r="M99" s="8" t="s">
        <v>7</v>
      </c>
    </row>
    <row r="100" spans="1:13" x14ac:dyDescent="0.25">
      <c r="A100" s="9"/>
      <c r="B100" s="10"/>
      <c r="C100" s="10"/>
      <c r="D100" s="11"/>
      <c r="E100" s="12">
        <v>1.3</v>
      </c>
      <c r="F100" s="9"/>
      <c r="G100" s="9"/>
      <c r="H100" s="9">
        <v>55</v>
      </c>
      <c r="I100" s="9"/>
      <c r="J100" s="9">
        <v>1019</v>
      </c>
      <c r="K100" s="9"/>
      <c r="L100" s="13"/>
      <c r="M100" s="13"/>
    </row>
    <row r="101" spans="1:13" x14ac:dyDescent="0.25">
      <c r="A101" s="9"/>
      <c r="B101" s="10"/>
      <c r="C101" s="10"/>
      <c r="D101" s="11"/>
      <c r="E101" s="12">
        <v>0.89</v>
      </c>
      <c r="F101" s="9"/>
      <c r="G101" s="9"/>
      <c r="H101" s="9">
        <v>37</v>
      </c>
      <c r="I101" s="9"/>
      <c r="J101" s="9">
        <v>698</v>
      </c>
      <c r="K101" s="9"/>
      <c r="L101" s="13"/>
      <c r="M101" s="13"/>
    </row>
    <row r="102" spans="1:13" x14ac:dyDescent="0.25">
      <c r="A102" s="9"/>
      <c r="B102" s="10"/>
      <c r="C102" s="10"/>
      <c r="D102" s="11"/>
      <c r="E102" s="11"/>
      <c r="F102" s="9"/>
      <c r="G102" s="9"/>
      <c r="H102" s="9">
        <v>186</v>
      </c>
      <c r="I102" s="9"/>
      <c r="J102" s="9">
        <v>2726</v>
      </c>
      <c r="K102" s="9"/>
      <c r="L102" s="13"/>
      <c r="M102" s="13"/>
    </row>
    <row r="103" spans="1:13" ht="92.4" x14ac:dyDescent="0.25">
      <c r="A103" s="5">
        <v>37</v>
      </c>
      <c r="B103" s="6" t="s">
        <v>4121</v>
      </c>
      <c r="C103" s="6" t="s">
        <v>4122</v>
      </c>
      <c r="D103" s="7" t="s">
        <v>4123</v>
      </c>
      <c r="E103" s="7">
        <v>1</v>
      </c>
      <c r="F103" s="5">
        <v>224.42</v>
      </c>
      <c r="G103" s="5" t="s">
        <v>4239</v>
      </c>
      <c r="H103" s="5">
        <v>56</v>
      </c>
      <c r="I103" s="5" t="s">
        <v>4240</v>
      </c>
      <c r="J103" s="5">
        <v>328</v>
      </c>
      <c r="K103" s="5"/>
      <c r="L103" s="8" t="s">
        <v>6</v>
      </c>
      <c r="M103" s="8" t="s">
        <v>7</v>
      </c>
    </row>
    <row r="104" spans="1:13" x14ac:dyDescent="0.25">
      <c r="A104" s="9"/>
      <c r="B104" s="10"/>
      <c r="C104" s="10"/>
      <c r="D104" s="11"/>
      <c r="E104" s="12">
        <v>1.3</v>
      </c>
      <c r="F104" s="9"/>
      <c r="G104" s="9"/>
      <c r="H104" s="9">
        <v>8</v>
      </c>
      <c r="I104" s="9"/>
      <c r="J104" s="9">
        <v>148</v>
      </c>
      <c r="K104" s="9"/>
      <c r="L104" s="13"/>
      <c r="M104" s="13"/>
    </row>
    <row r="105" spans="1:13" x14ac:dyDescent="0.25">
      <c r="A105" s="9"/>
      <c r="B105" s="10"/>
      <c r="C105" s="10"/>
      <c r="D105" s="11"/>
      <c r="E105" s="12">
        <v>0.89</v>
      </c>
      <c r="F105" s="9"/>
      <c r="G105" s="9"/>
      <c r="H105" s="9">
        <v>5</v>
      </c>
      <c r="I105" s="9"/>
      <c r="J105" s="9">
        <v>101</v>
      </c>
      <c r="K105" s="9"/>
      <c r="L105" s="13"/>
      <c r="M105" s="13"/>
    </row>
    <row r="106" spans="1:13" x14ac:dyDescent="0.25">
      <c r="A106" s="9"/>
      <c r="B106" s="10"/>
      <c r="C106" s="10"/>
      <c r="D106" s="11"/>
      <c r="E106" s="11"/>
      <c r="F106" s="9"/>
      <c r="G106" s="9"/>
      <c r="H106" s="9">
        <v>69</v>
      </c>
      <c r="I106" s="9"/>
      <c r="J106" s="9">
        <v>577</v>
      </c>
      <c r="K106" s="9"/>
      <c r="L106" s="13"/>
      <c r="M106" s="13"/>
    </row>
    <row r="107" spans="1:13" ht="92.4" x14ac:dyDescent="0.25">
      <c r="A107" s="5">
        <v>38</v>
      </c>
      <c r="B107" s="6" t="s">
        <v>4124</v>
      </c>
      <c r="C107" s="6" t="s">
        <v>4125</v>
      </c>
      <c r="D107" s="7" t="s">
        <v>2666</v>
      </c>
      <c r="E107" s="7">
        <v>1</v>
      </c>
      <c r="F107" s="5">
        <v>32.729999999999997</v>
      </c>
      <c r="G107" s="5"/>
      <c r="H107" s="5">
        <v>33</v>
      </c>
      <c r="I107" s="5" t="s">
        <v>4241</v>
      </c>
      <c r="J107" s="5">
        <v>310</v>
      </c>
      <c r="K107" s="5"/>
      <c r="L107" s="8" t="s">
        <v>6</v>
      </c>
      <c r="M107" s="8" t="s">
        <v>7</v>
      </c>
    </row>
    <row r="108" spans="1:13" x14ac:dyDescent="0.25">
      <c r="A108" s="9"/>
      <c r="B108" s="10"/>
      <c r="C108" s="10"/>
      <c r="D108" s="11"/>
      <c r="E108" s="12">
        <v>1.3</v>
      </c>
      <c r="F108" s="9"/>
      <c r="G108" s="9"/>
      <c r="H108" s="9">
        <v>18</v>
      </c>
      <c r="I108" s="9"/>
      <c r="J108" s="9">
        <v>330</v>
      </c>
      <c r="K108" s="9"/>
      <c r="L108" s="13"/>
      <c r="M108" s="13"/>
    </row>
    <row r="109" spans="1:13" x14ac:dyDescent="0.25">
      <c r="A109" s="9"/>
      <c r="B109" s="10"/>
      <c r="C109" s="10"/>
      <c r="D109" s="11"/>
      <c r="E109" s="12">
        <v>0.89</v>
      </c>
      <c r="F109" s="9"/>
      <c r="G109" s="9"/>
      <c r="H109" s="9">
        <v>12</v>
      </c>
      <c r="I109" s="9"/>
      <c r="J109" s="9">
        <v>226</v>
      </c>
      <c r="K109" s="9"/>
      <c r="L109" s="13"/>
      <c r="M109" s="13"/>
    </row>
    <row r="110" spans="1:13" x14ac:dyDescent="0.25">
      <c r="A110" s="9"/>
      <c r="B110" s="10"/>
      <c r="C110" s="10"/>
      <c r="D110" s="11"/>
      <c r="E110" s="11"/>
      <c r="F110" s="9"/>
      <c r="G110" s="9"/>
      <c r="H110" s="9">
        <v>63</v>
      </c>
      <c r="I110" s="9"/>
      <c r="J110" s="9">
        <v>866</v>
      </c>
      <c r="K110" s="9"/>
      <c r="L110" s="13"/>
      <c r="M110" s="13"/>
    </row>
    <row r="111" spans="1:13" ht="52.8" x14ac:dyDescent="0.25">
      <c r="A111" s="5">
        <v>39</v>
      </c>
      <c r="B111" s="6" t="s">
        <v>4126</v>
      </c>
      <c r="C111" s="6" t="s">
        <v>4127</v>
      </c>
      <c r="D111" s="7" t="s">
        <v>81</v>
      </c>
      <c r="E111" s="7">
        <v>1</v>
      </c>
      <c r="F111" s="5">
        <v>670.31</v>
      </c>
      <c r="G111" s="5"/>
      <c r="H111" s="5">
        <v>670</v>
      </c>
      <c r="I111" s="5" t="s">
        <v>4242</v>
      </c>
      <c r="J111" s="5">
        <v>1723</v>
      </c>
      <c r="K111" s="5"/>
      <c r="L111" s="8" t="s">
        <v>6</v>
      </c>
      <c r="M111" s="8" t="s">
        <v>38</v>
      </c>
    </row>
    <row r="112" spans="1:13" ht="66" x14ac:dyDescent="0.25">
      <c r="A112" s="5">
        <v>40</v>
      </c>
      <c r="B112" s="6" t="s">
        <v>4128</v>
      </c>
      <c r="C112" s="6" t="s">
        <v>4129</v>
      </c>
      <c r="D112" s="7" t="s">
        <v>2666</v>
      </c>
      <c r="E112" s="7">
        <v>1</v>
      </c>
      <c r="F112" s="5">
        <v>178.94</v>
      </c>
      <c r="G112" s="5"/>
      <c r="H112" s="5">
        <v>179</v>
      </c>
      <c r="I112" s="5" t="s">
        <v>4243</v>
      </c>
      <c r="J112" s="5">
        <v>636</v>
      </c>
      <c r="K112" s="5"/>
      <c r="L112" s="8" t="s">
        <v>6</v>
      </c>
      <c r="M112" s="8" t="s">
        <v>7</v>
      </c>
    </row>
    <row r="113" spans="1:13" x14ac:dyDescent="0.25">
      <c r="A113" s="9"/>
      <c r="B113" s="10"/>
      <c r="C113" s="10"/>
      <c r="D113" s="11"/>
      <c r="E113" s="12">
        <v>1.3</v>
      </c>
      <c r="F113" s="9"/>
      <c r="G113" s="9"/>
      <c r="H113" s="9">
        <v>17</v>
      </c>
      <c r="I113" s="9"/>
      <c r="J113" s="9">
        <v>319</v>
      </c>
      <c r="K113" s="9"/>
      <c r="L113" s="13"/>
      <c r="M113" s="13"/>
    </row>
    <row r="114" spans="1:13" x14ac:dyDescent="0.25">
      <c r="A114" s="9"/>
      <c r="B114" s="10"/>
      <c r="C114" s="10"/>
      <c r="D114" s="11"/>
      <c r="E114" s="12">
        <v>0.89</v>
      </c>
      <c r="F114" s="9"/>
      <c r="G114" s="9"/>
      <c r="H114" s="9">
        <v>12</v>
      </c>
      <c r="I114" s="9"/>
      <c r="J114" s="9">
        <v>218</v>
      </c>
      <c r="K114" s="9"/>
      <c r="L114" s="13"/>
      <c r="M114" s="13"/>
    </row>
    <row r="115" spans="1:13" x14ac:dyDescent="0.25">
      <c r="A115" s="9"/>
      <c r="B115" s="10"/>
      <c r="C115" s="10"/>
      <c r="D115" s="11"/>
      <c r="E115" s="11"/>
      <c r="F115" s="9"/>
      <c r="G115" s="9"/>
      <c r="H115" s="9">
        <v>208</v>
      </c>
      <c r="I115" s="9"/>
      <c r="J115" s="9">
        <v>1173</v>
      </c>
      <c r="K115" s="9"/>
      <c r="L115" s="13"/>
      <c r="M115" s="13"/>
    </row>
    <row r="116" spans="1:13" ht="52.8" x14ac:dyDescent="0.25">
      <c r="A116" s="5">
        <v>41</v>
      </c>
      <c r="B116" s="6" t="s">
        <v>4130</v>
      </c>
      <c r="C116" s="6" t="s">
        <v>4131</v>
      </c>
      <c r="D116" s="7" t="s">
        <v>81</v>
      </c>
      <c r="E116" s="7">
        <v>-1</v>
      </c>
      <c r="F116" s="5">
        <v>135.97</v>
      </c>
      <c r="G116" s="5"/>
      <c r="H116" s="5">
        <v>-136</v>
      </c>
      <c r="I116" s="5" t="s">
        <v>4244</v>
      </c>
      <c r="J116" s="5">
        <v>-305</v>
      </c>
      <c r="K116" s="5"/>
      <c r="L116" s="8" t="s">
        <v>6</v>
      </c>
      <c r="M116" s="8" t="s">
        <v>38</v>
      </c>
    </row>
    <row r="117" spans="1:13" ht="52.8" x14ac:dyDescent="0.25">
      <c r="A117" s="5">
        <v>42</v>
      </c>
      <c r="B117" s="6" t="s">
        <v>4132</v>
      </c>
      <c r="C117" s="6" t="s">
        <v>4133</v>
      </c>
      <c r="D117" s="7" t="s">
        <v>81</v>
      </c>
      <c r="E117" s="7">
        <v>1</v>
      </c>
      <c r="F117" s="5">
        <v>262.58999999999997</v>
      </c>
      <c r="G117" s="5"/>
      <c r="H117" s="5">
        <v>263</v>
      </c>
      <c r="I117" s="5" t="s">
        <v>4245</v>
      </c>
      <c r="J117" s="5">
        <v>604</v>
      </c>
      <c r="K117" s="5"/>
      <c r="L117" s="8" t="s">
        <v>6</v>
      </c>
      <c r="M117" s="8" t="s">
        <v>38</v>
      </c>
    </row>
    <row r="118" spans="1:13" ht="66" x14ac:dyDescent="0.25">
      <c r="A118" s="5">
        <v>43</v>
      </c>
      <c r="B118" s="6" t="s">
        <v>4134</v>
      </c>
      <c r="C118" s="6" t="s">
        <v>4135</v>
      </c>
      <c r="D118" s="7" t="s">
        <v>4072</v>
      </c>
      <c r="E118" s="7">
        <v>1</v>
      </c>
      <c r="F118" s="5">
        <v>93.02</v>
      </c>
      <c r="G118" s="5"/>
      <c r="H118" s="5">
        <v>93</v>
      </c>
      <c r="I118" s="5" t="s">
        <v>4246</v>
      </c>
      <c r="J118" s="5">
        <v>363</v>
      </c>
      <c r="K118" s="5"/>
      <c r="L118" s="8" t="s">
        <v>6</v>
      </c>
      <c r="M118" s="8" t="s">
        <v>7</v>
      </c>
    </row>
    <row r="119" spans="1:13" x14ac:dyDescent="0.25">
      <c r="A119" s="9"/>
      <c r="B119" s="10"/>
      <c r="C119" s="10"/>
      <c r="D119" s="11"/>
      <c r="E119" s="12">
        <v>1.3</v>
      </c>
      <c r="F119" s="9"/>
      <c r="G119" s="9"/>
      <c r="H119" s="9">
        <v>10</v>
      </c>
      <c r="I119" s="9"/>
      <c r="J119" s="9">
        <v>192</v>
      </c>
      <c r="K119" s="9"/>
      <c r="L119" s="13"/>
      <c r="M119" s="13"/>
    </row>
    <row r="120" spans="1:13" x14ac:dyDescent="0.25">
      <c r="A120" s="9"/>
      <c r="B120" s="10"/>
      <c r="C120" s="10"/>
      <c r="D120" s="11"/>
      <c r="E120" s="12">
        <v>0.89</v>
      </c>
      <c r="F120" s="9"/>
      <c r="G120" s="9"/>
      <c r="H120" s="9">
        <v>7</v>
      </c>
      <c r="I120" s="9"/>
      <c r="J120" s="9">
        <v>132</v>
      </c>
      <c r="K120" s="9"/>
      <c r="L120" s="13"/>
      <c r="M120" s="13"/>
    </row>
    <row r="121" spans="1:13" x14ac:dyDescent="0.25">
      <c r="A121" s="9"/>
      <c r="B121" s="10"/>
      <c r="C121" s="10"/>
      <c r="D121" s="11"/>
      <c r="E121" s="11"/>
      <c r="F121" s="9"/>
      <c r="G121" s="9"/>
      <c r="H121" s="9">
        <v>110</v>
      </c>
      <c r="I121" s="9"/>
      <c r="J121" s="9">
        <v>687</v>
      </c>
      <c r="K121" s="9"/>
      <c r="L121" s="13"/>
      <c r="M121" s="13"/>
    </row>
    <row r="122" spans="1:13" ht="52.8" x14ac:dyDescent="0.25">
      <c r="A122" s="5">
        <v>44</v>
      </c>
      <c r="B122" s="6" t="s">
        <v>4136</v>
      </c>
      <c r="C122" s="6" t="s">
        <v>4137</v>
      </c>
      <c r="D122" s="7" t="s">
        <v>81</v>
      </c>
      <c r="E122" s="7">
        <v>1</v>
      </c>
      <c r="F122" s="5">
        <v>215.18</v>
      </c>
      <c r="G122" s="5"/>
      <c r="H122" s="5">
        <v>215</v>
      </c>
      <c r="I122" s="5" t="s">
        <v>2433</v>
      </c>
      <c r="J122" s="5">
        <v>312</v>
      </c>
      <c r="K122" s="5"/>
      <c r="L122" s="8" t="s">
        <v>6</v>
      </c>
      <c r="M122" s="8" t="s">
        <v>38</v>
      </c>
    </row>
    <row r="123" spans="1:13" ht="52.8" x14ac:dyDescent="0.25">
      <c r="A123" s="5">
        <v>45</v>
      </c>
      <c r="B123" s="6" t="s">
        <v>4138</v>
      </c>
      <c r="C123" s="6" t="s">
        <v>4139</v>
      </c>
      <c r="D123" s="7" t="s">
        <v>4140</v>
      </c>
      <c r="E123" s="7">
        <v>1</v>
      </c>
      <c r="F123" s="5">
        <v>256.93</v>
      </c>
      <c r="G123" s="5"/>
      <c r="H123" s="5">
        <v>257</v>
      </c>
      <c r="I123" s="5" t="s">
        <v>4247</v>
      </c>
      <c r="J123" s="5">
        <v>1892</v>
      </c>
      <c r="K123" s="5"/>
      <c r="L123" s="8" t="s">
        <v>6</v>
      </c>
      <c r="M123" s="8" t="s">
        <v>7</v>
      </c>
    </row>
    <row r="124" spans="1:13" x14ac:dyDescent="0.25">
      <c r="A124" s="9"/>
      <c r="B124" s="10"/>
      <c r="C124" s="10"/>
      <c r="D124" s="11"/>
      <c r="E124" s="12">
        <v>1.3</v>
      </c>
      <c r="F124" s="9"/>
      <c r="G124" s="9"/>
      <c r="H124" s="9">
        <v>22</v>
      </c>
      <c r="I124" s="9"/>
      <c r="J124" s="9">
        <v>404</v>
      </c>
      <c r="K124" s="9"/>
      <c r="L124" s="13"/>
      <c r="M124" s="13"/>
    </row>
    <row r="125" spans="1:13" x14ac:dyDescent="0.25">
      <c r="A125" s="9"/>
      <c r="B125" s="10"/>
      <c r="C125" s="10"/>
      <c r="D125" s="11"/>
      <c r="E125" s="12">
        <v>0.89</v>
      </c>
      <c r="F125" s="9"/>
      <c r="G125" s="9"/>
      <c r="H125" s="9">
        <v>15</v>
      </c>
      <c r="I125" s="9"/>
      <c r="J125" s="9">
        <v>277</v>
      </c>
      <c r="K125" s="9"/>
      <c r="L125" s="13"/>
      <c r="M125" s="13"/>
    </row>
    <row r="126" spans="1:13" x14ac:dyDescent="0.25">
      <c r="A126" s="9"/>
      <c r="B126" s="10"/>
      <c r="C126" s="10"/>
      <c r="D126" s="11"/>
      <c r="E126" s="11"/>
      <c r="F126" s="9"/>
      <c r="G126" s="9"/>
      <c r="H126" s="9">
        <v>294</v>
      </c>
      <c r="I126" s="9"/>
      <c r="J126" s="9">
        <v>2573</v>
      </c>
      <c r="K126" s="9"/>
      <c r="L126" s="13"/>
      <c r="M126" s="13"/>
    </row>
    <row r="127" spans="1:13" ht="52.8" x14ac:dyDescent="0.25">
      <c r="A127" s="5">
        <v>46</v>
      </c>
      <c r="B127" s="6" t="s">
        <v>4142</v>
      </c>
      <c r="C127" s="6" t="s">
        <v>4143</v>
      </c>
      <c r="D127" s="7" t="s">
        <v>1173</v>
      </c>
      <c r="E127" s="7">
        <v>-1</v>
      </c>
      <c r="F127" s="5">
        <v>96.43</v>
      </c>
      <c r="G127" s="5"/>
      <c r="H127" s="5">
        <v>-96</v>
      </c>
      <c r="I127" s="5" t="s">
        <v>4248</v>
      </c>
      <c r="J127" s="5">
        <v>-355</v>
      </c>
      <c r="K127" s="5"/>
      <c r="L127" s="8" t="s">
        <v>6</v>
      </c>
      <c r="M127" s="8" t="s">
        <v>38</v>
      </c>
    </row>
    <row r="128" spans="1:13" ht="92.4" x14ac:dyDescent="0.25">
      <c r="A128" s="5">
        <v>47</v>
      </c>
      <c r="B128" s="6" t="s">
        <v>4144</v>
      </c>
      <c r="C128" s="6" t="s">
        <v>4145</v>
      </c>
      <c r="D128" s="7" t="s">
        <v>260</v>
      </c>
      <c r="E128" s="7">
        <v>1</v>
      </c>
      <c r="F128" s="5">
        <v>28.4</v>
      </c>
      <c r="G128" s="5"/>
      <c r="H128" s="5">
        <v>28</v>
      </c>
      <c r="I128" s="5" t="s">
        <v>2363</v>
      </c>
      <c r="J128" s="5">
        <v>130</v>
      </c>
      <c r="K128" s="5"/>
      <c r="L128" s="8" t="s">
        <v>6</v>
      </c>
      <c r="M128" s="8" t="s">
        <v>38</v>
      </c>
    </row>
    <row r="129" spans="1:13" ht="79.2" x14ac:dyDescent="0.25">
      <c r="A129" s="5">
        <v>48</v>
      </c>
      <c r="B129" s="6" t="s">
        <v>4146</v>
      </c>
      <c r="C129" s="6" t="s">
        <v>4147</v>
      </c>
      <c r="D129" s="7" t="s">
        <v>81</v>
      </c>
      <c r="E129" s="7">
        <v>1</v>
      </c>
      <c r="F129" s="5">
        <v>15.5</v>
      </c>
      <c r="G129" s="5"/>
      <c r="H129" s="5">
        <v>16</v>
      </c>
      <c r="I129" s="5" t="s">
        <v>4249</v>
      </c>
      <c r="J129" s="5">
        <v>38</v>
      </c>
      <c r="K129" s="5"/>
      <c r="L129" s="8" t="s">
        <v>6</v>
      </c>
      <c r="M129" s="8" t="s">
        <v>38</v>
      </c>
    </row>
    <row r="130" spans="1:13" ht="92.4" x14ac:dyDescent="0.25">
      <c r="A130" s="5">
        <v>49</v>
      </c>
      <c r="B130" s="6" t="s">
        <v>4148</v>
      </c>
      <c r="C130" s="6" t="s">
        <v>4149</v>
      </c>
      <c r="D130" s="7" t="s">
        <v>3853</v>
      </c>
      <c r="E130" s="7">
        <v>1E-3</v>
      </c>
      <c r="F130" s="5">
        <v>6035.12</v>
      </c>
      <c r="G130" s="5"/>
      <c r="H130" s="5">
        <v>6</v>
      </c>
      <c r="I130" s="5" t="s">
        <v>4250</v>
      </c>
      <c r="J130" s="5">
        <v>51</v>
      </c>
      <c r="K130" s="5"/>
      <c r="L130" s="8" t="s">
        <v>6</v>
      </c>
      <c r="M130" s="8" t="s">
        <v>7</v>
      </c>
    </row>
    <row r="131" spans="1:13" x14ac:dyDescent="0.25">
      <c r="A131" s="9"/>
      <c r="B131" s="10"/>
      <c r="C131" s="10"/>
      <c r="D131" s="11"/>
      <c r="E131" s="12">
        <v>1.3</v>
      </c>
      <c r="F131" s="9"/>
      <c r="G131" s="9"/>
      <c r="H131" s="9">
        <v>3</v>
      </c>
      <c r="I131" s="9"/>
      <c r="J131" s="9">
        <v>48</v>
      </c>
      <c r="K131" s="9"/>
      <c r="L131" s="13"/>
      <c r="M131" s="13"/>
    </row>
    <row r="132" spans="1:13" x14ac:dyDescent="0.25">
      <c r="A132" s="9"/>
      <c r="B132" s="10"/>
      <c r="C132" s="10"/>
      <c r="D132" s="11"/>
      <c r="E132" s="12">
        <v>0.89</v>
      </c>
      <c r="F132" s="9"/>
      <c r="G132" s="9"/>
      <c r="H132" s="9">
        <v>2</v>
      </c>
      <c r="I132" s="9"/>
      <c r="J132" s="9">
        <v>33</v>
      </c>
      <c r="K132" s="9"/>
      <c r="L132" s="13"/>
      <c r="M132" s="13"/>
    </row>
    <row r="133" spans="1:13" x14ac:dyDescent="0.25">
      <c r="A133" s="9"/>
      <c r="B133" s="10"/>
      <c r="C133" s="10"/>
      <c r="D133" s="11"/>
      <c r="E133" s="11"/>
      <c r="F133" s="9"/>
      <c r="G133" s="9"/>
      <c r="H133" s="9">
        <v>11</v>
      </c>
      <c r="I133" s="9"/>
      <c r="J133" s="9">
        <v>132</v>
      </c>
      <c r="K133" s="9"/>
      <c r="L133" s="13"/>
      <c r="M133" s="13"/>
    </row>
    <row r="134" spans="1:13" ht="52.8" x14ac:dyDescent="0.25">
      <c r="A134" s="5">
        <v>50</v>
      </c>
      <c r="B134" s="6" t="s">
        <v>4081</v>
      </c>
      <c r="C134" s="6" t="s">
        <v>4082</v>
      </c>
      <c r="D134" s="7" t="s">
        <v>46</v>
      </c>
      <c r="E134" s="7">
        <v>1.73E-3</v>
      </c>
      <c r="F134" s="5">
        <v>1770</v>
      </c>
      <c r="G134" s="5"/>
      <c r="H134" s="5">
        <v>3</v>
      </c>
      <c r="I134" s="5" t="s">
        <v>4227</v>
      </c>
      <c r="J134" s="5">
        <v>55</v>
      </c>
      <c r="K134" s="5"/>
      <c r="L134" s="8" t="s">
        <v>6</v>
      </c>
      <c r="M134" s="8" t="s">
        <v>38</v>
      </c>
    </row>
    <row r="135" spans="1:13" ht="17.850000000000001" customHeight="1" x14ac:dyDescent="0.25">
      <c r="A135" s="111" t="s">
        <v>4151</v>
      </c>
      <c r="B135" s="111"/>
      <c r="C135" s="111"/>
      <c r="D135" s="111"/>
      <c r="E135" s="111"/>
      <c r="F135" s="111"/>
      <c r="G135" s="111"/>
      <c r="H135" s="111"/>
      <c r="I135" s="111"/>
      <c r="J135" s="111"/>
      <c r="K135" s="111"/>
      <c r="L135" s="111"/>
      <c r="M135" s="111"/>
    </row>
    <row r="136" spans="1:13" ht="52.8" x14ac:dyDescent="0.25">
      <c r="A136" s="5">
        <v>51</v>
      </c>
      <c r="B136" s="6" t="s">
        <v>450</v>
      </c>
      <c r="C136" s="6" t="s">
        <v>451</v>
      </c>
      <c r="D136" s="7" t="s">
        <v>452</v>
      </c>
      <c r="E136" s="7">
        <v>0.22</v>
      </c>
      <c r="F136" s="5">
        <v>126.11</v>
      </c>
      <c r="G136" s="5"/>
      <c r="H136" s="5">
        <v>28</v>
      </c>
      <c r="I136" s="5" t="s">
        <v>722</v>
      </c>
      <c r="J136" s="5">
        <v>259</v>
      </c>
      <c r="K136" s="5"/>
      <c r="L136" s="8" t="s">
        <v>6</v>
      </c>
      <c r="M136" s="8" t="s">
        <v>7</v>
      </c>
    </row>
    <row r="137" spans="1:13" x14ac:dyDescent="0.25">
      <c r="A137" s="9"/>
      <c r="B137" s="10"/>
      <c r="C137" s="10"/>
      <c r="D137" s="11"/>
      <c r="E137" s="12">
        <v>1.22</v>
      </c>
      <c r="F137" s="9"/>
      <c r="G137" s="9"/>
      <c r="H137" s="9">
        <v>6</v>
      </c>
      <c r="I137" s="9"/>
      <c r="J137" s="9">
        <v>102</v>
      </c>
      <c r="K137" s="9"/>
      <c r="L137" s="13"/>
      <c r="M137" s="13"/>
    </row>
    <row r="138" spans="1:13" x14ac:dyDescent="0.25">
      <c r="A138" s="9"/>
      <c r="B138" s="10"/>
      <c r="C138" s="10"/>
      <c r="D138" s="11"/>
      <c r="E138" s="12">
        <v>0.8</v>
      </c>
      <c r="F138" s="9"/>
      <c r="G138" s="9"/>
      <c r="H138" s="9">
        <v>4</v>
      </c>
      <c r="I138" s="9"/>
      <c r="J138" s="9">
        <v>67</v>
      </c>
      <c r="K138" s="9"/>
      <c r="L138" s="13"/>
      <c r="M138" s="13"/>
    </row>
    <row r="139" spans="1:13" x14ac:dyDescent="0.25">
      <c r="A139" s="9"/>
      <c r="B139" s="10"/>
      <c r="C139" s="10"/>
      <c r="D139" s="11"/>
      <c r="E139" s="11"/>
      <c r="F139" s="9"/>
      <c r="G139" s="9"/>
      <c r="H139" s="9">
        <v>38</v>
      </c>
      <c r="I139" s="9"/>
      <c r="J139" s="9">
        <v>428</v>
      </c>
      <c r="K139" s="9"/>
      <c r="L139" s="13"/>
      <c r="M139" s="13"/>
    </row>
    <row r="140" spans="1:13" ht="52.8" x14ac:dyDescent="0.25">
      <c r="A140" s="5">
        <v>52</v>
      </c>
      <c r="B140" s="6" t="s">
        <v>3970</v>
      </c>
      <c r="C140" s="6" t="s">
        <v>4153</v>
      </c>
      <c r="D140" s="7" t="s">
        <v>452</v>
      </c>
      <c r="E140" s="7">
        <v>0.22</v>
      </c>
      <c r="F140" s="5">
        <v>424.05</v>
      </c>
      <c r="G140" s="5"/>
      <c r="H140" s="5">
        <v>93</v>
      </c>
      <c r="I140" s="5" t="s">
        <v>4017</v>
      </c>
      <c r="J140" s="5">
        <v>466</v>
      </c>
      <c r="K140" s="5"/>
      <c r="L140" s="8" t="s">
        <v>6</v>
      </c>
      <c r="M140" s="8" t="s">
        <v>7</v>
      </c>
    </row>
    <row r="141" spans="1:13" x14ac:dyDescent="0.25">
      <c r="A141" s="9"/>
      <c r="B141" s="10"/>
      <c r="C141" s="10"/>
      <c r="D141" s="11"/>
      <c r="E141" s="12">
        <v>1.22</v>
      </c>
      <c r="F141" s="9"/>
      <c r="G141" s="9"/>
      <c r="H141" s="9">
        <v>6</v>
      </c>
      <c r="I141" s="9"/>
      <c r="J141" s="9">
        <v>118</v>
      </c>
      <c r="K141" s="9"/>
      <c r="L141" s="13"/>
      <c r="M141" s="13"/>
    </row>
    <row r="142" spans="1:13" x14ac:dyDescent="0.25">
      <c r="A142" s="9"/>
      <c r="B142" s="10"/>
      <c r="C142" s="10"/>
      <c r="D142" s="11"/>
      <c r="E142" s="12">
        <v>0.8</v>
      </c>
      <c r="F142" s="9"/>
      <c r="G142" s="9"/>
      <c r="H142" s="9">
        <v>4</v>
      </c>
      <c r="I142" s="9"/>
      <c r="J142" s="9">
        <v>78</v>
      </c>
      <c r="K142" s="9"/>
      <c r="L142" s="13"/>
      <c r="M142" s="13"/>
    </row>
    <row r="143" spans="1:13" x14ac:dyDescent="0.25">
      <c r="A143" s="9"/>
      <c r="B143" s="10"/>
      <c r="C143" s="10"/>
      <c r="D143" s="11"/>
      <c r="E143" s="11"/>
      <c r="F143" s="9"/>
      <c r="G143" s="9"/>
      <c r="H143" s="9">
        <v>103</v>
      </c>
      <c r="I143" s="9"/>
      <c r="J143" s="9">
        <v>662</v>
      </c>
      <c r="K143" s="9"/>
      <c r="L143" s="13"/>
      <c r="M143" s="13"/>
    </row>
    <row r="144" spans="1:13" ht="52.8" x14ac:dyDescent="0.25">
      <c r="A144" s="5">
        <v>53</v>
      </c>
      <c r="B144" s="6" t="s">
        <v>4155</v>
      </c>
      <c r="C144" s="6" t="s">
        <v>4156</v>
      </c>
      <c r="D144" s="7" t="s">
        <v>245</v>
      </c>
      <c r="E144" s="7">
        <v>2.7279999999999999E-2</v>
      </c>
      <c r="F144" s="5">
        <v>1847.04</v>
      </c>
      <c r="G144" s="5"/>
      <c r="H144" s="5">
        <v>50</v>
      </c>
      <c r="I144" s="5" t="s">
        <v>4251</v>
      </c>
      <c r="J144" s="5">
        <v>383</v>
      </c>
      <c r="K144" s="5"/>
      <c r="L144" s="8" t="s">
        <v>6</v>
      </c>
      <c r="M144" s="8" t="s">
        <v>7</v>
      </c>
    </row>
    <row r="145" spans="1:13" x14ac:dyDescent="0.25">
      <c r="A145" s="9"/>
      <c r="B145" s="10"/>
      <c r="C145" s="10"/>
      <c r="D145" s="11"/>
      <c r="E145" s="12">
        <v>1.42</v>
      </c>
      <c r="F145" s="9"/>
      <c r="G145" s="9"/>
      <c r="H145" s="9"/>
      <c r="I145" s="9"/>
      <c r="J145" s="9">
        <v>4</v>
      </c>
      <c r="K145" s="9"/>
      <c r="L145" s="13"/>
      <c r="M145" s="13"/>
    </row>
    <row r="146" spans="1:13" x14ac:dyDescent="0.25">
      <c r="A146" s="9"/>
      <c r="B146" s="10"/>
      <c r="C146" s="10"/>
      <c r="D146" s="11"/>
      <c r="E146" s="12">
        <v>0.95</v>
      </c>
      <c r="F146" s="9"/>
      <c r="G146" s="9"/>
      <c r="H146" s="9"/>
      <c r="I146" s="9"/>
      <c r="J146" s="9">
        <v>3</v>
      </c>
      <c r="K146" s="9"/>
      <c r="L146" s="13"/>
      <c r="M146" s="13"/>
    </row>
    <row r="147" spans="1:13" x14ac:dyDescent="0.25">
      <c r="A147" s="9"/>
      <c r="B147" s="10"/>
      <c r="C147" s="10"/>
      <c r="D147" s="11"/>
      <c r="E147" s="11"/>
      <c r="F147" s="9"/>
      <c r="G147" s="9"/>
      <c r="H147" s="9">
        <v>50</v>
      </c>
      <c r="I147" s="9"/>
      <c r="J147" s="9">
        <v>390</v>
      </c>
      <c r="K147" s="9"/>
      <c r="L147" s="13"/>
      <c r="M147" s="13"/>
    </row>
    <row r="148" spans="1:13" ht="17.850000000000001" customHeight="1" x14ac:dyDescent="0.25">
      <c r="A148" s="111" t="s">
        <v>4158</v>
      </c>
      <c r="B148" s="111"/>
      <c r="C148" s="111"/>
      <c r="D148" s="111"/>
      <c r="E148" s="111"/>
      <c r="F148" s="111"/>
      <c r="G148" s="111"/>
      <c r="H148" s="111"/>
      <c r="I148" s="111"/>
      <c r="J148" s="111"/>
      <c r="K148" s="111"/>
      <c r="L148" s="111"/>
      <c r="M148" s="111"/>
    </row>
    <row r="149" spans="1:13" ht="52.8" x14ac:dyDescent="0.25">
      <c r="A149" s="5">
        <v>54</v>
      </c>
      <c r="B149" s="6" t="s">
        <v>4159</v>
      </c>
      <c r="C149" s="6" t="s">
        <v>4160</v>
      </c>
      <c r="D149" s="7" t="s">
        <v>4099</v>
      </c>
      <c r="E149" s="7">
        <v>0.41399999999999998</v>
      </c>
      <c r="F149" s="5">
        <v>27139.56</v>
      </c>
      <c r="G149" s="5"/>
      <c r="H149" s="5">
        <v>11236</v>
      </c>
      <c r="I149" s="5" t="s">
        <v>4252</v>
      </c>
      <c r="J149" s="5">
        <v>41231</v>
      </c>
      <c r="K149" s="5"/>
      <c r="L149" s="8" t="s">
        <v>6</v>
      </c>
      <c r="M149" s="8" t="s">
        <v>7</v>
      </c>
    </row>
    <row r="150" spans="1:13" x14ac:dyDescent="0.25">
      <c r="A150" s="9"/>
      <c r="B150" s="10"/>
      <c r="C150" s="10"/>
      <c r="D150" s="11"/>
      <c r="E150" s="12">
        <v>1.3</v>
      </c>
      <c r="F150" s="9"/>
      <c r="G150" s="9"/>
      <c r="H150" s="9">
        <v>16</v>
      </c>
      <c r="I150" s="9"/>
      <c r="J150" s="9">
        <v>287</v>
      </c>
      <c r="K150" s="9"/>
      <c r="L150" s="13"/>
      <c r="M150" s="13"/>
    </row>
    <row r="151" spans="1:13" x14ac:dyDescent="0.25">
      <c r="A151" s="9"/>
      <c r="B151" s="10"/>
      <c r="C151" s="10"/>
      <c r="D151" s="11"/>
      <c r="E151" s="12">
        <v>0.89</v>
      </c>
      <c r="F151" s="9"/>
      <c r="G151" s="9"/>
      <c r="H151" s="9">
        <v>11</v>
      </c>
      <c r="I151" s="9"/>
      <c r="J151" s="9">
        <v>197</v>
      </c>
      <c r="K151" s="9"/>
      <c r="L151" s="13"/>
      <c r="M151" s="13"/>
    </row>
    <row r="152" spans="1:13" x14ac:dyDescent="0.25">
      <c r="A152" s="9"/>
      <c r="B152" s="10"/>
      <c r="C152" s="10"/>
      <c r="D152" s="11"/>
      <c r="E152" s="11"/>
      <c r="F152" s="9"/>
      <c r="G152" s="9"/>
      <c r="H152" s="9">
        <v>11263</v>
      </c>
      <c r="I152" s="9"/>
      <c r="J152" s="9">
        <v>41715</v>
      </c>
      <c r="K152" s="9"/>
      <c r="L152" s="13"/>
      <c r="M152" s="13"/>
    </row>
    <row r="153" spans="1:13" ht="66" x14ac:dyDescent="0.25">
      <c r="A153" s="5">
        <v>55</v>
      </c>
      <c r="B153" s="6" t="s">
        <v>4162</v>
      </c>
      <c r="C153" s="6" t="s">
        <v>4163</v>
      </c>
      <c r="D153" s="7" t="s">
        <v>1506</v>
      </c>
      <c r="E153" s="7">
        <v>-4.2228000000000003</v>
      </c>
      <c r="F153" s="5">
        <v>2647</v>
      </c>
      <c r="G153" s="5"/>
      <c r="H153" s="5">
        <v>-11178</v>
      </c>
      <c r="I153" s="5" t="s">
        <v>4253</v>
      </c>
      <c r="J153" s="5">
        <v>-40799</v>
      </c>
      <c r="K153" s="5"/>
      <c r="L153" s="8" t="s">
        <v>6</v>
      </c>
      <c r="M153" s="8" t="s">
        <v>38</v>
      </c>
    </row>
    <row r="154" spans="1:13" ht="66" x14ac:dyDescent="0.25">
      <c r="A154" s="5">
        <v>56</v>
      </c>
      <c r="B154" s="6" t="s">
        <v>4164</v>
      </c>
      <c r="C154" s="6" t="s">
        <v>4165</v>
      </c>
      <c r="D154" s="7" t="s">
        <v>260</v>
      </c>
      <c r="E154" s="7">
        <v>42.228000000000002</v>
      </c>
      <c r="F154" s="5">
        <v>410.47</v>
      </c>
      <c r="G154" s="5"/>
      <c r="H154" s="5">
        <v>17333</v>
      </c>
      <c r="I154" s="5" t="s">
        <v>2452</v>
      </c>
      <c r="J154" s="5">
        <v>37440</v>
      </c>
      <c r="K154" s="5"/>
      <c r="L154" s="8" t="s">
        <v>6</v>
      </c>
      <c r="M154" s="8" t="s">
        <v>38</v>
      </c>
    </row>
    <row r="155" spans="1:13" ht="52.8" x14ac:dyDescent="0.25">
      <c r="A155" s="5">
        <v>57</v>
      </c>
      <c r="B155" s="6" t="s">
        <v>4118</v>
      </c>
      <c r="C155" s="6" t="s">
        <v>4119</v>
      </c>
      <c r="D155" s="7" t="s">
        <v>4120</v>
      </c>
      <c r="E155" s="7">
        <v>0.41399999999999998</v>
      </c>
      <c r="F155" s="5">
        <v>1715.53</v>
      </c>
      <c r="G155" s="5"/>
      <c r="H155" s="5">
        <v>710</v>
      </c>
      <c r="I155" s="5" t="s">
        <v>4238</v>
      </c>
      <c r="J155" s="5">
        <v>7592</v>
      </c>
      <c r="K155" s="5"/>
      <c r="L155" s="8" t="s">
        <v>6</v>
      </c>
      <c r="M155" s="8" t="s">
        <v>7</v>
      </c>
    </row>
    <row r="156" spans="1:13" x14ac:dyDescent="0.25">
      <c r="A156" s="9"/>
      <c r="B156" s="10"/>
      <c r="C156" s="10"/>
      <c r="D156" s="11"/>
      <c r="E156" s="12">
        <v>1.3</v>
      </c>
      <c r="F156" s="9"/>
      <c r="G156" s="9"/>
      <c r="H156" s="9">
        <v>408</v>
      </c>
      <c r="I156" s="9"/>
      <c r="J156" s="9">
        <v>7669</v>
      </c>
      <c r="K156" s="9"/>
      <c r="L156" s="13"/>
      <c r="M156" s="13"/>
    </row>
    <row r="157" spans="1:13" x14ac:dyDescent="0.25">
      <c r="A157" s="9"/>
      <c r="B157" s="10"/>
      <c r="C157" s="10"/>
      <c r="D157" s="11"/>
      <c r="E157" s="12">
        <v>0.89</v>
      </c>
      <c r="F157" s="9"/>
      <c r="G157" s="9"/>
      <c r="H157" s="9">
        <v>279</v>
      </c>
      <c r="I157" s="9"/>
      <c r="J157" s="9">
        <v>5250</v>
      </c>
      <c r="K157" s="9"/>
      <c r="L157" s="13"/>
      <c r="M157" s="13"/>
    </row>
    <row r="158" spans="1:13" x14ac:dyDescent="0.25">
      <c r="A158" s="9"/>
      <c r="B158" s="10"/>
      <c r="C158" s="10"/>
      <c r="D158" s="11"/>
      <c r="E158" s="11"/>
      <c r="F158" s="9"/>
      <c r="G158" s="9"/>
      <c r="H158" s="9">
        <v>1397</v>
      </c>
      <c r="I158" s="9"/>
      <c r="J158" s="9">
        <v>20511</v>
      </c>
      <c r="K158" s="9"/>
      <c r="L158" s="13"/>
      <c r="M158" s="13"/>
    </row>
    <row r="159" spans="1:13" ht="52.8" x14ac:dyDescent="0.25">
      <c r="A159" s="5">
        <v>58</v>
      </c>
      <c r="B159" s="6" t="s">
        <v>4121</v>
      </c>
      <c r="C159" s="6" t="s">
        <v>4166</v>
      </c>
      <c r="D159" s="7" t="s">
        <v>4123</v>
      </c>
      <c r="E159" s="7">
        <v>2</v>
      </c>
      <c r="F159" s="5">
        <v>224.42</v>
      </c>
      <c r="G159" s="5"/>
      <c r="H159" s="5">
        <v>449</v>
      </c>
      <c r="I159" s="5" t="s">
        <v>4240</v>
      </c>
      <c r="J159" s="5">
        <v>2620</v>
      </c>
      <c r="K159" s="5"/>
      <c r="L159" s="8" t="s">
        <v>6</v>
      </c>
      <c r="M159" s="8" t="s">
        <v>7</v>
      </c>
    </row>
    <row r="160" spans="1:13" x14ac:dyDescent="0.25">
      <c r="A160" s="9"/>
      <c r="B160" s="10"/>
      <c r="C160" s="10"/>
      <c r="D160" s="11"/>
      <c r="E160" s="12">
        <v>1.3</v>
      </c>
      <c r="F160" s="9"/>
      <c r="G160" s="9"/>
      <c r="H160" s="9">
        <v>62</v>
      </c>
      <c r="I160" s="9"/>
      <c r="J160" s="9">
        <v>1183</v>
      </c>
      <c r="K160" s="9"/>
      <c r="L160" s="13"/>
      <c r="M160" s="13"/>
    </row>
    <row r="161" spans="1:13" x14ac:dyDescent="0.25">
      <c r="A161" s="9"/>
      <c r="B161" s="10"/>
      <c r="C161" s="10"/>
      <c r="D161" s="11"/>
      <c r="E161" s="12">
        <v>0.89</v>
      </c>
      <c r="F161" s="9"/>
      <c r="G161" s="9"/>
      <c r="H161" s="9">
        <v>43</v>
      </c>
      <c r="I161" s="9"/>
      <c r="J161" s="9">
        <v>810</v>
      </c>
      <c r="K161" s="9"/>
      <c r="L161" s="13"/>
      <c r="M161" s="13"/>
    </row>
    <row r="162" spans="1:13" x14ac:dyDescent="0.25">
      <c r="A162" s="9"/>
      <c r="B162" s="10"/>
      <c r="C162" s="10"/>
      <c r="D162" s="11"/>
      <c r="E162" s="11"/>
      <c r="F162" s="9"/>
      <c r="G162" s="9"/>
      <c r="H162" s="9">
        <v>554</v>
      </c>
      <c r="I162" s="9"/>
      <c r="J162" s="9">
        <v>4613</v>
      </c>
      <c r="K162" s="9"/>
      <c r="L162" s="13"/>
      <c r="M162" s="13"/>
    </row>
    <row r="163" spans="1:13" ht="92.4" x14ac:dyDescent="0.25">
      <c r="A163" s="5">
        <v>59</v>
      </c>
      <c r="B163" s="6" t="s">
        <v>4167</v>
      </c>
      <c r="C163" s="6" t="s">
        <v>4168</v>
      </c>
      <c r="D163" s="7" t="s">
        <v>2666</v>
      </c>
      <c r="E163" s="7">
        <v>1</v>
      </c>
      <c r="F163" s="5">
        <v>47.27</v>
      </c>
      <c r="G163" s="5"/>
      <c r="H163" s="5">
        <v>47</v>
      </c>
      <c r="I163" s="5" t="s">
        <v>4241</v>
      </c>
      <c r="J163" s="5">
        <v>443</v>
      </c>
      <c r="K163" s="5"/>
      <c r="L163" s="8" t="s">
        <v>6</v>
      </c>
      <c r="M163" s="8" t="s">
        <v>7</v>
      </c>
    </row>
    <row r="164" spans="1:13" x14ac:dyDescent="0.25">
      <c r="A164" s="9"/>
      <c r="B164" s="10"/>
      <c r="C164" s="10"/>
      <c r="D164" s="11"/>
      <c r="E164" s="12">
        <v>1.3</v>
      </c>
      <c r="F164" s="9"/>
      <c r="G164" s="9"/>
      <c r="H164" s="9">
        <v>25</v>
      </c>
      <c r="I164" s="9"/>
      <c r="J164" s="9">
        <v>473</v>
      </c>
      <c r="K164" s="9"/>
      <c r="L164" s="13"/>
      <c r="M164" s="13"/>
    </row>
    <row r="165" spans="1:13" x14ac:dyDescent="0.25">
      <c r="A165" s="9"/>
      <c r="B165" s="10"/>
      <c r="C165" s="10"/>
      <c r="D165" s="11"/>
      <c r="E165" s="12">
        <v>0.89</v>
      </c>
      <c r="F165" s="9"/>
      <c r="G165" s="9"/>
      <c r="H165" s="9">
        <v>17</v>
      </c>
      <c r="I165" s="9"/>
      <c r="J165" s="9">
        <v>324</v>
      </c>
      <c r="K165" s="9"/>
      <c r="L165" s="13"/>
      <c r="M165" s="13"/>
    </row>
    <row r="166" spans="1:13" x14ac:dyDescent="0.25">
      <c r="A166" s="9"/>
      <c r="B166" s="10"/>
      <c r="C166" s="10"/>
      <c r="D166" s="11"/>
      <c r="E166" s="11"/>
      <c r="F166" s="9"/>
      <c r="G166" s="9"/>
      <c r="H166" s="9">
        <v>89</v>
      </c>
      <c r="I166" s="9"/>
      <c r="J166" s="9">
        <v>1240</v>
      </c>
      <c r="K166" s="9"/>
      <c r="L166" s="13"/>
      <c r="M166" s="13"/>
    </row>
    <row r="167" spans="1:13" ht="52.8" x14ac:dyDescent="0.25">
      <c r="A167" s="5">
        <v>60</v>
      </c>
      <c r="B167" s="6" t="s">
        <v>4169</v>
      </c>
      <c r="C167" s="6" t="s">
        <v>4170</v>
      </c>
      <c r="D167" s="7" t="s">
        <v>81</v>
      </c>
      <c r="E167" s="7">
        <v>1</v>
      </c>
      <c r="F167" s="5">
        <v>763.79</v>
      </c>
      <c r="G167" s="5"/>
      <c r="H167" s="5">
        <v>764</v>
      </c>
      <c r="I167" s="5" t="s">
        <v>4254</v>
      </c>
      <c r="J167" s="5">
        <v>2498</v>
      </c>
      <c r="K167" s="5"/>
      <c r="L167" s="8" t="s">
        <v>6</v>
      </c>
      <c r="M167" s="8" t="s">
        <v>38</v>
      </c>
    </row>
    <row r="168" spans="1:13" ht="66" x14ac:dyDescent="0.25">
      <c r="A168" s="5">
        <v>61</v>
      </c>
      <c r="B168" s="6" t="s">
        <v>4128</v>
      </c>
      <c r="C168" s="6" t="s">
        <v>4129</v>
      </c>
      <c r="D168" s="7" t="s">
        <v>2666</v>
      </c>
      <c r="E168" s="7">
        <v>1</v>
      </c>
      <c r="F168" s="5">
        <v>178.94</v>
      </c>
      <c r="G168" s="5"/>
      <c r="H168" s="5">
        <v>179</v>
      </c>
      <c r="I168" s="5" t="s">
        <v>4243</v>
      </c>
      <c r="J168" s="5">
        <v>636</v>
      </c>
      <c r="K168" s="5"/>
      <c r="L168" s="8" t="s">
        <v>6</v>
      </c>
      <c r="M168" s="8" t="s">
        <v>7</v>
      </c>
    </row>
    <row r="169" spans="1:13" x14ac:dyDescent="0.25">
      <c r="A169" s="9"/>
      <c r="B169" s="10"/>
      <c r="C169" s="10"/>
      <c r="D169" s="11"/>
      <c r="E169" s="12">
        <v>1.3</v>
      </c>
      <c r="F169" s="9"/>
      <c r="G169" s="9"/>
      <c r="H169" s="9">
        <v>17</v>
      </c>
      <c r="I169" s="9"/>
      <c r="J169" s="9">
        <v>319</v>
      </c>
      <c r="K169" s="9"/>
      <c r="L169" s="13"/>
      <c r="M169" s="13"/>
    </row>
    <row r="170" spans="1:13" x14ac:dyDescent="0.25">
      <c r="A170" s="9"/>
      <c r="B170" s="10"/>
      <c r="C170" s="10"/>
      <c r="D170" s="11"/>
      <c r="E170" s="12">
        <v>0.89</v>
      </c>
      <c r="F170" s="9"/>
      <c r="G170" s="9"/>
      <c r="H170" s="9">
        <v>12</v>
      </c>
      <c r="I170" s="9"/>
      <c r="J170" s="9">
        <v>218</v>
      </c>
      <c r="K170" s="9"/>
      <c r="L170" s="13"/>
      <c r="M170" s="13"/>
    </row>
    <row r="171" spans="1:13" x14ac:dyDescent="0.25">
      <c r="A171" s="9"/>
      <c r="B171" s="10"/>
      <c r="C171" s="10"/>
      <c r="D171" s="11"/>
      <c r="E171" s="11"/>
      <c r="F171" s="9"/>
      <c r="G171" s="9"/>
      <c r="H171" s="9">
        <v>208</v>
      </c>
      <c r="I171" s="9"/>
      <c r="J171" s="9">
        <v>1173</v>
      </c>
      <c r="K171" s="9"/>
      <c r="L171" s="13"/>
      <c r="M171" s="13"/>
    </row>
    <row r="172" spans="1:13" ht="52.8" x14ac:dyDescent="0.25">
      <c r="A172" s="5">
        <v>62</v>
      </c>
      <c r="B172" s="6" t="s">
        <v>4130</v>
      </c>
      <c r="C172" s="6" t="s">
        <v>4131</v>
      </c>
      <c r="D172" s="7" t="s">
        <v>81</v>
      </c>
      <c r="E172" s="7">
        <v>-1</v>
      </c>
      <c r="F172" s="5">
        <v>135.97</v>
      </c>
      <c r="G172" s="5"/>
      <c r="H172" s="5">
        <v>-136</v>
      </c>
      <c r="I172" s="5" t="s">
        <v>4244</v>
      </c>
      <c r="J172" s="5">
        <v>-305</v>
      </c>
      <c r="K172" s="5"/>
      <c r="L172" s="8" t="s">
        <v>6</v>
      </c>
      <c r="M172" s="8" t="s">
        <v>38</v>
      </c>
    </row>
    <row r="173" spans="1:13" ht="52.8" x14ac:dyDescent="0.25">
      <c r="A173" s="5">
        <v>63</v>
      </c>
      <c r="B173" s="6" t="s">
        <v>4132</v>
      </c>
      <c r="C173" s="6" t="s">
        <v>4133</v>
      </c>
      <c r="D173" s="7" t="s">
        <v>81</v>
      </c>
      <c r="E173" s="7">
        <v>1</v>
      </c>
      <c r="F173" s="5">
        <v>262.58999999999997</v>
      </c>
      <c r="G173" s="5"/>
      <c r="H173" s="5">
        <v>263</v>
      </c>
      <c r="I173" s="5" t="s">
        <v>4245</v>
      </c>
      <c r="J173" s="5">
        <v>604</v>
      </c>
      <c r="K173" s="5"/>
      <c r="L173" s="8" t="s">
        <v>6</v>
      </c>
      <c r="M173" s="8" t="s">
        <v>38</v>
      </c>
    </row>
    <row r="174" spans="1:13" ht="66" x14ac:dyDescent="0.25">
      <c r="A174" s="5">
        <v>64</v>
      </c>
      <c r="B174" s="6" t="s">
        <v>4134</v>
      </c>
      <c r="C174" s="6" t="s">
        <v>4135</v>
      </c>
      <c r="D174" s="7" t="s">
        <v>4072</v>
      </c>
      <c r="E174" s="7">
        <v>1</v>
      </c>
      <c r="F174" s="5">
        <v>93.02</v>
      </c>
      <c r="G174" s="5"/>
      <c r="H174" s="5">
        <v>93</v>
      </c>
      <c r="I174" s="5" t="s">
        <v>4246</v>
      </c>
      <c r="J174" s="5">
        <v>363</v>
      </c>
      <c r="K174" s="5"/>
      <c r="L174" s="8" t="s">
        <v>6</v>
      </c>
      <c r="M174" s="8" t="s">
        <v>7</v>
      </c>
    </row>
    <row r="175" spans="1:13" x14ac:dyDescent="0.25">
      <c r="A175" s="9"/>
      <c r="B175" s="10"/>
      <c r="C175" s="10"/>
      <c r="D175" s="11"/>
      <c r="E175" s="12">
        <v>1.3</v>
      </c>
      <c r="F175" s="9"/>
      <c r="G175" s="9"/>
      <c r="H175" s="9">
        <v>10</v>
      </c>
      <c r="I175" s="9"/>
      <c r="J175" s="9">
        <v>192</v>
      </c>
      <c r="K175" s="9"/>
      <c r="L175" s="13"/>
      <c r="M175" s="13"/>
    </row>
    <row r="176" spans="1:13" x14ac:dyDescent="0.25">
      <c r="A176" s="9"/>
      <c r="B176" s="10"/>
      <c r="C176" s="10"/>
      <c r="D176" s="11"/>
      <c r="E176" s="12">
        <v>0.89</v>
      </c>
      <c r="F176" s="9"/>
      <c r="G176" s="9"/>
      <c r="H176" s="9">
        <v>7</v>
      </c>
      <c r="I176" s="9"/>
      <c r="J176" s="9">
        <v>132</v>
      </c>
      <c r="K176" s="9"/>
      <c r="L176" s="13"/>
      <c r="M176" s="13"/>
    </row>
    <row r="177" spans="1:13" x14ac:dyDescent="0.25">
      <c r="A177" s="9"/>
      <c r="B177" s="10"/>
      <c r="C177" s="10"/>
      <c r="D177" s="11"/>
      <c r="E177" s="11"/>
      <c r="F177" s="9"/>
      <c r="G177" s="9"/>
      <c r="H177" s="9">
        <v>110</v>
      </c>
      <c r="I177" s="9"/>
      <c r="J177" s="9">
        <v>687</v>
      </c>
      <c r="K177" s="9"/>
      <c r="L177" s="13"/>
      <c r="M177" s="13"/>
    </row>
    <row r="178" spans="1:13" ht="52.8" x14ac:dyDescent="0.25">
      <c r="A178" s="5">
        <v>65</v>
      </c>
      <c r="B178" s="6" t="s">
        <v>4136</v>
      </c>
      <c r="C178" s="6" t="s">
        <v>4137</v>
      </c>
      <c r="D178" s="7" t="s">
        <v>81</v>
      </c>
      <c r="E178" s="7">
        <v>1</v>
      </c>
      <c r="F178" s="5">
        <v>215.18</v>
      </c>
      <c r="G178" s="5"/>
      <c r="H178" s="5">
        <v>215</v>
      </c>
      <c r="I178" s="5" t="s">
        <v>2433</v>
      </c>
      <c r="J178" s="5">
        <v>312</v>
      </c>
      <c r="K178" s="5"/>
      <c r="L178" s="8" t="s">
        <v>6</v>
      </c>
      <c r="M178" s="8" t="s">
        <v>38</v>
      </c>
    </row>
    <row r="179" spans="1:13" ht="52.8" x14ac:dyDescent="0.25">
      <c r="A179" s="5">
        <v>66</v>
      </c>
      <c r="B179" s="6" t="s">
        <v>4138</v>
      </c>
      <c r="C179" s="6" t="s">
        <v>4139</v>
      </c>
      <c r="D179" s="7" t="s">
        <v>4140</v>
      </c>
      <c r="E179" s="7">
        <v>1</v>
      </c>
      <c r="F179" s="5">
        <v>256.93</v>
      </c>
      <c r="G179" s="5"/>
      <c r="H179" s="5">
        <v>257</v>
      </c>
      <c r="I179" s="5" t="s">
        <v>4247</v>
      </c>
      <c r="J179" s="5">
        <v>1892</v>
      </c>
      <c r="K179" s="5"/>
      <c r="L179" s="8" t="s">
        <v>6</v>
      </c>
      <c r="M179" s="8" t="s">
        <v>7</v>
      </c>
    </row>
    <row r="180" spans="1:13" x14ac:dyDescent="0.25">
      <c r="A180" s="9"/>
      <c r="B180" s="10"/>
      <c r="C180" s="10"/>
      <c r="D180" s="11"/>
      <c r="E180" s="12">
        <v>1.3</v>
      </c>
      <c r="F180" s="9"/>
      <c r="G180" s="9"/>
      <c r="H180" s="9">
        <v>22</v>
      </c>
      <c r="I180" s="9"/>
      <c r="J180" s="9">
        <v>404</v>
      </c>
      <c r="K180" s="9"/>
      <c r="L180" s="13"/>
      <c r="M180" s="13"/>
    </row>
    <row r="181" spans="1:13" x14ac:dyDescent="0.25">
      <c r="A181" s="9"/>
      <c r="B181" s="10"/>
      <c r="C181" s="10"/>
      <c r="D181" s="11"/>
      <c r="E181" s="12">
        <v>0.89</v>
      </c>
      <c r="F181" s="9"/>
      <c r="G181" s="9"/>
      <c r="H181" s="9">
        <v>15</v>
      </c>
      <c r="I181" s="9"/>
      <c r="J181" s="9">
        <v>277</v>
      </c>
      <c r="K181" s="9"/>
      <c r="L181" s="13"/>
      <c r="M181" s="13"/>
    </row>
    <row r="182" spans="1:13" x14ac:dyDescent="0.25">
      <c r="A182" s="9"/>
      <c r="B182" s="10"/>
      <c r="C182" s="10"/>
      <c r="D182" s="11"/>
      <c r="E182" s="11"/>
      <c r="F182" s="9"/>
      <c r="G182" s="9"/>
      <c r="H182" s="9">
        <v>294</v>
      </c>
      <c r="I182" s="9"/>
      <c r="J182" s="9">
        <v>2573</v>
      </c>
      <c r="K182" s="9"/>
      <c r="L182" s="13"/>
      <c r="M182" s="13"/>
    </row>
    <row r="183" spans="1:13" ht="52.8" x14ac:dyDescent="0.25">
      <c r="A183" s="5">
        <v>67</v>
      </c>
      <c r="B183" s="6" t="s">
        <v>4142</v>
      </c>
      <c r="C183" s="6" t="s">
        <v>4143</v>
      </c>
      <c r="D183" s="7" t="s">
        <v>1173</v>
      </c>
      <c r="E183" s="7">
        <v>-1</v>
      </c>
      <c r="F183" s="5">
        <v>96.43</v>
      </c>
      <c r="G183" s="5"/>
      <c r="H183" s="5">
        <v>-96</v>
      </c>
      <c r="I183" s="5" t="s">
        <v>4248</v>
      </c>
      <c r="J183" s="5">
        <v>-355</v>
      </c>
      <c r="K183" s="5"/>
      <c r="L183" s="8" t="s">
        <v>6</v>
      </c>
      <c r="M183" s="8" t="s">
        <v>38</v>
      </c>
    </row>
    <row r="184" spans="1:13" ht="92.4" x14ac:dyDescent="0.25">
      <c r="A184" s="5">
        <v>68</v>
      </c>
      <c r="B184" s="6" t="s">
        <v>4144</v>
      </c>
      <c r="C184" s="6" t="s">
        <v>4145</v>
      </c>
      <c r="D184" s="7" t="s">
        <v>260</v>
      </c>
      <c r="E184" s="7">
        <v>1</v>
      </c>
      <c r="F184" s="5">
        <v>28.4</v>
      </c>
      <c r="G184" s="5"/>
      <c r="H184" s="5">
        <v>28</v>
      </c>
      <c r="I184" s="5" t="s">
        <v>2363</v>
      </c>
      <c r="J184" s="5">
        <v>130</v>
      </c>
      <c r="K184" s="5"/>
      <c r="L184" s="8" t="s">
        <v>6</v>
      </c>
      <c r="M184" s="8" t="s">
        <v>38</v>
      </c>
    </row>
    <row r="185" spans="1:13" ht="79.2" x14ac:dyDescent="0.25">
      <c r="A185" s="5">
        <v>69</v>
      </c>
      <c r="B185" s="6" t="s">
        <v>4146</v>
      </c>
      <c r="C185" s="6" t="s">
        <v>4147</v>
      </c>
      <c r="D185" s="7" t="s">
        <v>81</v>
      </c>
      <c r="E185" s="7">
        <v>1</v>
      </c>
      <c r="F185" s="5">
        <v>15.5</v>
      </c>
      <c r="G185" s="5"/>
      <c r="H185" s="5">
        <v>16</v>
      </c>
      <c r="I185" s="5" t="s">
        <v>4249</v>
      </c>
      <c r="J185" s="5">
        <v>38</v>
      </c>
      <c r="K185" s="5"/>
      <c r="L185" s="8" t="s">
        <v>6</v>
      </c>
      <c r="M185" s="8" t="s">
        <v>38</v>
      </c>
    </row>
    <row r="186" spans="1:13" ht="92.4" x14ac:dyDescent="0.25">
      <c r="A186" s="5">
        <v>70</v>
      </c>
      <c r="B186" s="6" t="s">
        <v>4148</v>
      </c>
      <c r="C186" s="6" t="s">
        <v>4149</v>
      </c>
      <c r="D186" s="7" t="s">
        <v>3853</v>
      </c>
      <c r="E186" s="7">
        <v>1E-3</v>
      </c>
      <c r="F186" s="5">
        <v>6035.12</v>
      </c>
      <c r="G186" s="5"/>
      <c r="H186" s="5">
        <v>6</v>
      </c>
      <c r="I186" s="5" t="s">
        <v>4250</v>
      </c>
      <c r="J186" s="5">
        <v>51</v>
      </c>
      <c r="K186" s="5"/>
      <c r="L186" s="8" t="s">
        <v>6</v>
      </c>
      <c r="M186" s="8" t="s">
        <v>7</v>
      </c>
    </row>
    <row r="187" spans="1:13" x14ac:dyDescent="0.25">
      <c r="A187" s="9"/>
      <c r="B187" s="10"/>
      <c r="C187" s="10"/>
      <c r="D187" s="11"/>
      <c r="E187" s="12">
        <v>1.3</v>
      </c>
      <c r="F187" s="9"/>
      <c r="G187" s="9"/>
      <c r="H187" s="9">
        <v>3</v>
      </c>
      <c r="I187" s="9"/>
      <c r="J187" s="9">
        <v>48</v>
      </c>
      <c r="K187" s="9"/>
      <c r="L187" s="13"/>
      <c r="M187" s="13"/>
    </row>
    <row r="188" spans="1:13" x14ac:dyDescent="0.25">
      <c r="A188" s="9"/>
      <c r="B188" s="10"/>
      <c r="C188" s="10"/>
      <c r="D188" s="11"/>
      <c r="E188" s="12">
        <v>0.89</v>
      </c>
      <c r="F188" s="9"/>
      <c r="G188" s="9"/>
      <c r="H188" s="9">
        <v>2</v>
      </c>
      <c r="I188" s="9"/>
      <c r="J188" s="9">
        <v>33</v>
      </c>
      <c r="K188" s="9"/>
      <c r="L188" s="13"/>
      <c r="M188" s="13"/>
    </row>
    <row r="189" spans="1:13" x14ac:dyDescent="0.25">
      <c r="A189" s="9"/>
      <c r="B189" s="10"/>
      <c r="C189" s="10"/>
      <c r="D189" s="11"/>
      <c r="E189" s="11"/>
      <c r="F189" s="9"/>
      <c r="G189" s="9"/>
      <c r="H189" s="9">
        <v>11</v>
      </c>
      <c r="I189" s="9"/>
      <c r="J189" s="9">
        <v>132</v>
      </c>
      <c r="K189" s="9"/>
      <c r="L189" s="13"/>
      <c r="M189" s="13"/>
    </row>
    <row r="190" spans="1:13" ht="52.8" x14ac:dyDescent="0.25">
      <c r="A190" s="5">
        <v>71</v>
      </c>
      <c r="B190" s="6" t="s">
        <v>4081</v>
      </c>
      <c r="C190" s="6" t="s">
        <v>4082</v>
      </c>
      <c r="D190" s="7" t="s">
        <v>46</v>
      </c>
      <c r="E190" s="7">
        <v>1.73E-3</v>
      </c>
      <c r="F190" s="5">
        <v>1770</v>
      </c>
      <c r="G190" s="5"/>
      <c r="H190" s="5">
        <v>3</v>
      </c>
      <c r="I190" s="5" t="s">
        <v>4227</v>
      </c>
      <c r="J190" s="5">
        <v>55</v>
      </c>
      <c r="K190" s="5"/>
      <c r="L190" s="8" t="s">
        <v>6</v>
      </c>
      <c r="M190" s="8" t="s">
        <v>38</v>
      </c>
    </row>
    <row r="191" spans="1:13" ht="17.850000000000001" customHeight="1" x14ac:dyDescent="0.25">
      <c r="A191" s="111" t="s">
        <v>4151</v>
      </c>
      <c r="B191" s="111"/>
      <c r="C191" s="111"/>
      <c r="D191" s="111"/>
      <c r="E191" s="111"/>
      <c r="F191" s="111"/>
      <c r="G191" s="111"/>
      <c r="H191" s="111"/>
      <c r="I191" s="111"/>
      <c r="J191" s="111"/>
      <c r="K191" s="111"/>
      <c r="L191" s="111"/>
      <c r="M191" s="111"/>
    </row>
    <row r="192" spans="1:13" ht="52.8" x14ac:dyDescent="0.25">
      <c r="A192" s="5">
        <v>72</v>
      </c>
      <c r="B192" s="6" t="s">
        <v>450</v>
      </c>
      <c r="C192" s="6" t="s">
        <v>451</v>
      </c>
      <c r="D192" s="7" t="s">
        <v>452</v>
      </c>
      <c r="E192" s="7">
        <v>0.22</v>
      </c>
      <c r="F192" s="5">
        <v>126.11</v>
      </c>
      <c r="G192" s="5"/>
      <c r="H192" s="5">
        <v>28</v>
      </c>
      <c r="I192" s="5" t="s">
        <v>722</v>
      </c>
      <c r="J192" s="5">
        <v>259</v>
      </c>
      <c r="K192" s="5"/>
      <c r="L192" s="8" t="s">
        <v>6</v>
      </c>
      <c r="M192" s="8" t="s">
        <v>7</v>
      </c>
    </row>
    <row r="193" spans="1:13" x14ac:dyDescent="0.25">
      <c r="A193" s="9"/>
      <c r="B193" s="10"/>
      <c r="C193" s="10"/>
      <c r="D193" s="11"/>
      <c r="E193" s="12">
        <v>1.22</v>
      </c>
      <c r="F193" s="9"/>
      <c r="G193" s="9"/>
      <c r="H193" s="9">
        <v>6</v>
      </c>
      <c r="I193" s="9"/>
      <c r="J193" s="9">
        <v>102</v>
      </c>
      <c r="K193" s="9"/>
      <c r="L193" s="13"/>
      <c r="M193" s="13"/>
    </row>
    <row r="194" spans="1:13" x14ac:dyDescent="0.25">
      <c r="A194" s="9"/>
      <c r="B194" s="10"/>
      <c r="C194" s="10"/>
      <c r="D194" s="11"/>
      <c r="E194" s="12">
        <v>0.8</v>
      </c>
      <c r="F194" s="9"/>
      <c r="G194" s="9"/>
      <c r="H194" s="9">
        <v>4</v>
      </c>
      <c r="I194" s="9"/>
      <c r="J194" s="9">
        <v>67</v>
      </c>
      <c r="K194" s="9"/>
      <c r="L194" s="13"/>
      <c r="M194" s="13"/>
    </row>
    <row r="195" spans="1:13" x14ac:dyDescent="0.25">
      <c r="A195" s="9"/>
      <c r="B195" s="10"/>
      <c r="C195" s="10"/>
      <c r="D195" s="11"/>
      <c r="E195" s="11"/>
      <c r="F195" s="9"/>
      <c r="G195" s="9"/>
      <c r="H195" s="9">
        <v>38</v>
      </c>
      <c r="I195" s="9"/>
      <c r="J195" s="9">
        <v>428</v>
      </c>
      <c r="K195" s="9"/>
      <c r="L195" s="13"/>
      <c r="M195" s="13"/>
    </row>
    <row r="196" spans="1:13" ht="52.8" x14ac:dyDescent="0.25">
      <c r="A196" s="5">
        <v>73</v>
      </c>
      <c r="B196" s="6" t="s">
        <v>3970</v>
      </c>
      <c r="C196" s="6" t="s">
        <v>4153</v>
      </c>
      <c r="D196" s="7" t="s">
        <v>452</v>
      </c>
      <c r="E196" s="7">
        <v>0.22</v>
      </c>
      <c r="F196" s="5">
        <v>424.05</v>
      </c>
      <c r="G196" s="5"/>
      <c r="H196" s="5">
        <v>93</v>
      </c>
      <c r="I196" s="5" t="s">
        <v>4017</v>
      </c>
      <c r="J196" s="5">
        <v>466</v>
      </c>
      <c r="K196" s="5"/>
      <c r="L196" s="8" t="s">
        <v>6</v>
      </c>
      <c r="M196" s="8" t="s">
        <v>7</v>
      </c>
    </row>
    <row r="197" spans="1:13" x14ac:dyDescent="0.25">
      <c r="A197" s="9"/>
      <c r="B197" s="10"/>
      <c r="C197" s="10"/>
      <c r="D197" s="11"/>
      <c r="E197" s="12">
        <v>1.22</v>
      </c>
      <c r="F197" s="9"/>
      <c r="G197" s="9"/>
      <c r="H197" s="9">
        <v>6</v>
      </c>
      <c r="I197" s="9"/>
      <c r="J197" s="9">
        <v>118</v>
      </c>
      <c r="K197" s="9"/>
      <c r="L197" s="13"/>
      <c r="M197" s="13"/>
    </row>
    <row r="198" spans="1:13" x14ac:dyDescent="0.25">
      <c r="A198" s="9"/>
      <c r="B198" s="10"/>
      <c r="C198" s="10"/>
      <c r="D198" s="11"/>
      <c r="E198" s="12">
        <v>0.8</v>
      </c>
      <c r="F198" s="9"/>
      <c r="G198" s="9"/>
      <c r="H198" s="9">
        <v>4</v>
      </c>
      <c r="I198" s="9"/>
      <c r="J198" s="9">
        <v>78</v>
      </c>
      <c r="K198" s="9"/>
      <c r="L198" s="13"/>
      <c r="M198" s="13"/>
    </row>
    <row r="199" spans="1:13" x14ac:dyDescent="0.25">
      <c r="A199" s="9"/>
      <c r="B199" s="10"/>
      <c r="C199" s="10"/>
      <c r="D199" s="11"/>
      <c r="E199" s="11"/>
      <c r="F199" s="9"/>
      <c r="G199" s="9"/>
      <c r="H199" s="9">
        <v>103</v>
      </c>
      <c r="I199" s="9"/>
      <c r="J199" s="9">
        <v>662</v>
      </c>
      <c r="K199" s="9"/>
      <c r="L199" s="13"/>
      <c r="M199" s="13"/>
    </row>
    <row r="200" spans="1:13" ht="52.8" x14ac:dyDescent="0.25">
      <c r="A200" s="5">
        <v>74</v>
      </c>
      <c r="B200" s="6" t="s">
        <v>4155</v>
      </c>
      <c r="C200" s="6" t="s">
        <v>4156</v>
      </c>
      <c r="D200" s="7" t="s">
        <v>245</v>
      </c>
      <c r="E200" s="7">
        <v>2.7279999999999999E-2</v>
      </c>
      <c r="F200" s="5">
        <v>1847.04</v>
      </c>
      <c r="G200" s="5"/>
      <c r="H200" s="5">
        <v>50</v>
      </c>
      <c r="I200" s="5" t="s">
        <v>4251</v>
      </c>
      <c r="J200" s="5">
        <v>383</v>
      </c>
      <c r="K200" s="5"/>
      <c r="L200" s="8" t="s">
        <v>6</v>
      </c>
      <c r="M200" s="8" t="s">
        <v>7</v>
      </c>
    </row>
    <row r="201" spans="1:13" x14ac:dyDescent="0.25">
      <c r="A201" s="9"/>
      <c r="B201" s="10"/>
      <c r="C201" s="10"/>
      <c r="D201" s="11"/>
      <c r="E201" s="12">
        <v>1.42</v>
      </c>
      <c r="F201" s="9"/>
      <c r="G201" s="9"/>
      <c r="H201" s="9"/>
      <c r="I201" s="9"/>
      <c r="J201" s="9">
        <v>4</v>
      </c>
      <c r="K201" s="9"/>
      <c r="L201" s="13"/>
      <c r="M201" s="13"/>
    </row>
    <row r="202" spans="1:13" x14ac:dyDescent="0.25">
      <c r="A202" s="9"/>
      <c r="B202" s="10"/>
      <c r="C202" s="10"/>
      <c r="D202" s="11"/>
      <c r="E202" s="12">
        <v>0.95</v>
      </c>
      <c r="F202" s="9"/>
      <c r="G202" s="9"/>
      <c r="H202" s="9"/>
      <c r="I202" s="9"/>
      <c r="J202" s="9">
        <v>3</v>
      </c>
      <c r="K202" s="9"/>
      <c r="L202" s="13"/>
      <c r="M202" s="13"/>
    </row>
    <row r="203" spans="1:13" x14ac:dyDescent="0.25">
      <c r="A203" s="9"/>
      <c r="B203" s="10"/>
      <c r="C203" s="10"/>
      <c r="D203" s="11"/>
      <c r="E203" s="11"/>
      <c r="F203" s="9"/>
      <c r="G203" s="9"/>
      <c r="H203" s="9">
        <v>50</v>
      </c>
      <c r="I203" s="9"/>
      <c r="J203" s="9">
        <v>390</v>
      </c>
      <c r="K203" s="9"/>
      <c r="L203" s="13"/>
      <c r="M203" s="13"/>
    </row>
    <row r="204" spans="1:13" ht="17.850000000000001" customHeight="1" x14ac:dyDescent="0.25">
      <c r="A204" s="111" t="s">
        <v>4171</v>
      </c>
      <c r="B204" s="111"/>
      <c r="C204" s="111"/>
      <c r="D204" s="111"/>
      <c r="E204" s="111"/>
      <c r="F204" s="111"/>
      <c r="G204" s="111"/>
      <c r="H204" s="111"/>
      <c r="I204" s="111"/>
      <c r="J204" s="111"/>
      <c r="K204" s="111"/>
      <c r="L204" s="111"/>
      <c r="M204" s="111"/>
    </row>
    <row r="205" spans="1:13" ht="79.2" x14ac:dyDescent="0.25">
      <c r="A205" s="5">
        <v>75</v>
      </c>
      <c r="B205" s="6" t="s">
        <v>4172</v>
      </c>
      <c r="C205" s="6" t="s">
        <v>4173</v>
      </c>
      <c r="D205" s="7" t="s">
        <v>3790</v>
      </c>
      <c r="E205" s="7">
        <v>0.1201</v>
      </c>
      <c r="F205" s="5">
        <v>2596.2199999999998</v>
      </c>
      <c r="G205" s="5" t="s">
        <v>4255</v>
      </c>
      <c r="H205" s="5">
        <v>94</v>
      </c>
      <c r="I205" s="5" t="s">
        <v>3819</v>
      </c>
      <c r="J205" s="5">
        <v>572</v>
      </c>
      <c r="K205" s="5"/>
      <c r="L205" s="8" t="s">
        <v>6</v>
      </c>
      <c r="M205" s="8" t="s">
        <v>7</v>
      </c>
    </row>
    <row r="206" spans="1:13" x14ac:dyDescent="0.25">
      <c r="A206" s="9"/>
      <c r="B206" s="10"/>
      <c r="C206" s="10"/>
      <c r="D206" s="11"/>
      <c r="E206" s="12">
        <v>1</v>
      </c>
      <c r="F206" s="9"/>
      <c r="G206" s="9"/>
      <c r="H206" s="9">
        <v>12</v>
      </c>
      <c r="I206" s="9"/>
      <c r="J206" s="9">
        <v>215</v>
      </c>
      <c r="K206" s="9"/>
      <c r="L206" s="13"/>
      <c r="M206" s="13"/>
    </row>
    <row r="207" spans="1:13" x14ac:dyDescent="0.25">
      <c r="A207" s="9"/>
      <c r="B207" s="10"/>
      <c r="C207" s="10"/>
      <c r="D207" s="11"/>
      <c r="E207" s="12">
        <v>0.65</v>
      </c>
      <c r="F207" s="9"/>
      <c r="G207" s="9"/>
      <c r="H207" s="9">
        <v>8</v>
      </c>
      <c r="I207" s="9"/>
      <c r="J207" s="9">
        <v>140</v>
      </c>
      <c r="K207" s="9"/>
      <c r="L207" s="13"/>
      <c r="M207" s="13"/>
    </row>
    <row r="208" spans="1:13" x14ac:dyDescent="0.25">
      <c r="A208" s="9"/>
      <c r="B208" s="10"/>
      <c r="C208" s="10"/>
      <c r="D208" s="11"/>
      <c r="E208" s="11"/>
      <c r="F208" s="9"/>
      <c r="G208" s="9"/>
      <c r="H208" s="9">
        <v>114</v>
      </c>
      <c r="I208" s="9"/>
      <c r="J208" s="9">
        <v>927</v>
      </c>
      <c r="K208" s="9"/>
      <c r="L208" s="13"/>
      <c r="M208" s="13"/>
    </row>
    <row r="209" spans="1:13" ht="52.8" x14ac:dyDescent="0.25">
      <c r="A209" s="5">
        <v>76</v>
      </c>
      <c r="B209" s="6" t="s">
        <v>4175</v>
      </c>
      <c r="C209" s="6" t="s">
        <v>4176</v>
      </c>
      <c r="D209" s="7" t="s">
        <v>260</v>
      </c>
      <c r="E209" s="7">
        <v>120.1</v>
      </c>
      <c r="F209" s="5">
        <v>0.26</v>
      </c>
      <c r="G209" s="5"/>
      <c r="H209" s="5">
        <v>31</v>
      </c>
      <c r="I209" s="5" t="s">
        <v>4256</v>
      </c>
      <c r="J209" s="5">
        <v>143</v>
      </c>
      <c r="K209" s="5"/>
      <c r="L209" s="8" t="s">
        <v>6</v>
      </c>
      <c r="M209" s="8" t="s">
        <v>38</v>
      </c>
    </row>
    <row r="210" spans="1:13" ht="66" x14ac:dyDescent="0.25">
      <c r="A210" s="5">
        <v>77</v>
      </c>
      <c r="B210" s="6" t="s">
        <v>4177</v>
      </c>
      <c r="C210" s="6" t="s">
        <v>4178</v>
      </c>
      <c r="D210" s="7" t="s">
        <v>1531</v>
      </c>
      <c r="E210" s="7">
        <v>0.1201</v>
      </c>
      <c r="F210" s="5">
        <v>3286.9</v>
      </c>
      <c r="G210" s="5"/>
      <c r="H210" s="5">
        <v>395</v>
      </c>
      <c r="I210" s="5" t="s">
        <v>4257</v>
      </c>
      <c r="J210" s="5">
        <v>2187</v>
      </c>
      <c r="K210" s="5"/>
      <c r="L210" s="8" t="s">
        <v>6</v>
      </c>
      <c r="M210" s="8" t="s">
        <v>38</v>
      </c>
    </row>
    <row r="211" spans="1:13" ht="79.2" x14ac:dyDescent="0.25">
      <c r="A211" s="5">
        <v>78</v>
      </c>
      <c r="B211" s="6" t="s">
        <v>4179</v>
      </c>
      <c r="C211" s="6" t="s">
        <v>4180</v>
      </c>
      <c r="D211" s="7" t="s">
        <v>4181</v>
      </c>
      <c r="E211" s="7">
        <v>2</v>
      </c>
      <c r="F211" s="5">
        <v>253.69</v>
      </c>
      <c r="G211" s="5"/>
      <c r="H211" s="5">
        <v>507</v>
      </c>
      <c r="I211" s="5" t="s">
        <v>4258</v>
      </c>
      <c r="J211" s="5">
        <v>5303</v>
      </c>
      <c r="K211" s="5"/>
      <c r="L211" s="8" t="s">
        <v>6</v>
      </c>
      <c r="M211" s="8" t="s">
        <v>7</v>
      </c>
    </row>
    <row r="212" spans="1:13" x14ac:dyDescent="0.25">
      <c r="A212" s="9"/>
      <c r="B212" s="10"/>
      <c r="C212" s="10"/>
      <c r="D212" s="11"/>
      <c r="E212" s="12">
        <v>1.3</v>
      </c>
      <c r="F212" s="9"/>
      <c r="G212" s="9"/>
      <c r="H212" s="9">
        <v>156</v>
      </c>
      <c r="I212" s="9"/>
      <c r="J212" s="9">
        <v>2935</v>
      </c>
      <c r="K212" s="9"/>
      <c r="L212" s="13"/>
      <c r="M212" s="13"/>
    </row>
    <row r="213" spans="1:13" x14ac:dyDescent="0.25">
      <c r="A213" s="9"/>
      <c r="B213" s="10"/>
      <c r="C213" s="10"/>
      <c r="D213" s="11"/>
      <c r="E213" s="12">
        <v>0.89</v>
      </c>
      <c r="F213" s="9"/>
      <c r="G213" s="9"/>
      <c r="H213" s="9">
        <v>107</v>
      </c>
      <c r="I213" s="9"/>
      <c r="J213" s="9">
        <v>2010</v>
      </c>
      <c r="K213" s="9"/>
      <c r="L213" s="13"/>
      <c r="M213" s="13"/>
    </row>
    <row r="214" spans="1:13" x14ac:dyDescent="0.25">
      <c r="A214" s="9"/>
      <c r="B214" s="10"/>
      <c r="C214" s="10"/>
      <c r="D214" s="11"/>
      <c r="E214" s="11"/>
      <c r="F214" s="9"/>
      <c r="G214" s="9"/>
      <c r="H214" s="9">
        <v>770</v>
      </c>
      <c r="I214" s="9"/>
      <c r="J214" s="9">
        <v>10248</v>
      </c>
      <c r="K214" s="9"/>
      <c r="L214" s="13"/>
      <c r="M214" s="13"/>
    </row>
    <row r="215" spans="1:13" ht="17.850000000000001" customHeight="1" x14ac:dyDescent="0.25">
      <c r="A215" s="111" t="s">
        <v>4182</v>
      </c>
      <c r="B215" s="111"/>
      <c r="C215" s="111"/>
      <c r="D215" s="111"/>
      <c r="E215" s="111"/>
      <c r="F215" s="111"/>
      <c r="G215" s="111"/>
      <c r="H215" s="111"/>
      <c r="I215" s="111"/>
      <c r="J215" s="111"/>
      <c r="K215" s="111"/>
      <c r="L215" s="111"/>
      <c r="M215" s="111"/>
    </row>
    <row r="216" spans="1:13" ht="66" x14ac:dyDescent="0.25">
      <c r="A216" s="5">
        <v>79</v>
      </c>
      <c r="B216" s="6" t="s">
        <v>4183</v>
      </c>
      <c r="C216" s="6" t="s">
        <v>4184</v>
      </c>
      <c r="D216" s="7" t="s">
        <v>2633</v>
      </c>
      <c r="E216" s="7">
        <v>1</v>
      </c>
      <c r="F216" s="5">
        <v>139.99</v>
      </c>
      <c r="G216" s="5"/>
      <c r="H216" s="5">
        <v>140</v>
      </c>
      <c r="I216" s="5" t="s">
        <v>4259</v>
      </c>
      <c r="J216" s="5">
        <v>1422</v>
      </c>
      <c r="K216" s="5"/>
      <c r="L216" s="8" t="s">
        <v>6</v>
      </c>
      <c r="M216" s="8" t="s">
        <v>7</v>
      </c>
    </row>
    <row r="217" spans="1:13" x14ac:dyDescent="0.25">
      <c r="A217" s="9"/>
      <c r="B217" s="10"/>
      <c r="C217" s="10"/>
      <c r="D217" s="11"/>
      <c r="E217" s="12">
        <v>1.3</v>
      </c>
      <c r="F217" s="9"/>
      <c r="G217" s="9"/>
      <c r="H217" s="9">
        <v>62</v>
      </c>
      <c r="I217" s="9"/>
      <c r="J217" s="9">
        <v>1173</v>
      </c>
      <c r="K217" s="9"/>
      <c r="L217" s="13"/>
      <c r="M217" s="13"/>
    </row>
    <row r="218" spans="1:13" x14ac:dyDescent="0.25">
      <c r="A218" s="9"/>
      <c r="B218" s="10"/>
      <c r="C218" s="10"/>
      <c r="D218" s="11"/>
      <c r="E218" s="12">
        <v>0.89</v>
      </c>
      <c r="F218" s="9"/>
      <c r="G218" s="9"/>
      <c r="H218" s="9">
        <v>43</v>
      </c>
      <c r="I218" s="9"/>
      <c r="J218" s="9">
        <v>803</v>
      </c>
      <c r="K218" s="9"/>
      <c r="L218" s="13"/>
      <c r="M218" s="13"/>
    </row>
    <row r="219" spans="1:13" x14ac:dyDescent="0.25">
      <c r="A219" s="9"/>
      <c r="B219" s="10"/>
      <c r="C219" s="10"/>
      <c r="D219" s="11"/>
      <c r="E219" s="11"/>
      <c r="F219" s="9"/>
      <c r="G219" s="9"/>
      <c r="H219" s="9">
        <v>245</v>
      </c>
      <c r="I219" s="9"/>
      <c r="J219" s="9">
        <v>3398</v>
      </c>
      <c r="K219" s="9"/>
      <c r="L219" s="13"/>
      <c r="M219" s="13"/>
    </row>
    <row r="220" spans="1:13" ht="66" x14ac:dyDescent="0.25">
      <c r="A220" s="5">
        <v>80</v>
      </c>
      <c r="B220" s="6" t="s">
        <v>4185</v>
      </c>
      <c r="C220" s="6" t="s">
        <v>4186</v>
      </c>
      <c r="D220" s="7" t="s">
        <v>468</v>
      </c>
      <c r="E220" s="7">
        <v>1.2010000000000001</v>
      </c>
      <c r="F220" s="5">
        <v>15.57</v>
      </c>
      <c r="G220" s="5"/>
      <c r="H220" s="5">
        <v>19</v>
      </c>
      <c r="I220" s="5" t="s">
        <v>4260</v>
      </c>
      <c r="J220" s="5">
        <v>214</v>
      </c>
      <c r="K220" s="5"/>
      <c r="L220" s="8" t="s">
        <v>6</v>
      </c>
      <c r="M220" s="8" t="s">
        <v>7</v>
      </c>
    </row>
    <row r="221" spans="1:13" x14ac:dyDescent="0.25">
      <c r="A221" s="9"/>
      <c r="B221" s="10"/>
      <c r="C221" s="10"/>
      <c r="D221" s="11"/>
      <c r="E221" s="12">
        <v>1.3</v>
      </c>
      <c r="F221" s="9"/>
      <c r="G221" s="9"/>
      <c r="H221" s="9">
        <v>8</v>
      </c>
      <c r="I221" s="9"/>
      <c r="J221" s="9">
        <v>161</v>
      </c>
      <c r="K221" s="9"/>
      <c r="L221" s="13"/>
      <c r="M221" s="13"/>
    </row>
    <row r="222" spans="1:13" x14ac:dyDescent="0.25">
      <c r="A222" s="9"/>
      <c r="B222" s="10"/>
      <c r="C222" s="10"/>
      <c r="D222" s="11"/>
      <c r="E222" s="12">
        <v>0.89</v>
      </c>
      <c r="F222" s="9"/>
      <c r="G222" s="9"/>
      <c r="H222" s="9">
        <v>5</v>
      </c>
      <c r="I222" s="9"/>
      <c r="J222" s="9">
        <v>110</v>
      </c>
      <c r="K222" s="9"/>
      <c r="L222" s="13"/>
      <c r="M222" s="13"/>
    </row>
    <row r="223" spans="1:13" x14ac:dyDescent="0.25">
      <c r="A223" s="9"/>
      <c r="B223" s="10"/>
      <c r="C223" s="10"/>
      <c r="D223" s="11"/>
      <c r="E223" s="11"/>
      <c r="F223" s="9"/>
      <c r="G223" s="9"/>
      <c r="H223" s="9">
        <v>32</v>
      </c>
      <c r="I223" s="9"/>
      <c r="J223" s="9">
        <v>485</v>
      </c>
      <c r="K223" s="9"/>
      <c r="L223" s="13"/>
      <c r="M223" s="13"/>
    </row>
    <row r="224" spans="1:13" ht="66" x14ac:dyDescent="0.25">
      <c r="A224" s="5">
        <v>81</v>
      </c>
      <c r="B224" s="6" t="s">
        <v>4188</v>
      </c>
      <c r="C224" s="6" t="s">
        <v>4189</v>
      </c>
      <c r="D224" s="7" t="s">
        <v>4190</v>
      </c>
      <c r="E224" s="7">
        <v>1</v>
      </c>
      <c r="F224" s="5">
        <v>1184.32</v>
      </c>
      <c r="G224" s="5"/>
      <c r="H224" s="5">
        <v>1184</v>
      </c>
      <c r="I224" s="5" t="s">
        <v>4261</v>
      </c>
      <c r="J224" s="5">
        <v>9477</v>
      </c>
      <c r="K224" s="5"/>
      <c r="L224" s="8" t="s">
        <v>6</v>
      </c>
      <c r="M224" s="8" t="s">
        <v>7</v>
      </c>
    </row>
    <row r="225" spans="1:13" x14ac:dyDescent="0.25">
      <c r="A225" s="9"/>
      <c r="B225" s="10"/>
      <c r="C225" s="10"/>
      <c r="D225" s="11"/>
      <c r="E225" s="12">
        <v>1.3</v>
      </c>
      <c r="F225" s="9"/>
      <c r="G225" s="9"/>
      <c r="H225" s="9">
        <v>246</v>
      </c>
      <c r="I225" s="9"/>
      <c r="J225" s="9">
        <v>4611</v>
      </c>
      <c r="K225" s="9"/>
      <c r="L225" s="13"/>
      <c r="M225" s="13"/>
    </row>
    <row r="226" spans="1:13" x14ac:dyDescent="0.25">
      <c r="A226" s="9"/>
      <c r="B226" s="10"/>
      <c r="C226" s="10"/>
      <c r="D226" s="11"/>
      <c r="E226" s="12">
        <v>0.89</v>
      </c>
      <c r="F226" s="9"/>
      <c r="G226" s="9"/>
      <c r="H226" s="9">
        <v>168</v>
      </c>
      <c r="I226" s="9"/>
      <c r="J226" s="9">
        <v>3157</v>
      </c>
      <c r="K226" s="9"/>
      <c r="L226" s="13"/>
      <c r="M226" s="13"/>
    </row>
    <row r="227" spans="1:13" x14ac:dyDescent="0.25">
      <c r="A227" s="9"/>
      <c r="B227" s="10"/>
      <c r="C227" s="10"/>
      <c r="D227" s="11"/>
      <c r="E227" s="11"/>
      <c r="F227" s="9"/>
      <c r="G227" s="9"/>
      <c r="H227" s="9">
        <v>1598</v>
      </c>
      <c r="I227" s="9"/>
      <c r="J227" s="9">
        <v>17245</v>
      </c>
      <c r="K227" s="9"/>
      <c r="L227" s="13"/>
      <c r="M227" s="13"/>
    </row>
    <row r="228" spans="1:13" ht="79.2" x14ac:dyDescent="0.25">
      <c r="A228" s="5">
        <v>82</v>
      </c>
      <c r="B228" s="6" t="s">
        <v>4192</v>
      </c>
      <c r="C228" s="6" t="s">
        <v>4193</v>
      </c>
      <c r="D228" s="7" t="s">
        <v>4099</v>
      </c>
      <c r="E228" s="7">
        <v>1.2010000000000001</v>
      </c>
      <c r="F228" s="5">
        <v>9.23</v>
      </c>
      <c r="G228" s="5"/>
      <c r="H228" s="5">
        <v>11</v>
      </c>
      <c r="I228" s="5" t="s">
        <v>4262</v>
      </c>
      <c r="J228" s="5">
        <v>92</v>
      </c>
      <c r="K228" s="5"/>
      <c r="L228" s="8" t="s">
        <v>6</v>
      </c>
      <c r="M228" s="8" t="s">
        <v>7</v>
      </c>
    </row>
    <row r="229" spans="1:13" x14ac:dyDescent="0.25">
      <c r="A229" s="9"/>
      <c r="B229" s="10"/>
      <c r="C229" s="10"/>
      <c r="D229" s="11"/>
      <c r="E229" s="12">
        <v>1.3</v>
      </c>
      <c r="F229" s="9"/>
      <c r="G229" s="9"/>
      <c r="H229" s="9">
        <v>3</v>
      </c>
      <c r="I229" s="9"/>
      <c r="J229" s="9">
        <v>47</v>
      </c>
      <c r="K229" s="9"/>
      <c r="L229" s="13"/>
      <c r="M229" s="13"/>
    </row>
    <row r="230" spans="1:13" x14ac:dyDescent="0.25">
      <c r="A230" s="9"/>
      <c r="B230" s="10"/>
      <c r="C230" s="10"/>
      <c r="D230" s="11"/>
      <c r="E230" s="12">
        <v>0.89</v>
      </c>
      <c r="F230" s="9"/>
      <c r="G230" s="9"/>
      <c r="H230" s="9">
        <v>2</v>
      </c>
      <c r="I230" s="9"/>
      <c r="J230" s="9">
        <v>32</v>
      </c>
      <c r="K230" s="9"/>
      <c r="L230" s="13"/>
      <c r="M230" s="13"/>
    </row>
    <row r="231" spans="1:13" x14ac:dyDescent="0.25">
      <c r="A231" s="9"/>
      <c r="B231" s="10"/>
      <c r="C231" s="10"/>
      <c r="D231" s="11"/>
      <c r="E231" s="11"/>
      <c r="F231" s="9"/>
      <c r="G231" s="9"/>
      <c r="H231" s="9">
        <v>16</v>
      </c>
      <c r="I231" s="9"/>
      <c r="J231" s="9">
        <v>171</v>
      </c>
      <c r="K231" s="9"/>
      <c r="L231" s="13"/>
      <c r="M231" s="13"/>
    </row>
    <row r="232" spans="1:13" ht="17.850000000000001" customHeight="1" x14ac:dyDescent="0.25">
      <c r="A232" s="111" t="s">
        <v>4195</v>
      </c>
      <c r="B232" s="111"/>
      <c r="C232" s="111"/>
      <c r="D232" s="111"/>
      <c r="E232" s="111"/>
      <c r="F232" s="111"/>
      <c r="G232" s="111"/>
      <c r="H232" s="111"/>
      <c r="I232" s="111"/>
      <c r="J232" s="111"/>
      <c r="K232" s="111"/>
      <c r="L232" s="111"/>
      <c r="M232" s="111"/>
    </row>
    <row r="233" spans="1:13" ht="52.8" x14ac:dyDescent="0.25">
      <c r="A233" s="5">
        <v>83</v>
      </c>
      <c r="B233" s="6" t="s">
        <v>4114</v>
      </c>
      <c r="C233" s="6" t="s">
        <v>4115</v>
      </c>
      <c r="D233" s="7" t="s">
        <v>4099</v>
      </c>
      <c r="E233" s="7">
        <v>4.4999999999999998E-2</v>
      </c>
      <c r="F233" s="5">
        <v>6587.45</v>
      </c>
      <c r="G233" s="5"/>
      <c r="H233" s="5">
        <v>296</v>
      </c>
      <c r="I233" s="5" t="s">
        <v>4237</v>
      </c>
      <c r="J233" s="5">
        <v>1040</v>
      </c>
      <c r="K233" s="5"/>
      <c r="L233" s="8" t="s">
        <v>6</v>
      </c>
      <c r="M233" s="8" t="s">
        <v>7</v>
      </c>
    </row>
    <row r="234" spans="1:13" x14ac:dyDescent="0.25">
      <c r="A234" s="9"/>
      <c r="B234" s="10"/>
      <c r="C234" s="10"/>
      <c r="D234" s="11"/>
      <c r="E234" s="12">
        <v>1.3</v>
      </c>
      <c r="F234" s="9"/>
      <c r="G234" s="9"/>
      <c r="H234" s="9"/>
      <c r="I234" s="9"/>
      <c r="J234" s="9">
        <v>9</v>
      </c>
      <c r="K234" s="9"/>
      <c r="L234" s="13"/>
      <c r="M234" s="13"/>
    </row>
    <row r="235" spans="1:13" x14ac:dyDescent="0.25">
      <c r="A235" s="9"/>
      <c r="B235" s="10"/>
      <c r="C235" s="10"/>
      <c r="D235" s="11"/>
      <c r="E235" s="12">
        <v>0.89</v>
      </c>
      <c r="F235" s="9"/>
      <c r="G235" s="9"/>
      <c r="H235" s="9"/>
      <c r="I235" s="9"/>
      <c r="J235" s="9">
        <v>6</v>
      </c>
      <c r="K235" s="9"/>
      <c r="L235" s="13"/>
      <c r="M235" s="13"/>
    </row>
    <row r="236" spans="1:13" x14ac:dyDescent="0.25">
      <c r="A236" s="9"/>
      <c r="B236" s="10"/>
      <c r="C236" s="10"/>
      <c r="D236" s="11"/>
      <c r="E236" s="11"/>
      <c r="F236" s="9"/>
      <c r="G236" s="9"/>
      <c r="H236" s="9">
        <v>296</v>
      </c>
      <c r="I236" s="9"/>
      <c r="J236" s="9">
        <v>1055</v>
      </c>
      <c r="K236" s="9"/>
      <c r="L236" s="13"/>
      <c r="M236" s="13"/>
    </row>
    <row r="237" spans="1:13" ht="66" x14ac:dyDescent="0.25">
      <c r="A237" s="5">
        <v>84</v>
      </c>
      <c r="B237" s="6" t="s">
        <v>3855</v>
      </c>
      <c r="C237" s="6" t="s">
        <v>3856</v>
      </c>
      <c r="D237" s="7" t="s">
        <v>1506</v>
      </c>
      <c r="E237" s="7">
        <v>-0.45900000000000002</v>
      </c>
      <c r="F237" s="5">
        <v>645</v>
      </c>
      <c r="G237" s="5"/>
      <c r="H237" s="5">
        <v>-296</v>
      </c>
      <c r="I237" s="5" t="s">
        <v>693</v>
      </c>
      <c r="J237" s="5">
        <v>-1033</v>
      </c>
      <c r="K237" s="5"/>
      <c r="L237" s="8" t="s">
        <v>6</v>
      </c>
      <c r="M237" s="8" t="s">
        <v>38</v>
      </c>
    </row>
    <row r="238" spans="1:13" ht="39.6" x14ac:dyDescent="0.25">
      <c r="A238" s="5">
        <v>85</v>
      </c>
      <c r="B238" s="6" t="s">
        <v>4196</v>
      </c>
      <c r="C238" s="6" t="s">
        <v>4197</v>
      </c>
      <c r="D238" s="7" t="s">
        <v>260</v>
      </c>
      <c r="E238" s="7">
        <v>4.5</v>
      </c>
      <c r="F238" s="5">
        <v>146.62</v>
      </c>
      <c r="G238" s="5"/>
      <c r="H238" s="5">
        <v>660</v>
      </c>
      <c r="I238" s="5" t="s">
        <v>663</v>
      </c>
      <c r="J238" s="5">
        <v>4355</v>
      </c>
      <c r="K238" s="5"/>
      <c r="L238" s="8" t="s">
        <v>6</v>
      </c>
      <c r="M238" s="8" t="s">
        <v>38</v>
      </c>
    </row>
    <row r="239" spans="1:13" ht="92.4" x14ac:dyDescent="0.25">
      <c r="A239" s="5">
        <v>86</v>
      </c>
      <c r="B239" s="6" t="s">
        <v>4121</v>
      </c>
      <c r="C239" s="6" t="s">
        <v>4198</v>
      </c>
      <c r="D239" s="7" t="s">
        <v>4123</v>
      </c>
      <c r="E239" s="7">
        <v>1</v>
      </c>
      <c r="F239" s="5">
        <v>224.42</v>
      </c>
      <c r="G239" s="5" t="s">
        <v>4263</v>
      </c>
      <c r="H239" s="5">
        <v>62</v>
      </c>
      <c r="I239" s="5" t="s">
        <v>4240</v>
      </c>
      <c r="J239" s="5">
        <v>360</v>
      </c>
      <c r="K239" s="5"/>
      <c r="L239" s="8" t="s">
        <v>6</v>
      </c>
      <c r="M239" s="8" t="s">
        <v>7</v>
      </c>
    </row>
    <row r="240" spans="1:13" x14ac:dyDescent="0.25">
      <c r="A240" s="9"/>
      <c r="B240" s="10"/>
      <c r="C240" s="10"/>
      <c r="D240" s="11"/>
      <c r="E240" s="12">
        <v>1.3</v>
      </c>
      <c r="F240" s="9"/>
      <c r="G240" s="9"/>
      <c r="H240" s="9">
        <v>9</v>
      </c>
      <c r="I240" s="9"/>
      <c r="J240" s="9">
        <v>163</v>
      </c>
      <c r="K240" s="9"/>
      <c r="L240" s="13"/>
      <c r="M240" s="13"/>
    </row>
    <row r="241" spans="1:13" x14ac:dyDescent="0.25">
      <c r="A241" s="9"/>
      <c r="B241" s="10"/>
      <c r="C241" s="10"/>
      <c r="D241" s="11"/>
      <c r="E241" s="12">
        <v>0.89</v>
      </c>
      <c r="F241" s="9"/>
      <c r="G241" s="9"/>
      <c r="H241" s="9">
        <v>6</v>
      </c>
      <c r="I241" s="9"/>
      <c r="J241" s="9">
        <v>111</v>
      </c>
      <c r="K241" s="9"/>
      <c r="L241" s="13"/>
      <c r="M241" s="13"/>
    </row>
    <row r="242" spans="1:13" x14ac:dyDescent="0.25">
      <c r="A242" s="9"/>
      <c r="B242" s="10"/>
      <c r="C242" s="10"/>
      <c r="D242" s="11"/>
      <c r="E242" s="11"/>
      <c r="F242" s="9"/>
      <c r="G242" s="9"/>
      <c r="H242" s="9">
        <v>77</v>
      </c>
      <c r="I242" s="9"/>
      <c r="J242" s="9">
        <v>634</v>
      </c>
      <c r="K242" s="9"/>
      <c r="L242" s="13"/>
      <c r="M242" s="13"/>
    </row>
    <row r="243" spans="1:13" ht="79.2" x14ac:dyDescent="0.25">
      <c r="A243" s="5">
        <v>87</v>
      </c>
      <c r="B243" s="6" t="s">
        <v>3785</v>
      </c>
      <c r="C243" s="6" t="s">
        <v>3786</v>
      </c>
      <c r="D243" s="7" t="s">
        <v>3694</v>
      </c>
      <c r="E243" s="7">
        <v>4.4999999999999998E-2</v>
      </c>
      <c r="F243" s="5">
        <v>514.65</v>
      </c>
      <c r="G243" s="5"/>
      <c r="H243" s="5">
        <v>23</v>
      </c>
      <c r="I243" s="5" t="s">
        <v>3818</v>
      </c>
      <c r="J243" s="5">
        <v>233</v>
      </c>
      <c r="K243" s="5"/>
      <c r="L243" s="8" t="s">
        <v>6</v>
      </c>
      <c r="M243" s="8" t="s">
        <v>7</v>
      </c>
    </row>
    <row r="244" spans="1:13" x14ac:dyDescent="0.25">
      <c r="A244" s="9"/>
      <c r="B244" s="10"/>
      <c r="C244" s="10"/>
      <c r="D244" s="11"/>
      <c r="E244" s="12">
        <v>1</v>
      </c>
      <c r="F244" s="9"/>
      <c r="G244" s="9"/>
      <c r="H244" s="9">
        <v>8</v>
      </c>
      <c r="I244" s="9"/>
      <c r="J244" s="9">
        <v>149</v>
      </c>
      <c r="K244" s="9"/>
      <c r="L244" s="13"/>
      <c r="M244" s="13"/>
    </row>
    <row r="245" spans="1:13" x14ac:dyDescent="0.25">
      <c r="A245" s="9"/>
      <c r="B245" s="10"/>
      <c r="C245" s="10"/>
      <c r="D245" s="11"/>
      <c r="E245" s="12">
        <v>0.65</v>
      </c>
      <c r="F245" s="9"/>
      <c r="G245" s="9"/>
      <c r="H245" s="9">
        <v>5</v>
      </c>
      <c r="I245" s="9"/>
      <c r="J245" s="9">
        <v>97</v>
      </c>
      <c r="K245" s="9"/>
      <c r="L245" s="13"/>
      <c r="M245" s="13"/>
    </row>
    <row r="246" spans="1:13" x14ac:dyDescent="0.25">
      <c r="A246" s="9"/>
      <c r="B246" s="10"/>
      <c r="C246" s="10"/>
      <c r="D246" s="11"/>
      <c r="E246" s="11"/>
      <c r="F246" s="9"/>
      <c r="G246" s="9"/>
      <c r="H246" s="9">
        <v>36</v>
      </c>
      <c r="I246" s="9"/>
      <c r="J246" s="9">
        <v>479</v>
      </c>
      <c r="K246" s="9"/>
      <c r="L246" s="13"/>
      <c r="M246" s="13"/>
    </row>
    <row r="247" spans="1:13" ht="17.850000000000001" customHeight="1" x14ac:dyDescent="0.25">
      <c r="A247" s="111" t="s">
        <v>4200</v>
      </c>
      <c r="B247" s="111"/>
      <c r="C247" s="111"/>
      <c r="D247" s="111"/>
      <c r="E247" s="111"/>
      <c r="F247" s="111"/>
      <c r="G247" s="111"/>
      <c r="H247" s="111"/>
      <c r="I247" s="111"/>
      <c r="J247" s="111"/>
      <c r="K247" s="111"/>
      <c r="L247" s="111"/>
      <c r="M247" s="111"/>
    </row>
    <row r="248" spans="1:13" ht="66" x14ac:dyDescent="0.25">
      <c r="A248" s="5">
        <v>88</v>
      </c>
      <c r="B248" s="6" t="s">
        <v>4201</v>
      </c>
      <c r="C248" s="6" t="s">
        <v>4202</v>
      </c>
      <c r="D248" s="7" t="s">
        <v>4090</v>
      </c>
      <c r="E248" s="7">
        <v>1</v>
      </c>
      <c r="F248" s="5">
        <v>1110.79</v>
      </c>
      <c r="G248" s="5"/>
      <c r="H248" s="5">
        <v>1111</v>
      </c>
      <c r="I248" s="5" t="s">
        <v>4264</v>
      </c>
      <c r="J248" s="5">
        <v>6660</v>
      </c>
      <c r="K248" s="5"/>
      <c r="L248" s="8" t="s">
        <v>6</v>
      </c>
      <c r="M248" s="8" t="s">
        <v>7</v>
      </c>
    </row>
    <row r="249" spans="1:13" x14ac:dyDescent="0.25">
      <c r="A249" s="9"/>
      <c r="B249" s="10"/>
      <c r="C249" s="10"/>
      <c r="D249" s="11"/>
      <c r="E249" s="12">
        <v>1.3</v>
      </c>
      <c r="F249" s="9"/>
      <c r="G249" s="9"/>
      <c r="H249" s="9">
        <v>139</v>
      </c>
      <c r="I249" s="9"/>
      <c r="J249" s="9">
        <v>2601</v>
      </c>
      <c r="K249" s="9"/>
      <c r="L249" s="13"/>
      <c r="M249" s="13"/>
    </row>
    <row r="250" spans="1:13" x14ac:dyDescent="0.25">
      <c r="A250" s="9"/>
      <c r="B250" s="10"/>
      <c r="C250" s="10"/>
      <c r="D250" s="11"/>
      <c r="E250" s="12">
        <v>0.89</v>
      </c>
      <c r="F250" s="9"/>
      <c r="G250" s="9"/>
      <c r="H250" s="9">
        <v>95</v>
      </c>
      <c r="I250" s="9"/>
      <c r="J250" s="9">
        <v>1781</v>
      </c>
      <c r="K250" s="9"/>
      <c r="L250" s="13"/>
      <c r="M250" s="13"/>
    </row>
    <row r="251" spans="1:13" x14ac:dyDescent="0.25">
      <c r="A251" s="9"/>
      <c r="B251" s="10"/>
      <c r="C251" s="10"/>
      <c r="D251" s="11"/>
      <c r="E251" s="11"/>
      <c r="F251" s="9"/>
      <c r="G251" s="9"/>
      <c r="H251" s="9">
        <v>1345</v>
      </c>
      <c r="I251" s="9"/>
      <c r="J251" s="9">
        <v>11042</v>
      </c>
      <c r="K251" s="9"/>
      <c r="L251" s="13"/>
      <c r="M251" s="13"/>
    </row>
    <row r="252" spans="1:13" ht="52.8" x14ac:dyDescent="0.25">
      <c r="A252" s="18">
        <v>89</v>
      </c>
      <c r="B252" s="19" t="s">
        <v>4204</v>
      </c>
      <c r="C252" s="19" t="s">
        <v>4205</v>
      </c>
      <c r="D252" s="20" t="s">
        <v>1765</v>
      </c>
      <c r="E252" s="20">
        <v>1</v>
      </c>
      <c r="F252" s="18">
        <v>6512.8</v>
      </c>
      <c r="G252" s="18"/>
      <c r="H252" s="18">
        <v>6513</v>
      </c>
      <c r="I252" s="18" t="s">
        <v>663</v>
      </c>
      <c r="J252" s="18">
        <v>42984</v>
      </c>
      <c r="K252" s="18"/>
      <c r="L252" s="21" t="s">
        <v>6</v>
      </c>
      <c r="M252" s="21" t="s">
        <v>38</v>
      </c>
    </row>
    <row r="253" spans="1:13" ht="21" customHeight="1" x14ac:dyDescent="0.25">
      <c r="A253" s="110" t="s">
        <v>4206</v>
      </c>
      <c r="B253" s="110"/>
      <c r="C253" s="110"/>
      <c r="D253" s="110"/>
      <c r="E253" s="110"/>
      <c r="F253" s="110"/>
      <c r="G253" s="110"/>
      <c r="H253" s="110"/>
      <c r="I253" s="110"/>
      <c r="J253" s="110"/>
      <c r="K253" s="110"/>
      <c r="L253" s="110"/>
      <c r="M253" s="110"/>
    </row>
    <row r="254" spans="1:13" ht="17.850000000000001" customHeight="1" x14ac:dyDescent="0.25">
      <c r="A254" s="111" t="s">
        <v>4207</v>
      </c>
      <c r="B254" s="111"/>
      <c r="C254" s="111"/>
      <c r="D254" s="111"/>
      <c r="E254" s="111"/>
      <c r="F254" s="111"/>
      <c r="G254" s="111"/>
      <c r="H254" s="111"/>
      <c r="I254" s="111"/>
      <c r="J254" s="111"/>
      <c r="K254" s="111"/>
      <c r="L254" s="111"/>
      <c r="M254" s="111"/>
    </row>
    <row r="255" spans="1:13" ht="52.8" x14ac:dyDescent="0.25">
      <c r="A255" s="5">
        <v>90</v>
      </c>
      <c r="B255" s="6" t="s">
        <v>4208</v>
      </c>
      <c r="C255" s="6" t="s">
        <v>4209</v>
      </c>
      <c r="D255" s="7" t="s">
        <v>1191</v>
      </c>
      <c r="E255" s="7">
        <v>1</v>
      </c>
      <c r="F255" s="5">
        <v>3417.75</v>
      </c>
      <c r="G255" s="5"/>
      <c r="H255" s="5">
        <v>3418</v>
      </c>
      <c r="I255" s="5" t="s">
        <v>4265</v>
      </c>
      <c r="J255" s="5">
        <v>28971</v>
      </c>
      <c r="K255" s="5"/>
      <c r="L255" s="8" t="s">
        <v>6</v>
      </c>
      <c r="M255" s="8" t="s">
        <v>7</v>
      </c>
    </row>
    <row r="256" spans="1:13" x14ac:dyDescent="0.25">
      <c r="A256" s="9"/>
      <c r="B256" s="10"/>
      <c r="C256" s="10"/>
      <c r="D256" s="11"/>
      <c r="E256" s="12">
        <v>0.8</v>
      </c>
      <c r="F256" s="9"/>
      <c r="G256" s="9"/>
      <c r="H256" s="9">
        <v>759</v>
      </c>
      <c r="I256" s="9"/>
      <c r="J256" s="9">
        <v>14261</v>
      </c>
      <c r="K256" s="9"/>
      <c r="L256" s="13"/>
      <c r="M256" s="13"/>
    </row>
    <row r="257" spans="1:13" x14ac:dyDescent="0.25">
      <c r="A257" s="9"/>
      <c r="B257" s="10"/>
      <c r="C257" s="10"/>
      <c r="D257" s="11"/>
      <c r="E257" s="12">
        <v>0.6</v>
      </c>
      <c r="F257" s="9"/>
      <c r="G257" s="9"/>
      <c r="H257" s="9">
        <v>569</v>
      </c>
      <c r="I257" s="9"/>
      <c r="J257" s="9">
        <v>10696</v>
      </c>
      <c r="K257" s="9"/>
      <c r="L257" s="13"/>
      <c r="M257" s="13"/>
    </row>
    <row r="258" spans="1:13" x14ac:dyDescent="0.25">
      <c r="A258" s="9"/>
      <c r="B258" s="10"/>
      <c r="C258" s="10"/>
      <c r="D258" s="11"/>
      <c r="E258" s="11"/>
      <c r="F258" s="9"/>
      <c r="G258" s="9"/>
      <c r="H258" s="9">
        <v>4746</v>
      </c>
      <c r="I258" s="9"/>
      <c r="J258" s="9">
        <v>53928</v>
      </c>
      <c r="K258" s="9"/>
      <c r="L258" s="13"/>
      <c r="M258" s="13"/>
    </row>
    <row r="259" spans="1:13" ht="52.8" x14ac:dyDescent="0.25">
      <c r="A259" s="5">
        <v>91</v>
      </c>
      <c r="B259" s="6" t="s">
        <v>4211</v>
      </c>
      <c r="C259" s="6" t="s">
        <v>4212</v>
      </c>
      <c r="D259" s="7" t="s">
        <v>343</v>
      </c>
      <c r="E259" s="7">
        <v>1</v>
      </c>
      <c r="F259" s="5">
        <v>661798.37</v>
      </c>
      <c r="G259" s="5"/>
      <c r="H259" s="5">
        <v>661798</v>
      </c>
      <c r="I259" s="5" t="s">
        <v>689</v>
      </c>
      <c r="J259" s="5">
        <v>2428800</v>
      </c>
      <c r="K259" s="5"/>
      <c r="L259" s="8" t="s">
        <v>6</v>
      </c>
      <c r="M259" s="8" t="s">
        <v>344</v>
      </c>
    </row>
    <row r="260" spans="1:13" ht="17.850000000000001" customHeight="1" x14ac:dyDescent="0.25">
      <c r="A260" s="111" t="s">
        <v>4213</v>
      </c>
      <c r="B260" s="111"/>
      <c r="C260" s="111"/>
      <c r="D260" s="111"/>
      <c r="E260" s="111"/>
      <c r="F260" s="111"/>
      <c r="G260" s="111"/>
      <c r="H260" s="111"/>
      <c r="I260" s="111"/>
      <c r="J260" s="111"/>
      <c r="K260" s="111"/>
      <c r="L260" s="111"/>
      <c r="M260" s="111"/>
    </row>
    <row r="261" spans="1:13" ht="52.8" x14ac:dyDescent="0.25">
      <c r="A261" s="5">
        <v>92</v>
      </c>
      <c r="B261" s="6" t="s">
        <v>4214</v>
      </c>
      <c r="C261" s="6" t="s">
        <v>4215</v>
      </c>
      <c r="D261" s="7" t="s">
        <v>4140</v>
      </c>
      <c r="E261" s="7">
        <v>1</v>
      </c>
      <c r="F261" s="5">
        <v>7841.8</v>
      </c>
      <c r="G261" s="5"/>
      <c r="H261" s="5">
        <v>7842</v>
      </c>
      <c r="I261" s="5" t="s">
        <v>4266</v>
      </c>
      <c r="J261" s="5">
        <v>36586</v>
      </c>
      <c r="K261" s="5"/>
      <c r="L261" s="8" t="s">
        <v>6</v>
      </c>
      <c r="M261" s="8" t="s">
        <v>7</v>
      </c>
    </row>
    <row r="262" spans="1:13" x14ac:dyDescent="0.25">
      <c r="A262" s="9"/>
      <c r="B262" s="10"/>
      <c r="C262" s="10"/>
      <c r="D262" s="11"/>
      <c r="E262" s="12">
        <v>1.28</v>
      </c>
      <c r="F262" s="9"/>
      <c r="G262" s="9"/>
      <c r="H262" s="9">
        <v>151</v>
      </c>
      <c r="I262" s="9"/>
      <c r="J262" s="9">
        <v>2838</v>
      </c>
      <c r="K262" s="9"/>
      <c r="L262" s="13"/>
      <c r="M262" s="13"/>
    </row>
    <row r="263" spans="1:13" x14ac:dyDescent="0.25">
      <c r="A263" s="9"/>
      <c r="B263" s="10"/>
      <c r="C263" s="10"/>
      <c r="D263" s="11"/>
      <c r="E263" s="12">
        <v>0.83</v>
      </c>
      <c r="F263" s="9"/>
      <c r="G263" s="9"/>
      <c r="H263" s="9">
        <v>98</v>
      </c>
      <c r="I263" s="9"/>
      <c r="J263" s="9">
        <v>1840</v>
      </c>
      <c r="K263" s="9"/>
      <c r="L263" s="13"/>
      <c r="M263" s="13"/>
    </row>
    <row r="264" spans="1:13" x14ac:dyDescent="0.25">
      <c r="A264" s="9"/>
      <c r="B264" s="10"/>
      <c r="C264" s="10"/>
      <c r="D264" s="11"/>
      <c r="E264" s="11"/>
      <c r="F264" s="9"/>
      <c r="G264" s="9"/>
      <c r="H264" s="9">
        <v>8091</v>
      </c>
      <c r="I264" s="9"/>
      <c r="J264" s="9">
        <v>41264</v>
      </c>
      <c r="K264" s="9"/>
      <c r="L264" s="13"/>
      <c r="M264" s="13"/>
    </row>
    <row r="265" spans="1:13" x14ac:dyDescent="0.25">
      <c r="A265" s="1"/>
      <c r="B265" s="2"/>
      <c r="C265" s="2"/>
      <c r="D265" s="3"/>
      <c r="E265" s="3"/>
      <c r="F265" s="1"/>
      <c r="G265" s="1"/>
      <c r="H265" s="1"/>
      <c r="I265" s="1"/>
      <c r="J265" s="1"/>
      <c r="K265" s="1"/>
    </row>
    <row r="266" spans="1:13" x14ac:dyDescent="0.25">
      <c r="A266" s="1"/>
      <c r="B266" s="2"/>
      <c r="C266" s="2"/>
      <c r="D266" s="3"/>
      <c r="E266" s="3"/>
      <c r="F266" s="1"/>
      <c r="G266" s="1"/>
      <c r="H266" s="1"/>
      <c r="I266" s="1"/>
      <c r="J266" s="1"/>
      <c r="K266" s="1"/>
    </row>
    <row r="267" spans="1:13" x14ac:dyDescent="0.25">
      <c r="A267" s="1"/>
      <c r="B267" s="2"/>
      <c r="C267" s="2"/>
      <c r="D267" s="3"/>
      <c r="E267" s="3"/>
      <c r="F267" s="1"/>
      <c r="G267" s="1"/>
      <c r="H267" s="1"/>
      <c r="I267" s="1"/>
      <c r="J267" s="1"/>
      <c r="K267" s="1"/>
    </row>
    <row r="268" spans="1:13" x14ac:dyDescent="0.25">
      <c r="A268" s="1"/>
      <c r="B268" s="2"/>
      <c r="C268" s="2"/>
      <c r="D268" s="3"/>
      <c r="E268" s="3"/>
      <c r="F268" s="1"/>
      <c r="G268" s="1"/>
      <c r="H268" s="1"/>
      <c r="I268" s="1"/>
      <c r="J268" s="1"/>
      <c r="K268" s="1"/>
    </row>
  </sheetData>
  <mergeCells count="14">
    <mergeCell ref="A148:M148"/>
    <mergeCell ref="A2:M2"/>
    <mergeCell ref="A33:M33"/>
    <mergeCell ref="A53:M53"/>
    <mergeCell ref="A92:M92"/>
    <mergeCell ref="A135:M135"/>
    <mergeCell ref="A254:M254"/>
    <mergeCell ref="A260:M260"/>
    <mergeCell ref="A191:M191"/>
    <mergeCell ref="A204:M204"/>
    <mergeCell ref="A215:M215"/>
    <mergeCell ref="A232:M232"/>
    <mergeCell ref="A247:M247"/>
    <mergeCell ref="A253:M253"/>
  </mergeCells>
  <pageMargins left="0.7" right="0.7" top="0.75" bottom="0.75" header="0.3" footer="0.3"/>
  <legacy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51"/>
  <dimension ref="A1:O264"/>
  <sheetViews>
    <sheetView showGridLines="0" workbookViewId="0">
      <selection activeCell="O1" sqref="O1"/>
    </sheetView>
  </sheetViews>
  <sheetFormatPr defaultRowHeight="13.2" x14ac:dyDescent="0.25"/>
  <sheetData>
    <row r="1" spans="1:15" x14ac:dyDescent="0.25">
      <c r="A1" s="22">
        <v>1</v>
      </c>
      <c r="B1" s="22">
        <v>2</v>
      </c>
      <c r="C1" s="22">
        <v>3</v>
      </c>
      <c r="D1" s="22">
        <v>4</v>
      </c>
      <c r="E1" s="22" t="s">
        <v>1</v>
      </c>
      <c r="F1" s="22">
        <v>6</v>
      </c>
      <c r="G1" s="22">
        <v>7</v>
      </c>
      <c r="H1" s="22">
        <v>8</v>
      </c>
      <c r="I1" s="22">
        <v>9</v>
      </c>
      <c r="J1" s="22">
        <v>10</v>
      </c>
      <c r="K1" s="22"/>
      <c r="L1" s="22"/>
      <c r="M1" s="22">
        <v>11</v>
      </c>
      <c r="N1" s="22"/>
      <c r="O1" s="22"/>
    </row>
    <row r="2" spans="1:15" ht="21" customHeight="1" x14ac:dyDescent="0.25">
      <c r="A2" s="110" t="s">
        <v>2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</row>
    <row r="3" spans="1:15" ht="118.8" x14ac:dyDescent="0.25">
      <c r="A3" s="8">
        <v>1</v>
      </c>
      <c r="B3" s="23" t="s">
        <v>4042</v>
      </c>
      <c r="C3" s="8" t="s">
        <v>4043</v>
      </c>
      <c r="D3" s="8" t="s">
        <v>5</v>
      </c>
      <c r="E3" s="8">
        <v>3.0892955E-2</v>
      </c>
      <c r="F3" s="8">
        <v>4824.01</v>
      </c>
      <c r="G3" s="8"/>
      <c r="H3" s="8">
        <v>149</v>
      </c>
      <c r="I3" s="8" t="s">
        <v>4267</v>
      </c>
      <c r="J3" s="8">
        <v>1016</v>
      </c>
      <c r="K3" s="8" t="s">
        <v>6</v>
      </c>
      <c r="L3" s="8" t="s">
        <v>7</v>
      </c>
      <c r="M3" s="23" t="s">
        <v>4044</v>
      </c>
      <c r="N3" s="8">
        <v>48</v>
      </c>
      <c r="O3" s="8">
        <v>232</v>
      </c>
    </row>
    <row r="4" spans="1:15" x14ac:dyDescent="0.25">
      <c r="A4" s="13"/>
      <c r="B4" s="13"/>
      <c r="C4" s="13"/>
      <c r="D4" s="13"/>
      <c r="E4" s="13"/>
      <c r="F4" s="13"/>
      <c r="G4" s="13"/>
      <c r="H4" s="13">
        <v>14</v>
      </c>
      <c r="I4" s="24">
        <v>0.95</v>
      </c>
      <c r="J4" s="13">
        <v>266</v>
      </c>
      <c r="K4" s="13"/>
      <c r="L4" s="13"/>
      <c r="M4" s="13"/>
      <c r="N4" s="13"/>
      <c r="O4" s="13"/>
    </row>
    <row r="5" spans="1:15" x14ac:dyDescent="0.25">
      <c r="A5" s="13"/>
      <c r="B5" s="13"/>
      <c r="C5" s="13"/>
      <c r="D5" s="13"/>
      <c r="E5" s="13"/>
      <c r="F5" s="13"/>
      <c r="G5" s="13"/>
      <c r="H5" s="13">
        <v>8</v>
      </c>
      <c r="I5" s="24">
        <v>0.5</v>
      </c>
      <c r="J5" s="13">
        <v>140</v>
      </c>
      <c r="K5" s="13"/>
      <c r="L5" s="13"/>
      <c r="M5" s="13"/>
      <c r="N5" s="13"/>
      <c r="O5" s="13"/>
    </row>
    <row r="6" spans="1:15" x14ac:dyDescent="0.25">
      <c r="A6" s="13"/>
      <c r="B6" s="13"/>
      <c r="C6" s="13"/>
      <c r="D6" s="13"/>
      <c r="E6" s="13"/>
      <c r="F6" s="13"/>
      <c r="G6" s="13"/>
      <c r="H6" s="13">
        <v>171</v>
      </c>
      <c r="I6" s="13"/>
      <c r="J6" s="13">
        <v>1422</v>
      </c>
      <c r="K6" s="13"/>
      <c r="L6" s="13"/>
      <c r="M6" s="13"/>
      <c r="N6" s="13"/>
      <c r="O6" s="13"/>
    </row>
    <row r="7" spans="1:15" ht="118.8" x14ac:dyDescent="0.25">
      <c r="A7" s="8">
        <v>2</v>
      </c>
      <c r="B7" s="23" t="s">
        <v>4045</v>
      </c>
      <c r="C7" s="8" t="s">
        <v>4046</v>
      </c>
      <c r="D7" s="8" t="s">
        <v>11</v>
      </c>
      <c r="E7" s="8">
        <v>54.057499999999997</v>
      </c>
      <c r="F7" s="8">
        <v>6.22</v>
      </c>
      <c r="G7" s="8"/>
      <c r="H7" s="8">
        <v>336</v>
      </c>
      <c r="I7" s="8" t="s">
        <v>3745</v>
      </c>
      <c r="J7" s="8">
        <v>2892</v>
      </c>
      <c r="K7" s="8" t="s">
        <v>6</v>
      </c>
      <c r="L7" s="8" t="s">
        <v>7</v>
      </c>
      <c r="M7" s="8"/>
      <c r="N7" s="8"/>
      <c r="O7" s="8"/>
    </row>
    <row r="8" spans="1:15" x14ac:dyDescent="0.25">
      <c r="A8" s="13"/>
      <c r="B8" s="13"/>
      <c r="C8" s="13"/>
      <c r="D8" s="13"/>
      <c r="E8" s="13"/>
      <c r="F8" s="13"/>
      <c r="G8" s="13"/>
      <c r="H8" s="13">
        <v>336</v>
      </c>
      <c r="I8" s="13"/>
      <c r="J8" s="13">
        <v>2892</v>
      </c>
      <c r="K8" s="13"/>
      <c r="L8" s="13"/>
      <c r="M8" s="13"/>
      <c r="N8" s="13"/>
      <c r="O8" s="13"/>
    </row>
    <row r="9" spans="1:15" ht="118.8" x14ac:dyDescent="0.25">
      <c r="A9" s="8">
        <v>3</v>
      </c>
      <c r="B9" s="23" t="s">
        <v>12</v>
      </c>
      <c r="C9" s="8" t="s">
        <v>13</v>
      </c>
      <c r="D9" s="8" t="s">
        <v>5</v>
      </c>
      <c r="E9" s="8">
        <v>3.0899550000000001E-2</v>
      </c>
      <c r="F9" s="8">
        <v>475.03</v>
      </c>
      <c r="G9" s="8"/>
      <c r="H9" s="8">
        <v>15</v>
      </c>
      <c r="I9" s="8" t="s">
        <v>751</v>
      </c>
      <c r="J9" s="8">
        <v>121</v>
      </c>
      <c r="K9" s="8" t="s">
        <v>6</v>
      </c>
      <c r="L9" s="8" t="s">
        <v>7</v>
      </c>
      <c r="M9" s="23" t="s">
        <v>4047</v>
      </c>
      <c r="N9" s="8">
        <v>15</v>
      </c>
      <c r="O9" s="8">
        <v>28</v>
      </c>
    </row>
    <row r="10" spans="1:15" x14ac:dyDescent="0.25">
      <c r="A10" s="13"/>
      <c r="B10" s="13"/>
      <c r="C10" s="13"/>
      <c r="D10" s="13"/>
      <c r="E10" s="13"/>
      <c r="F10" s="13"/>
      <c r="G10" s="13"/>
      <c r="H10" s="13">
        <v>2</v>
      </c>
      <c r="I10" s="24">
        <v>0.95</v>
      </c>
      <c r="J10" s="13">
        <v>41</v>
      </c>
      <c r="K10" s="13"/>
      <c r="L10" s="13"/>
      <c r="M10" s="13"/>
      <c r="N10" s="13"/>
      <c r="O10" s="13"/>
    </row>
    <row r="11" spans="1:15" x14ac:dyDescent="0.25">
      <c r="A11" s="13"/>
      <c r="B11" s="13"/>
      <c r="C11" s="13"/>
      <c r="D11" s="13"/>
      <c r="E11" s="13"/>
      <c r="F11" s="13"/>
      <c r="G11" s="13"/>
      <c r="H11" s="13">
        <v>1</v>
      </c>
      <c r="I11" s="24">
        <v>0.5</v>
      </c>
      <c r="J11" s="13">
        <v>22</v>
      </c>
      <c r="K11" s="13"/>
      <c r="L11" s="13"/>
      <c r="M11" s="13"/>
      <c r="N11" s="13"/>
      <c r="O11" s="13"/>
    </row>
    <row r="12" spans="1:15" x14ac:dyDescent="0.25">
      <c r="A12" s="13"/>
      <c r="B12" s="13"/>
      <c r="C12" s="13"/>
      <c r="D12" s="13"/>
      <c r="E12" s="13"/>
      <c r="F12" s="13"/>
      <c r="G12" s="13"/>
      <c r="H12" s="13">
        <v>18</v>
      </c>
      <c r="I12" s="13"/>
      <c r="J12" s="13">
        <v>184</v>
      </c>
      <c r="K12" s="13"/>
      <c r="L12" s="13"/>
      <c r="M12" s="13"/>
      <c r="N12" s="13"/>
      <c r="O12" s="13"/>
    </row>
    <row r="13" spans="1:15" ht="118.8" x14ac:dyDescent="0.25">
      <c r="A13" s="8">
        <v>4</v>
      </c>
      <c r="B13" s="23" t="s">
        <v>4048</v>
      </c>
      <c r="C13" s="8" t="s">
        <v>4049</v>
      </c>
      <c r="D13" s="8" t="s">
        <v>5</v>
      </c>
      <c r="E13" s="8">
        <v>0.11682395499999999</v>
      </c>
      <c r="F13" s="8">
        <v>4134.24</v>
      </c>
      <c r="G13" s="8"/>
      <c r="H13" s="8">
        <v>483</v>
      </c>
      <c r="I13" s="8" t="s">
        <v>4268</v>
      </c>
      <c r="J13" s="8">
        <v>2932</v>
      </c>
      <c r="K13" s="8" t="s">
        <v>6</v>
      </c>
      <c r="L13" s="8" t="s">
        <v>7</v>
      </c>
      <c r="M13" s="23" t="s">
        <v>4050</v>
      </c>
      <c r="N13" s="8">
        <v>217</v>
      </c>
      <c r="O13" s="8">
        <v>783</v>
      </c>
    </row>
    <row r="14" spans="1:15" x14ac:dyDescent="0.25">
      <c r="A14" s="13"/>
      <c r="B14" s="13"/>
      <c r="C14" s="13"/>
      <c r="D14" s="13"/>
      <c r="E14" s="13"/>
      <c r="F14" s="13"/>
      <c r="G14" s="13"/>
      <c r="H14" s="13">
        <v>51</v>
      </c>
      <c r="I14" s="24">
        <v>0.95</v>
      </c>
      <c r="J14" s="13">
        <v>950</v>
      </c>
      <c r="K14" s="13"/>
      <c r="L14" s="13"/>
      <c r="M14" s="13"/>
      <c r="N14" s="13"/>
      <c r="O14" s="13"/>
    </row>
    <row r="15" spans="1:15" x14ac:dyDescent="0.25">
      <c r="A15" s="13"/>
      <c r="B15" s="13"/>
      <c r="C15" s="13"/>
      <c r="D15" s="13"/>
      <c r="E15" s="13"/>
      <c r="F15" s="13"/>
      <c r="G15" s="13"/>
      <c r="H15" s="13">
        <v>27</v>
      </c>
      <c r="I15" s="24">
        <v>0.5</v>
      </c>
      <c r="J15" s="13">
        <v>500</v>
      </c>
      <c r="K15" s="13"/>
      <c r="L15" s="13"/>
      <c r="M15" s="13"/>
      <c r="N15" s="13"/>
      <c r="O15" s="13"/>
    </row>
    <row r="16" spans="1:15" x14ac:dyDescent="0.25">
      <c r="A16" s="13"/>
      <c r="B16" s="13"/>
      <c r="C16" s="13"/>
      <c r="D16" s="13"/>
      <c r="E16" s="13"/>
      <c r="F16" s="13"/>
      <c r="G16" s="13"/>
      <c r="H16" s="13">
        <v>561</v>
      </c>
      <c r="I16" s="13"/>
      <c r="J16" s="13">
        <v>4382</v>
      </c>
      <c r="K16" s="13"/>
      <c r="L16" s="13"/>
      <c r="M16" s="13"/>
      <c r="N16" s="13"/>
      <c r="O16" s="13"/>
    </row>
    <row r="17" spans="1:15" ht="118.8" x14ac:dyDescent="0.25">
      <c r="A17" s="8">
        <v>5</v>
      </c>
      <c r="B17" s="23" t="s">
        <v>1558</v>
      </c>
      <c r="C17" s="8" t="s">
        <v>3759</v>
      </c>
      <c r="D17" s="8" t="s">
        <v>20</v>
      </c>
      <c r="E17" s="8">
        <v>3.6131804500000003E-2</v>
      </c>
      <c r="F17" s="8">
        <v>1122.6600000000001</v>
      </c>
      <c r="G17" s="8"/>
      <c r="H17" s="8">
        <v>41</v>
      </c>
      <c r="I17" s="8" t="s">
        <v>753</v>
      </c>
      <c r="J17" s="8">
        <v>762</v>
      </c>
      <c r="K17" s="8" t="s">
        <v>6</v>
      </c>
      <c r="L17" s="8" t="s">
        <v>7</v>
      </c>
      <c r="M17" s="8">
        <v>5.5641999999999996</v>
      </c>
      <c r="N17" s="8">
        <v>762</v>
      </c>
      <c r="O17" s="8"/>
    </row>
    <row r="18" spans="1:15" x14ac:dyDescent="0.25">
      <c r="A18" s="13"/>
      <c r="B18" s="13"/>
      <c r="C18" s="13"/>
      <c r="D18" s="13"/>
      <c r="E18" s="13"/>
      <c r="F18" s="13"/>
      <c r="G18" s="13"/>
      <c r="H18" s="13">
        <v>33</v>
      </c>
      <c r="I18" s="24">
        <v>0.8</v>
      </c>
      <c r="J18" s="13">
        <v>610</v>
      </c>
      <c r="K18" s="13"/>
      <c r="L18" s="13"/>
      <c r="M18" s="13"/>
      <c r="N18" s="13"/>
      <c r="O18" s="13"/>
    </row>
    <row r="19" spans="1:15" x14ac:dyDescent="0.25">
      <c r="A19" s="13"/>
      <c r="B19" s="13"/>
      <c r="C19" s="13"/>
      <c r="D19" s="13"/>
      <c r="E19" s="13"/>
      <c r="F19" s="13"/>
      <c r="G19" s="13"/>
      <c r="H19" s="13">
        <v>18</v>
      </c>
      <c r="I19" s="24">
        <v>0.45</v>
      </c>
      <c r="J19" s="13">
        <v>343</v>
      </c>
      <c r="K19" s="13"/>
      <c r="L19" s="13"/>
      <c r="M19" s="13"/>
      <c r="N19" s="13"/>
      <c r="O19" s="13"/>
    </row>
    <row r="20" spans="1:15" x14ac:dyDescent="0.25">
      <c r="A20" s="13"/>
      <c r="B20" s="13"/>
      <c r="C20" s="13"/>
      <c r="D20" s="13"/>
      <c r="E20" s="13"/>
      <c r="F20" s="13"/>
      <c r="G20" s="13"/>
      <c r="H20" s="13">
        <v>92</v>
      </c>
      <c r="I20" s="13"/>
      <c r="J20" s="13">
        <v>1715</v>
      </c>
      <c r="K20" s="13"/>
      <c r="L20" s="13"/>
      <c r="M20" s="13"/>
      <c r="N20" s="13"/>
      <c r="O20" s="13"/>
    </row>
    <row r="21" spans="1:15" ht="118.8" x14ac:dyDescent="0.25">
      <c r="A21" s="8">
        <v>6</v>
      </c>
      <c r="B21" s="23" t="s">
        <v>3843</v>
      </c>
      <c r="C21" s="8" t="s">
        <v>4051</v>
      </c>
      <c r="D21" s="8" t="s">
        <v>3845</v>
      </c>
      <c r="E21" s="8">
        <v>0.84071308899999997</v>
      </c>
      <c r="F21" s="8">
        <v>823.36</v>
      </c>
      <c r="G21" s="8"/>
      <c r="H21" s="8">
        <v>692</v>
      </c>
      <c r="I21" s="8" t="s">
        <v>3913</v>
      </c>
      <c r="J21" s="8">
        <v>6365</v>
      </c>
      <c r="K21" s="8" t="s">
        <v>6</v>
      </c>
      <c r="L21" s="8" t="s">
        <v>7</v>
      </c>
      <c r="M21" s="23" t="s">
        <v>4052</v>
      </c>
      <c r="N21" s="8">
        <v>1229</v>
      </c>
      <c r="O21" s="8">
        <v>50</v>
      </c>
    </row>
    <row r="22" spans="1:15" x14ac:dyDescent="0.25">
      <c r="A22" s="13"/>
      <c r="B22" s="13"/>
      <c r="C22" s="13"/>
      <c r="D22" s="13"/>
      <c r="E22" s="13"/>
      <c r="F22" s="13"/>
      <c r="G22" s="13"/>
      <c r="H22" s="13">
        <v>88</v>
      </c>
      <c r="I22" s="24">
        <v>1.3</v>
      </c>
      <c r="J22" s="13">
        <v>1663</v>
      </c>
      <c r="K22" s="13"/>
      <c r="L22" s="13"/>
      <c r="M22" s="13"/>
      <c r="N22" s="13"/>
      <c r="O22" s="13"/>
    </row>
    <row r="23" spans="1:15" x14ac:dyDescent="0.25">
      <c r="A23" s="13"/>
      <c r="B23" s="13"/>
      <c r="C23" s="13"/>
      <c r="D23" s="13"/>
      <c r="E23" s="13"/>
      <c r="F23" s="13"/>
      <c r="G23" s="13"/>
      <c r="H23" s="13">
        <v>61</v>
      </c>
      <c r="I23" s="24">
        <v>0.89</v>
      </c>
      <c r="J23" s="13">
        <v>1138</v>
      </c>
      <c r="K23" s="13"/>
      <c r="L23" s="13"/>
      <c r="M23" s="13"/>
      <c r="N23" s="13"/>
      <c r="O23" s="13"/>
    </row>
    <row r="24" spans="1:15" x14ac:dyDescent="0.25">
      <c r="A24" s="13"/>
      <c r="B24" s="13"/>
      <c r="C24" s="13"/>
      <c r="D24" s="13"/>
      <c r="E24" s="13"/>
      <c r="F24" s="13"/>
      <c r="G24" s="13"/>
      <c r="H24" s="13">
        <v>841</v>
      </c>
      <c r="I24" s="13"/>
      <c r="J24" s="13">
        <v>9166</v>
      </c>
      <c r="K24" s="13"/>
      <c r="L24" s="13"/>
      <c r="M24" s="13"/>
      <c r="N24" s="13"/>
      <c r="O24" s="13"/>
    </row>
    <row r="25" spans="1:15" ht="118.8" x14ac:dyDescent="0.25">
      <c r="A25" s="8">
        <v>7</v>
      </c>
      <c r="B25" s="23" t="s">
        <v>1560</v>
      </c>
      <c r="C25" s="8" t="s">
        <v>4053</v>
      </c>
      <c r="D25" s="8" t="s">
        <v>20</v>
      </c>
      <c r="E25" s="8">
        <v>0.2211048045</v>
      </c>
      <c r="F25" s="8">
        <v>620.39</v>
      </c>
      <c r="G25" s="8"/>
      <c r="H25" s="8">
        <v>137</v>
      </c>
      <c r="I25" s="8" t="s">
        <v>753</v>
      </c>
      <c r="J25" s="8">
        <v>2576</v>
      </c>
      <c r="K25" s="8" t="s">
        <v>6</v>
      </c>
      <c r="L25" s="8" t="s">
        <v>7</v>
      </c>
      <c r="M25" s="8">
        <v>19.567699999999999</v>
      </c>
      <c r="N25" s="8">
        <v>2576</v>
      </c>
      <c r="O25" s="8"/>
    </row>
    <row r="26" spans="1:15" x14ac:dyDescent="0.25">
      <c r="A26" s="13"/>
      <c r="B26" s="13"/>
      <c r="C26" s="13"/>
      <c r="D26" s="13"/>
      <c r="E26" s="13"/>
      <c r="F26" s="13"/>
      <c r="G26" s="13"/>
      <c r="H26" s="13">
        <v>110</v>
      </c>
      <c r="I26" s="24">
        <v>0.8</v>
      </c>
      <c r="J26" s="13">
        <v>2061</v>
      </c>
      <c r="K26" s="13"/>
      <c r="L26" s="13"/>
      <c r="M26" s="13"/>
      <c r="N26" s="13"/>
      <c r="O26" s="13"/>
    </row>
    <row r="27" spans="1:15" x14ac:dyDescent="0.25">
      <c r="A27" s="13"/>
      <c r="B27" s="13"/>
      <c r="C27" s="13"/>
      <c r="D27" s="13"/>
      <c r="E27" s="13"/>
      <c r="F27" s="13"/>
      <c r="G27" s="13"/>
      <c r="H27" s="13">
        <v>62</v>
      </c>
      <c r="I27" s="24">
        <v>0.45</v>
      </c>
      <c r="J27" s="13">
        <v>1159</v>
      </c>
      <c r="K27" s="13"/>
      <c r="L27" s="13"/>
      <c r="M27" s="13"/>
      <c r="N27" s="13"/>
      <c r="O27" s="13"/>
    </row>
    <row r="28" spans="1:15" x14ac:dyDescent="0.25">
      <c r="A28" s="13"/>
      <c r="B28" s="13"/>
      <c r="C28" s="13"/>
      <c r="D28" s="13"/>
      <c r="E28" s="13"/>
      <c r="F28" s="13"/>
      <c r="G28" s="13"/>
      <c r="H28" s="13">
        <v>309</v>
      </c>
      <c r="I28" s="13"/>
      <c r="J28" s="13">
        <v>5796</v>
      </c>
      <c r="K28" s="13"/>
      <c r="L28" s="13"/>
      <c r="M28" s="13"/>
      <c r="N28" s="13"/>
      <c r="O28" s="13"/>
    </row>
    <row r="29" spans="1:15" ht="118.8" x14ac:dyDescent="0.25">
      <c r="A29" s="8">
        <v>8</v>
      </c>
      <c r="B29" s="23" t="s">
        <v>4054</v>
      </c>
      <c r="C29" s="8" t="s">
        <v>4055</v>
      </c>
      <c r="D29" s="8" t="s">
        <v>5</v>
      </c>
      <c r="E29" s="8">
        <v>0.120436955</v>
      </c>
      <c r="F29" s="8">
        <v>1055.28</v>
      </c>
      <c r="G29" s="8"/>
      <c r="H29" s="8">
        <v>127</v>
      </c>
      <c r="I29" s="8" t="s">
        <v>4269</v>
      </c>
      <c r="J29" s="8">
        <v>768</v>
      </c>
      <c r="K29" s="8" t="s">
        <v>6</v>
      </c>
      <c r="L29" s="8" t="s">
        <v>7</v>
      </c>
      <c r="M29" s="23" t="s">
        <v>4056</v>
      </c>
      <c r="N29" s="8"/>
      <c r="O29" s="8">
        <v>184</v>
      </c>
    </row>
    <row r="30" spans="1:15" x14ac:dyDescent="0.25">
      <c r="A30" s="13"/>
      <c r="B30" s="13"/>
      <c r="C30" s="13"/>
      <c r="D30" s="13"/>
      <c r="E30" s="13"/>
      <c r="F30" s="13"/>
      <c r="G30" s="13"/>
      <c r="H30" s="13">
        <v>10</v>
      </c>
      <c r="I30" s="24">
        <v>0.95</v>
      </c>
      <c r="J30" s="13">
        <v>175</v>
      </c>
      <c r="K30" s="13"/>
      <c r="L30" s="13"/>
      <c r="M30" s="13"/>
      <c r="N30" s="13"/>
      <c r="O30" s="13"/>
    </row>
    <row r="31" spans="1:15" x14ac:dyDescent="0.25">
      <c r="A31" s="13"/>
      <c r="B31" s="13"/>
      <c r="C31" s="13"/>
      <c r="D31" s="13"/>
      <c r="E31" s="13"/>
      <c r="F31" s="13"/>
      <c r="G31" s="13"/>
      <c r="H31" s="13">
        <v>5</v>
      </c>
      <c r="I31" s="24">
        <v>0.5</v>
      </c>
      <c r="J31" s="13">
        <v>92</v>
      </c>
      <c r="K31" s="13"/>
      <c r="L31" s="13"/>
      <c r="M31" s="13"/>
      <c r="N31" s="13"/>
      <c r="O31" s="13"/>
    </row>
    <row r="32" spans="1:15" x14ac:dyDescent="0.25">
      <c r="A32" s="17"/>
      <c r="B32" s="17"/>
      <c r="C32" s="17"/>
      <c r="D32" s="17"/>
      <c r="E32" s="17"/>
      <c r="F32" s="17"/>
      <c r="G32" s="17"/>
      <c r="H32" s="17">
        <v>142</v>
      </c>
      <c r="I32" s="17"/>
      <c r="J32" s="17">
        <v>1035</v>
      </c>
      <c r="K32" s="17"/>
      <c r="L32" s="17"/>
      <c r="M32" s="17"/>
      <c r="N32" s="17"/>
      <c r="O32" s="17"/>
    </row>
    <row r="33" spans="1:15" ht="21" customHeight="1" x14ac:dyDescent="0.25">
      <c r="A33" s="110" t="s">
        <v>4057</v>
      </c>
      <c r="B33" s="110"/>
      <c r="C33" s="110"/>
      <c r="D33" s="110"/>
      <c r="E33" s="110"/>
      <c r="F33" s="110"/>
      <c r="G33" s="110"/>
      <c r="H33" s="110"/>
      <c r="I33" s="110"/>
      <c r="J33" s="110"/>
      <c r="K33" s="110"/>
      <c r="L33" s="110"/>
      <c r="M33" s="110"/>
      <c r="N33" s="110"/>
      <c r="O33" s="110"/>
    </row>
    <row r="34" spans="1:15" ht="118.8" x14ac:dyDescent="0.25">
      <c r="A34" s="8">
        <v>9</v>
      </c>
      <c r="B34" s="23" t="s">
        <v>4058</v>
      </c>
      <c r="C34" s="8" t="s">
        <v>4059</v>
      </c>
      <c r="D34" s="8" t="s">
        <v>4060</v>
      </c>
      <c r="E34" s="8">
        <v>0.73213088999999998</v>
      </c>
      <c r="F34" s="8">
        <v>2521.09</v>
      </c>
      <c r="G34" s="8"/>
      <c r="H34" s="8">
        <v>1845</v>
      </c>
      <c r="I34" s="8" t="s">
        <v>4270</v>
      </c>
      <c r="J34" s="8">
        <v>6447</v>
      </c>
      <c r="K34" s="8" t="s">
        <v>6</v>
      </c>
      <c r="L34" s="8" t="s">
        <v>7</v>
      </c>
      <c r="M34" s="8">
        <v>4.1723999999999997</v>
      </c>
      <c r="N34" s="8">
        <v>780</v>
      </c>
      <c r="O34" s="8"/>
    </row>
    <row r="35" spans="1:15" x14ac:dyDescent="0.25">
      <c r="A35" s="13"/>
      <c r="B35" s="13"/>
      <c r="C35" s="13"/>
      <c r="D35" s="13"/>
      <c r="E35" s="13"/>
      <c r="F35" s="13"/>
      <c r="G35" s="13"/>
      <c r="H35" s="13">
        <v>55</v>
      </c>
      <c r="I35" s="24">
        <v>1.3</v>
      </c>
      <c r="J35" s="13">
        <v>1014</v>
      </c>
      <c r="K35" s="13"/>
      <c r="L35" s="13"/>
      <c r="M35" s="13"/>
      <c r="N35" s="13"/>
      <c r="O35" s="13"/>
    </row>
    <row r="36" spans="1:15" x14ac:dyDescent="0.25">
      <c r="A36" s="13"/>
      <c r="B36" s="13"/>
      <c r="C36" s="13"/>
      <c r="D36" s="13"/>
      <c r="E36" s="13"/>
      <c r="F36" s="13"/>
      <c r="G36" s="13"/>
      <c r="H36" s="13">
        <v>37</v>
      </c>
      <c r="I36" s="24">
        <v>0.89</v>
      </c>
      <c r="J36" s="13">
        <v>694</v>
      </c>
      <c r="K36" s="13"/>
      <c r="L36" s="13"/>
      <c r="M36" s="13"/>
      <c r="N36" s="13"/>
      <c r="O36" s="13"/>
    </row>
    <row r="37" spans="1:15" x14ac:dyDescent="0.25">
      <c r="A37" s="13"/>
      <c r="B37" s="13"/>
      <c r="C37" s="13"/>
      <c r="D37" s="13"/>
      <c r="E37" s="13"/>
      <c r="F37" s="13"/>
      <c r="G37" s="13"/>
      <c r="H37" s="13">
        <v>1937</v>
      </c>
      <c r="I37" s="13"/>
      <c r="J37" s="13">
        <v>8155</v>
      </c>
      <c r="K37" s="13"/>
      <c r="L37" s="13"/>
      <c r="M37" s="13"/>
      <c r="N37" s="13"/>
      <c r="O37" s="13"/>
    </row>
    <row r="38" spans="1:15" ht="105.6" x14ac:dyDescent="0.25">
      <c r="A38" s="8">
        <v>10</v>
      </c>
      <c r="B38" s="23" t="s">
        <v>4061</v>
      </c>
      <c r="C38" s="8" t="s">
        <v>4062</v>
      </c>
      <c r="D38" s="8" t="s">
        <v>1506</v>
      </c>
      <c r="E38" s="8">
        <v>-7.32</v>
      </c>
      <c r="F38" s="8">
        <v>240.36</v>
      </c>
      <c r="G38" s="8"/>
      <c r="H38" s="8">
        <v>-1759</v>
      </c>
      <c r="I38" s="8" t="s">
        <v>4271</v>
      </c>
      <c r="J38" s="8">
        <v>-5577</v>
      </c>
      <c r="K38" s="8" t="s">
        <v>6</v>
      </c>
      <c r="L38" s="8" t="s">
        <v>38</v>
      </c>
      <c r="M38" s="8"/>
      <c r="N38" s="8"/>
      <c r="O38" s="8"/>
    </row>
    <row r="39" spans="1:15" ht="105.6" x14ac:dyDescent="0.25">
      <c r="A39" s="8">
        <v>11</v>
      </c>
      <c r="B39" s="23" t="s">
        <v>4063</v>
      </c>
      <c r="C39" s="8" t="s">
        <v>4064</v>
      </c>
      <c r="D39" s="8" t="s">
        <v>260</v>
      </c>
      <c r="E39" s="8">
        <v>120.1</v>
      </c>
      <c r="F39" s="8">
        <v>64.62</v>
      </c>
      <c r="G39" s="8"/>
      <c r="H39" s="8">
        <v>7761</v>
      </c>
      <c r="I39" s="8" t="s">
        <v>2620</v>
      </c>
      <c r="J39" s="8">
        <v>16996</v>
      </c>
      <c r="K39" s="8" t="s">
        <v>6</v>
      </c>
      <c r="L39" s="8" t="s">
        <v>38</v>
      </c>
      <c r="M39" s="8"/>
      <c r="N39" s="8"/>
      <c r="O39" s="8"/>
    </row>
    <row r="40" spans="1:15" ht="118.8" x14ac:dyDescent="0.25">
      <c r="A40" s="8">
        <v>12</v>
      </c>
      <c r="B40" s="23" t="s">
        <v>4065</v>
      </c>
      <c r="C40" s="8" t="s">
        <v>4066</v>
      </c>
      <c r="D40" s="8" t="s">
        <v>4067</v>
      </c>
      <c r="E40" s="8">
        <v>313089</v>
      </c>
      <c r="F40" s="8">
        <v>0.68</v>
      </c>
      <c r="G40" s="8"/>
      <c r="H40" s="8">
        <v>2</v>
      </c>
      <c r="I40" s="8" t="s">
        <v>4272</v>
      </c>
      <c r="J40" s="8">
        <v>22</v>
      </c>
      <c r="K40" s="8" t="s">
        <v>6</v>
      </c>
      <c r="L40" s="8" t="s">
        <v>7</v>
      </c>
      <c r="M40" s="8">
        <v>0.12</v>
      </c>
      <c r="N40" s="8">
        <v>20</v>
      </c>
      <c r="O40" s="8"/>
    </row>
    <row r="41" spans="1:15" x14ac:dyDescent="0.25">
      <c r="A41" s="13"/>
      <c r="B41" s="13"/>
      <c r="C41" s="13"/>
      <c r="D41" s="13"/>
      <c r="E41" s="13"/>
      <c r="F41" s="13"/>
      <c r="G41" s="13"/>
      <c r="H41" s="13">
        <v>1</v>
      </c>
      <c r="I41" s="24">
        <v>1.3</v>
      </c>
      <c r="J41" s="13">
        <v>26</v>
      </c>
      <c r="K41" s="13"/>
      <c r="L41" s="13"/>
      <c r="M41" s="13"/>
      <c r="N41" s="13"/>
      <c r="O41" s="13"/>
    </row>
    <row r="42" spans="1:15" x14ac:dyDescent="0.25">
      <c r="A42" s="13"/>
      <c r="B42" s="13"/>
      <c r="C42" s="13"/>
      <c r="D42" s="13"/>
      <c r="E42" s="13"/>
      <c r="F42" s="13"/>
      <c r="G42" s="13"/>
      <c r="H42" s="13">
        <v>1</v>
      </c>
      <c r="I42" s="24">
        <v>0.89</v>
      </c>
      <c r="J42" s="13">
        <v>18</v>
      </c>
      <c r="K42" s="13"/>
      <c r="L42" s="13"/>
      <c r="M42" s="13"/>
      <c r="N42" s="13"/>
      <c r="O42" s="13"/>
    </row>
    <row r="43" spans="1:15" x14ac:dyDescent="0.25">
      <c r="A43" s="13"/>
      <c r="B43" s="13"/>
      <c r="C43" s="13"/>
      <c r="D43" s="13"/>
      <c r="E43" s="13"/>
      <c r="F43" s="13"/>
      <c r="G43" s="13"/>
      <c r="H43" s="13">
        <v>4</v>
      </c>
      <c r="I43" s="13"/>
      <c r="J43" s="13">
        <v>66</v>
      </c>
      <c r="K43" s="13"/>
      <c r="L43" s="13"/>
      <c r="M43" s="13"/>
      <c r="N43" s="13"/>
      <c r="O43" s="13"/>
    </row>
    <row r="44" spans="1:15" ht="118.8" x14ac:dyDescent="0.25">
      <c r="A44" s="8">
        <v>13</v>
      </c>
      <c r="B44" s="23" t="s">
        <v>4068</v>
      </c>
      <c r="C44" s="8" t="s">
        <v>4069</v>
      </c>
      <c r="D44" s="8" t="s">
        <v>4067</v>
      </c>
      <c r="E44" s="8">
        <v>313089</v>
      </c>
      <c r="F44" s="8">
        <v>4.84</v>
      </c>
      <c r="G44" s="8"/>
      <c r="H44" s="8">
        <v>15</v>
      </c>
      <c r="I44" s="8" t="s">
        <v>4273</v>
      </c>
      <c r="J44" s="8">
        <v>120</v>
      </c>
      <c r="K44" s="8" t="s">
        <v>6</v>
      </c>
      <c r="L44" s="8" t="s">
        <v>7</v>
      </c>
      <c r="M44" s="8">
        <v>0.6</v>
      </c>
      <c r="N44" s="8">
        <v>101</v>
      </c>
      <c r="O44" s="8"/>
    </row>
    <row r="45" spans="1:15" x14ac:dyDescent="0.25">
      <c r="A45" s="13"/>
      <c r="B45" s="13"/>
      <c r="C45" s="13"/>
      <c r="D45" s="13"/>
      <c r="E45" s="13"/>
      <c r="F45" s="13"/>
      <c r="G45" s="13"/>
      <c r="H45" s="13">
        <v>7</v>
      </c>
      <c r="I45" s="24">
        <v>1.3</v>
      </c>
      <c r="J45" s="13">
        <v>131</v>
      </c>
      <c r="K45" s="13"/>
      <c r="L45" s="13"/>
      <c r="M45" s="13"/>
      <c r="N45" s="13"/>
      <c r="O45" s="13"/>
    </row>
    <row r="46" spans="1:15" x14ac:dyDescent="0.25">
      <c r="A46" s="13"/>
      <c r="B46" s="13"/>
      <c r="C46" s="13"/>
      <c r="D46" s="13"/>
      <c r="E46" s="13"/>
      <c r="F46" s="13"/>
      <c r="G46" s="13"/>
      <c r="H46" s="13">
        <v>4</v>
      </c>
      <c r="I46" s="24">
        <v>0.89</v>
      </c>
      <c r="J46" s="13">
        <v>90</v>
      </c>
      <c r="K46" s="13"/>
      <c r="L46" s="13"/>
      <c r="M46" s="13"/>
      <c r="N46" s="13"/>
      <c r="O46" s="13"/>
    </row>
    <row r="47" spans="1:15" x14ac:dyDescent="0.25">
      <c r="A47" s="13"/>
      <c r="B47" s="13"/>
      <c r="C47" s="13"/>
      <c r="D47" s="13"/>
      <c r="E47" s="13"/>
      <c r="F47" s="13"/>
      <c r="G47" s="13"/>
      <c r="H47" s="13">
        <v>26</v>
      </c>
      <c r="I47" s="13"/>
      <c r="J47" s="13">
        <v>341</v>
      </c>
      <c r="K47" s="13"/>
      <c r="L47" s="13"/>
      <c r="M47" s="13"/>
      <c r="N47" s="13"/>
      <c r="O47" s="13"/>
    </row>
    <row r="48" spans="1:15" ht="118.8" x14ac:dyDescent="0.25">
      <c r="A48" s="8">
        <v>14</v>
      </c>
      <c r="B48" s="23" t="s">
        <v>4070</v>
      </c>
      <c r="C48" s="8" t="s">
        <v>4071</v>
      </c>
      <c r="D48" s="8" t="s">
        <v>4072</v>
      </c>
      <c r="E48" s="8">
        <v>313089</v>
      </c>
      <c r="F48" s="8">
        <v>177.92</v>
      </c>
      <c r="G48" s="8"/>
      <c r="H48" s="8">
        <v>534</v>
      </c>
      <c r="I48" s="8" t="s">
        <v>4274</v>
      </c>
      <c r="J48" s="8">
        <v>1885</v>
      </c>
      <c r="K48" s="8" t="s">
        <v>6</v>
      </c>
      <c r="L48" s="8" t="s">
        <v>7</v>
      </c>
      <c r="M48" s="8">
        <v>3.54</v>
      </c>
      <c r="N48" s="8">
        <v>688</v>
      </c>
      <c r="O48" s="8"/>
    </row>
    <row r="49" spans="1:15" x14ac:dyDescent="0.25">
      <c r="A49" s="13"/>
      <c r="B49" s="13"/>
      <c r="C49" s="13"/>
      <c r="D49" s="13"/>
      <c r="E49" s="13"/>
      <c r="F49" s="13"/>
      <c r="G49" s="13"/>
      <c r="H49" s="13">
        <v>48</v>
      </c>
      <c r="I49" s="24">
        <v>1.3</v>
      </c>
      <c r="J49" s="13">
        <v>894</v>
      </c>
      <c r="K49" s="13"/>
      <c r="L49" s="13"/>
      <c r="M49" s="13"/>
      <c r="N49" s="13"/>
      <c r="O49" s="13"/>
    </row>
    <row r="50" spans="1:15" x14ac:dyDescent="0.25">
      <c r="A50" s="13"/>
      <c r="B50" s="13"/>
      <c r="C50" s="13"/>
      <c r="D50" s="13"/>
      <c r="E50" s="13"/>
      <c r="F50" s="13"/>
      <c r="G50" s="13"/>
      <c r="H50" s="13">
        <v>33</v>
      </c>
      <c r="I50" s="24">
        <v>0.89</v>
      </c>
      <c r="J50" s="13">
        <v>612</v>
      </c>
      <c r="K50" s="13"/>
      <c r="L50" s="13"/>
      <c r="M50" s="13"/>
      <c r="N50" s="13"/>
      <c r="O50" s="13"/>
    </row>
    <row r="51" spans="1:15" x14ac:dyDescent="0.25">
      <c r="A51" s="13"/>
      <c r="B51" s="13"/>
      <c r="C51" s="13"/>
      <c r="D51" s="13"/>
      <c r="E51" s="13"/>
      <c r="F51" s="13"/>
      <c r="G51" s="13"/>
      <c r="H51" s="13">
        <v>615</v>
      </c>
      <c r="I51" s="13"/>
      <c r="J51" s="13">
        <v>3391</v>
      </c>
      <c r="K51" s="13"/>
      <c r="L51" s="13"/>
      <c r="M51" s="13"/>
      <c r="N51" s="13"/>
      <c r="O51" s="13"/>
    </row>
    <row r="52" spans="1:15" ht="105.6" x14ac:dyDescent="0.25">
      <c r="A52" s="8">
        <v>15</v>
      </c>
      <c r="B52" s="23" t="s">
        <v>4073</v>
      </c>
      <c r="C52" s="8" t="s">
        <v>4074</v>
      </c>
      <c r="D52" s="8" t="s">
        <v>81</v>
      </c>
      <c r="E52" s="8">
        <v>300</v>
      </c>
      <c r="F52" s="8">
        <v>279.63</v>
      </c>
      <c r="G52" s="8"/>
      <c r="H52" s="8">
        <v>839</v>
      </c>
      <c r="I52" s="8" t="s">
        <v>4275</v>
      </c>
      <c r="J52" s="8">
        <v>2299</v>
      </c>
      <c r="K52" s="8" t="s">
        <v>6</v>
      </c>
      <c r="L52" s="8" t="s">
        <v>38</v>
      </c>
      <c r="M52" s="8"/>
      <c r="N52" s="8"/>
      <c r="O52" s="8"/>
    </row>
    <row r="53" spans="1:15" ht="17.850000000000001" customHeight="1" x14ac:dyDescent="0.25">
      <c r="A53" s="111" t="s">
        <v>4075</v>
      </c>
      <c r="B53" s="111"/>
      <c r="C53" s="111"/>
      <c r="D53" s="111"/>
      <c r="E53" s="111"/>
      <c r="F53" s="111"/>
      <c r="G53" s="111"/>
      <c r="H53" s="111"/>
      <c r="I53" s="111"/>
      <c r="J53" s="111"/>
      <c r="K53" s="111"/>
      <c r="L53" s="111"/>
      <c r="M53" s="111"/>
      <c r="N53" s="111"/>
      <c r="O53" s="111"/>
    </row>
    <row r="54" spans="1:15" ht="118.8" x14ac:dyDescent="0.25">
      <c r="A54" s="8">
        <v>16</v>
      </c>
      <c r="B54" s="23" t="s">
        <v>3882</v>
      </c>
      <c r="C54" s="8" t="s">
        <v>4076</v>
      </c>
      <c r="D54" s="8" t="s">
        <v>3853</v>
      </c>
      <c r="E54" s="8">
        <v>5.8130889999999998E-4</v>
      </c>
      <c r="F54" s="8">
        <v>138720.51999999999</v>
      </c>
      <c r="G54" s="8"/>
      <c r="H54" s="8">
        <v>80</v>
      </c>
      <c r="I54" s="8" t="s">
        <v>3921</v>
      </c>
      <c r="J54" s="8">
        <v>457</v>
      </c>
      <c r="K54" s="8" t="s">
        <v>6</v>
      </c>
      <c r="L54" s="8" t="s">
        <v>7</v>
      </c>
      <c r="M54" s="23" t="s">
        <v>4077</v>
      </c>
      <c r="N54" s="8">
        <v>49</v>
      </c>
      <c r="O54" s="8">
        <v>9</v>
      </c>
    </row>
    <row r="55" spans="1:15" x14ac:dyDescent="0.25">
      <c r="A55" s="13"/>
      <c r="B55" s="13"/>
      <c r="C55" s="13"/>
      <c r="D55" s="13"/>
      <c r="E55" s="13"/>
      <c r="F55" s="13"/>
      <c r="G55" s="13"/>
      <c r="H55" s="13">
        <v>4</v>
      </c>
      <c r="I55" s="24">
        <v>1.3</v>
      </c>
      <c r="J55" s="13">
        <v>75</v>
      </c>
      <c r="K55" s="13"/>
      <c r="L55" s="13"/>
      <c r="M55" s="13"/>
      <c r="N55" s="13"/>
      <c r="O55" s="13"/>
    </row>
    <row r="56" spans="1:15" x14ac:dyDescent="0.25">
      <c r="A56" s="13"/>
      <c r="B56" s="13"/>
      <c r="C56" s="13"/>
      <c r="D56" s="13"/>
      <c r="E56" s="13"/>
      <c r="F56" s="13"/>
      <c r="G56" s="13"/>
      <c r="H56" s="13">
        <v>3</v>
      </c>
      <c r="I56" s="24">
        <v>0.89</v>
      </c>
      <c r="J56" s="13">
        <v>52</v>
      </c>
      <c r="K56" s="13"/>
      <c r="L56" s="13"/>
      <c r="M56" s="13"/>
      <c r="N56" s="13"/>
      <c r="O56" s="13"/>
    </row>
    <row r="57" spans="1:15" x14ac:dyDescent="0.25">
      <c r="A57" s="13"/>
      <c r="B57" s="13"/>
      <c r="C57" s="13"/>
      <c r="D57" s="13"/>
      <c r="E57" s="13"/>
      <c r="F57" s="13"/>
      <c r="G57" s="13"/>
      <c r="H57" s="13">
        <v>87</v>
      </c>
      <c r="I57" s="13"/>
      <c r="J57" s="13">
        <v>584</v>
      </c>
      <c r="K57" s="13"/>
      <c r="L57" s="13"/>
      <c r="M57" s="13"/>
      <c r="N57" s="13"/>
      <c r="O57" s="13"/>
    </row>
    <row r="58" spans="1:15" ht="118.8" x14ac:dyDescent="0.25">
      <c r="A58" s="8">
        <v>17</v>
      </c>
      <c r="B58" s="23" t="s">
        <v>4078</v>
      </c>
      <c r="C58" s="8" t="s">
        <v>4079</v>
      </c>
      <c r="D58" s="8" t="s">
        <v>3853</v>
      </c>
      <c r="E58" s="8">
        <v>5.8130889999999998E-4</v>
      </c>
      <c r="F58" s="8">
        <v>14984.37</v>
      </c>
      <c r="G58" s="8"/>
      <c r="H58" s="8">
        <v>9</v>
      </c>
      <c r="I58" s="8" t="s">
        <v>4276</v>
      </c>
      <c r="J58" s="8">
        <v>55</v>
      </c>
      <c r="K58" s="8" t="s">
        <v>6</v>
      </c>
      <c r="L58" s="8" t="s">
        <v>7</v>
      </c>
      <c r="M58" s="23" t="s">
        <v>4080</v>
      </c>
      <c r="N58" s="8">
        <v>27</v>
      </c>
      <c r="O58" s="8">
        <v>3</v>
      </c>
    </row>
    <row r="59" spans="1:15" x14ac:dyDescent="0.25">
      <c r="A59" s="13"/>
      <c r="B59" s="13"/>
      <c r="C59" s="13"/>
      <c r="D59" s="13"/>
      <c r="E59" s="13"/>
      <c r="F59" s="13"/>
      <c r="G59" s="13"/>
      <c r="H59" s="13">
        <v>1</v>
      </c>
      <c r="I59" s="24">
        <v>1.3</v>
      </c>
      <c r="J59" s="13">
        <v>39</v>
      </c>
      <c r="K59" s="13"/>
      <c r="L59" s="13"/>
      <c r="M59" s="13"/>
      <c r="N59" s="13"/>
      <c r="O59" s="13"/>
    </row>
    <row r="60" spans="1:15" x14ac:dyDescent="0.25">
      <c r="A60" s="13"/>
      <c r="B60" s="13"/>
      <c r="C60" s="13"/>
      <c r="D60" s="13"/>
      <c r="E60" s="13"/>
      <c r="F60" s="13"/>
      <c r="G60" s="13"/>
      <c r="H60" s="13">
        <v>1</v>
      </c>
      <c r="I60" s="24">
        <v>0.89</v>
      </c>
      <c r="J60" s="13">
        <v>27</v>
      </c>
      <c r="K60" s="13"/>
      <c r="L60" s="13"/>
      <c r="M60" s="13"/>
      <c r="N60" s="13"/>
      <c r="O60" s="13"/>
    </row>
    <row r="61" spans="1:15" x14ac:dyDescent="0.25">
      <c r="A61" s="13"/>
      <c r="B61" s="13"/>
      <c r="C61" s="13"/>
      <c r="D61" s="13"/>
      <c r="E61" s="13"/>
      <c r="F61" s="13"/>
      <c r="G61" s="13"/>
      <c r="H61" s="13">
        <v>11</v>
      </c>
      <c r="I61" s="13"/>
      <c r="J61" s="13">
        <v>121</v>
      </c>
      <c r="K61" s="13"/>
      <c r="L61" s="13"/>
      <c r="M61" s="13"/>
      <c r="N61" s="13"/>
      <c r="O61" s="13"/>
    </row>
    <row r="62" spans="1:15" ht="105.6" x14ac:dyDescent="0.25">
      <c r="A62" s="8">
        <v>18</v>
      </c>
      <c r="B62" s="23" t="s">
        <v>4081</v>
      </c>
      <c r="C62" s="8" t="s">
        <v>4082</v>
      </c>
      <c r="D62" s="8" t="s">
        <v>46</v>
      </c>
      <c r="E62" s="8">
        <v>2.8010000000000001E-3</v>
      </c>
      <c r="F62" s="8">
        <v>1770</v>
      </c>
      <c r="G62" s="8"/>
      <c r="H62" s="8">
        <v>5</v>
      </c>
      <c r="I62" s="8" t="s">
        <v>4277</v>
      </c>
      <c r="J62" s="8">
        <v>90</v>
      </c>
      <c r="K62" s="8" t="s">
        <v>6</v>
      </c>
      <c r="L62" s="8" t="s">
        <v>38</v>
      </c>
      <c r="M62" s="8"/>
      <c r="N62" s="8"/>
      <c r="O62" s="8"/>
    </row>
    <row r="63" spans="1:15" ht="118.8" x14ac:dyDescent="0.25">
      <c r="A63" s="8">
        <v>19</v>
      </c>
      <c r="B63" s="23" t="s">
        <v>4083</v>
      </c>
      <c r="C63" s="8" t="s">
        <v>4084</v>
      </c>
      <c r="D63" s="8" t="s">
        <v>4085</v>
      </c>
      <c r="E63" s="8">
        <v>0.113089</v>
      </c>
      <c r="F63" s="8">
        <v>14438.42</v>
      </c>
      <c r="G63" s="8"/>
      <c r="H63" s="8">
        <v>1444</v>
      </c>
      <c r="I63" s="8" t="s">
        <v>4278</v>
      </c>
      <c r="J63" s="8">
        <v>5624</v>
      </c>
      <c r="K63" s="8" t="s">
        <v>6</v>
      </c>
      <c r="L63" s="8" t="s">
        <v>7</v>
      </c>
      <c r="M63" s="8">
        <v>10.792999999999999</v>
      </c>
      <c r="N63" s="8">
        <v>1962</v>
      </c>
      <c r="O63" s="8"/>
    </row>
    <row r="64" spans="1:15" x14ac:dyDescent="0.25">
      <c r="A64" s="13"/>
      <c r="B64" s="13"/>
      <c r="C64" s="13"/>
      <c r="D64" s="13"/>
      <c r="E64" s="13"/>
      <c r="F64" s="13"/>
      <c r="G64" s="13"/>
      <c r="H64" s="13">
        <v>135</v>
      </c>
      <c r="I64" s="24">
        <v>1.3</v>
      </c>
      <c r="J64" s="13">
        <v>2551</v>
      </c>
      <c r="K64" s="13"/>
      <c r="L64" s="13"/>
      <c r="M64" s="13"/>
      <c r="N64" s="13"/>
      <c r="O64" s="13"/>
    </row>
    <row r="65" spans="1:15" x14ac:dyDescent="0.25">
      <c r="A65" s="13"/>
      <c r="B65" s="13"/>
      <c r="C65" s="13"/>
      <c r="D65" s="13"/>
      <c r="E65" s="13"/>
      <c r="F65" s="13"/>
      <c r="G65" s="13"/>
      <c r="H65" s="13">
        <v>93</v>
      </c>
      <c r="I65" s="24">
        <v>0.89</v>
      </c>
      <c r="J65" s="13">
        <v>1746</v>
      </c>
      <c r="K65" s="13"/>
      <c r="L65" s="13"/>
      <c r="M65" s="13"/>
      <c r="N65" s="13"/>
      <c r="O65" s="13"/>
    </row>
    <row r="66" spans="1:15" x14ac:dyDescent="0.25">
      <c r="A66" s="13"/>
      <c r="B66" s="13"/>
      <c r="C66" s="13"/>
      <c r="D66" s="13"/>
      <c r="E66" s="13"/>
      <c r="F66" s="13"/>
      <c r="G66" s="13"/>
      <c r="H66" s="13">
        <v>1672</v>
      </c>
      <c r="I66" s="13"/>
      <c r="J66" s="13">
        <v>9921</v>
      </c>
      <c r="K66" s="13"/>
      <c r="L66" s="13"/>
      <c r="M66" s="13"/>
      <c r="N66" s="13"/>
      <c r="O66" s="13"/>
    </row>
    <row r="67" spans="1:15" ht="105.6" x14ac:dyDescent="0.25">
      <c r="A67" s="8">
        <v>20</v>
      </c>
      <c r="B67" s="23" t="s">
        <v>4086</v>
      </c>
      <c r="C67" s="8" t="s">
        <v>4087</v>
      </c>
      <c r="D67" s="8" t="s">
        <v>81</v>
      </c>
      <c r="E67" s="8">
        <v>100</v>
      </c>
      <c r="F67" s="8">
        <v>17.7</v>
      </c>
      <c r="G67" s="8"/>
      <c r="H67" s="8">
        <v>18</v>
      </c>
      <c r="I67" s="8" t="s">
        <v>2571</v>
      </c>
      <c r="J67" s="8">
        <v>26</v>
      </c>
      <c r="K67" s="8" t="s">
        <v>6</v>
      </c>
      <c r="L67" s="8" t="s">
        <v>38</v>
      </c>
      <c r="M67" s="8"/>
      <c r="N67" s="8"/>
      <c r="O67" s="8"/>
    </row>
    <row r="68" spans="1:15" ht="118.8" x14ac:dyDescent="0.25">
      <c r="A68" s="8">
        <v>21</v>
      </c>
      <c r="B68" s="23" t="s">
        <v>4088</v>
      </c>
      <c r="C68" s="8" t="s">
        <v>4089</v>
      </c>
      <c r="D68" s="8" t="s">
        <v>4090</v>
      </c>
      <c r="E68" s="8">
        <v>113089</v>
      </c>
      <c r="F68" s="8">
        <v>457.82</v>
      </c>
      <c r="G68" s="8"/>
      <c r="H68" s="8">
        <v>458</v>
      </c>
      <c r="I68" s="8" t="s">
        <v>4279</v>
      </c>
      <c r="J68" s="8">
        <v>2687</v>
      </c>
      <c r="K68" s="8" t="s">
        <v>6</v>
      </c>
      <c r="L68" s="8" t="s">
        <v>7</v>
      </c>
      <c r="M68" s="8">
        <v>5.91</v>
      </c>
      <c r="N68" s="8">
        <v>1074</v>
      </c>
      <c r="O68" s="8"/>
    </row>
    <row r="69" spans="1:15" x14ac:dyDescent="0.25">
      <c r="A69" s="13"/>
      <c r="B69" s="13"/>
      <c r="C69" s="13"/>
      <c r="D69" s="13"/>
      <c r="E69" s="13"/>
      <c r="F69" s="13"/>
      <c r="G69" s="13"/>
      <c r="H69" s="13">
        <v>74</v>
      </c>
      <c r="I69" s="24">
        <v>1.3</v>
      </c>
      <c r="J69" s="13">
        <v>1396</v>
      </c>
      <c r="K69" s="13"/>
      <c r="L69" s="13"/>
      <c r="M69" s="13"/>
      <c r="N69" s="13"/>
      <c r="O69" s="13"/>
    </row>
    <row r="70" spans="1:15" x14ac:dyDescent="0.25">
      <c r="A70" s="13"/>
      <c r="B70" s="13"/>
      <c r="C70" s="13"/>
      <c r="D70" s="13"/>
      <c r="E70" s="13"/>
      <c r="F70" s="13"/>
      <c r="G70" s="13"/>
      <c r="H70" s="13">
        <v>51</v>
      </c>
      <c r="I70" s="24">
        <v>0.89</v>
      </c>
      <c r="J70" s="13">
        <v>956</v>
      </c>
      <c r="K70" s="13"/>
      <c r="L70" s="13"/>
      <c r="M70" s="13"/>
      <c r="N70" s="13"/>
      <c r="O70" s="13"/>
    </row>
    <row r="71" spans="1:15" x14ac:dyDescent="0.25">
      <c r="A71" s="13"/>
      <c r="B71" s="13"/>
      <c r="C71" s="13"/>
      <c r="D71" s="13"/>
      <c r="E71" s="13"/>
      <c r="F71" s="13"/>
      <c r="G71" s="13"/>
      <c r="H71" s="13">
        <v>583</v>
      </c>
      <c r="I71" s="13"/>
      <c r="J71" s="13">
        <v>5039</v>
      </c>
      <c r="K71" s="13"/>
      <c r="L71" s="13"/>
      <c r="M71" s="13"/>
      <c r="N71" s="13"/>
      <c r="O71" s="13"/>
    </row>
    <row r="72" spans="1:15" ht="105.6" x14ac:dyDescent="0.25">
      <c r="A72" s="8">
        <v>22</v>
      </c>
      <c r="B72" s="23" t="s">
        <v>4091</v>
      </c>
      <c r="C72" s="8" t="s">
        <v>4092</v>
      </c>
      <c r="D72" s="8" t="s">
        <v>81</v>
      </c>
      <c r="E72" s="8">
        <v>-200</v>
      </c>
      <c r="F72" s="8">
        <v>40.56</v>
      </c>
      <c r="G72" s="8"/>
      <c r="H72" s="8">
        <v>-81</v>
      </c>
      <c r="I72" s="8" t="s">
        <v>4280</v>
      </c>
      <c r="J72" s="8">
        <v>-269</v>
      </c>
      <c r="K72" s="8" t="s">
        <v>6</v>
      </c>
      <c r="L72" s="8" t="s">
        <v>38</v>
      </c>
      <c r="M72" s="8"/>
      <c r="N72" s="8"/>
      <c r="O72" s="8"/>
    </row>
    <row r="73" spans="1:15" ht="105.6" x14ac:dyDescent="0.25">
      <c r="A73" s="8">
        <v>23</v>
      </c>
      <c r="B73" s="23" t="s">
        <v>4093</v>
      </c>
      <c r="C73" s="8" t="s">
        <v>4094</v>
      </c>
      <c r="D73" s="8" t="s">
        <v>81</v>
      </c>
      <c r="E73" s="8">
        <v>200</v>
      </c>
      <c r="F73" s="8">
        <v>25</v>
      </c>
      <c r="G73" s="8"/>
      <c r="H73" s="8">
        <v>50</v>
      </c>
      <c r="I73" s="8" t="s">
        <v>4281</v>
      </c>
      <c r="J73" s="8">
        <v>307</v>
      </c>
      <c r="K73" s="8" t="s">
        <v>6</v>
      </c>
      <c r="L73" s="8" t="s">
        <v>38</v>
      </c>
      <c r="M73" s="8"/>
      <c r="N73" s="8"/>
      <c r="O73" s="8"/>
    </row>
    <row r="74" spans="1:15" ht="105.6" x14ac:dyDescent="0.25">
      <c r="A74" s="8">
        <v>24</v>
      </c>
      <c r="B74" s="23" t="s">
        <v>4095</v>
      </c>
      <c r="C74" s="8" t="s">
        <v>4096</v>
      </c>
      <c r="D74" s="8" t="s">
        <v>81</v>
      </c>
      <c r="E74" s="8">
        <v>100</v>
      </c>
      <c r="F74" s="8">
        <v>755.84</v>
      </c>
      <c r="G74" s="8"/>
      <c r="H74" s="8">
        <v>756</v>
      </c>
      <c r="I74" s="8" t="s">
        <v>795</v>
      </c>
      <c r="J74" s="8">
        <v>2336</v>
      </c>
      <c r="K74" s="8" t="s">
        <v>6</v>
      </c>
      <c r="L74" s="8" t="s">
        <v>38</v>
      </c>
      <c r="M74" s="8"/>
      <c r="N74" s="8"/>
      <c r="O74" s="8"/>
    </row>
    <row r="75" spans="1:15" ht="118.8" x14ac:dyDescent="0.25">
      <c r="A75" s="8">
        <v>25</v>
      </c>
      <c r="B75" s="23" t="s">
        <v>4097</v>
      </c>
      <c r="C75" s="8" t="s">
        <v>4098</v>
      </c>
      <c r="D75" s="8" t="s">
        <v>4099</v>
      </c>
      <c r="E75" s="8">
        <v>5.1308899999999998E-2</v>
      </c>
      <c r="F75" s="8">
        <v>2613.2399999999998</v>
      </c>
      <c r="G75" s="8"/>
      <c r="H75" s="8">
        <v>131</v>
      </c>
      <c r="I75" s="8" t="s">
        <v>4282</v>
      </c>
      <c r="J75" s="8">
        <v>807</v>
      </c>
      <c r="K75" s="8" t="s">
        <v>6</v>
      </c>
      <c r="L75" s="8" t="s">
        <v>7</v>
      </c>
      <c r="M75" s="23" t="s">
        <v>4100</v>
      </c>
      <c r="N75" s="8">
        <v>135</v>
      </c>
      <c r="O75" s="8">
        <v>47</v>
      </c>
    </row>
    <row r="76" spans="1:15" x14ac:dyDescent="0.25">
      <c r="A76" s="13"/>
      <c r="B76" s="13"/>
      <c r="C76" s="13"/>
      <c r="D76" s="13"/>
      <c r="E76" s="13"/>
      <c r="F76" s="13"/>
      <c r="G76" s="13"/>
      <c r="H76" s="13">
        <v>13</v>
      </c>
      <c r="I76" s="24">
        <v>1.3</v>
      </c>
      <c r="J76" s="13">
        <v>237</v>
      </c>
      <c r="K76" s="13"/>
      <c r="L76" s="13"/>
      <c r="M76" s="13"/>
      <c r="N76" s="13"/>
      <c r="O76" s="13"/>
    </row>
    <row r="77" spans="1:15" x14ac:dyDescent="0.25">
      <c r="A77" s="13"/>
      <c r="B77" s="13"/>
      <c r="C77" s="13"/>
      <c r="D77" s="13"/>
      <c r="E77" s="13"/>
      <c r="F77" s="13"/>
      <c r="G77" s="13"/>
      <c r="H77" s="13">
        <v>9</v>
      </c>
      <c r="I77" s="24">
        <v>0.89</v>
      </c>
      <c r="J77" s="13">
        <v>162</v>
      </c>
      <c r="K77" s="13"/>
      <c r="L77" s="13"/>
      <c r="M77" s="13"/>
      <c r="N77" s="13"/>
      <c r="O77" s="13"/>
    </row>
    <row r="78" spans="1:15" x14ac:dyDescent="0.25">
      <c r="A78" s="13"/>
      <c r="B78" s="13"/>
      <c r="C78" s="13"/>
      <c r="D78" s="13"/>
      <c r="E78" s="13"/>
      <c r="F78" s="13"/>
      <c r="G78" s="13"/>
      <c r="H78" s="13">
        <v>153</v>
      </c>
      <c r="I78" s="13"/>
      <c r="J78" s="13">
        <v>1206</v>
      </c>
      <c r="K78" s="13"/>
      <c r="L78" s="13"/>
      <c r="M78" s="13"/>
      <c r="N78" s="13"/>
      <c r="O78" s="13"/>
    </row>
    <row r="79" spans="1:15" ht="105.6" x14ac:dyDescent="0.25">
      <c r="A79" s="8">
        <v>26</v>
      </c>
      <c r="B79" s="23" t="s">
        <v>4101</v>
      </c>
      <c r="C79" s="8" t="s">
        <v>4102</v>
      </c>
      <c r="D79" s="8" t="s">
        <v>260</v>
      </c>
      <c r="E79" s="8">
        <v>-1.68</v>
      </c>
      <c r="F79" s="8">
        <v>39.159999999999997</v>
      </c>
      <c r="G79" s="8"/>
      <c r="H79" s="8">
        <v>-66</v>
      </c>
      <c r="I79" s="8" t="s">
        <v>4283</v>
      </c>
      <c r="J79" s="8">
        <v>-303</v>
      </c>
      <c r="K79" s="8" t="s">
        <v>6</v>
      </c>
      <c r="L79" s="8" t="s">
        <v>38</v>
      </c>
      <c r="M79" s="8"/>
      <c r="N79" s="8"/>
      <c r="O79" s="8"/>
    </row>
    <row r="80" spans="1:15" ht="105.6" x14ac:dyDescent="0.25">
      <c r="A80" s="8">
        <v>27</v>
      </c>
      <c r="B80" s="23" t="s">
        <v>4101</v>
      </c>
      <c r="C80" s="8" t="s">
        <v>4102</v>
      </c>
      <c r="D80" s="8" t="s">
        <v>260</v>
      </c>
      <c r="E80" s="8">
        <v>2.5</v>
      </c>
      <c r="F80" s="8">
        <v>39.159999999999997</v>
      </c>
      <c r="G80" s="8"/>
      <c r="H80" s="8">
        <v>98</v>
      </c>
      <c r="I80" s="8" t="s">
        <v>4283</v>
      </c>
      <c r="J80" s="8">
        <v>450</v>
      </c>
      <c r="K80" s="8" t="s">
        <v>6</v>
      </c>
      <c r="L80" s="8" t="s">
        <v>38</v>
      </c>
      <c r="M80" s="8"/>
      <c r="N80" s="8"/>
      <c r="O80" s="8"/>
    </row>
    <row r="81" spans="1:15" ht="118.8" x14ac:dyDescent="0.25">
      <c r="A81" s="8">
        <v>28</v>
      </c>
      <c r="B81" s="23" t="s">
        <v>4103</v>
      </c>
      <c r="C81" s="8" t="s">
        <v>4104</v>
      </c>
      <c r="D81" s="8" t="s">
        <v>4099</v>
      </c>
      <c r="E81" s="8">
        <v>1.3130889999999999E-2</v>
      </c>
      <c r="F81" s="8">
        <v>4624.01</v>
      </c>
      <c r="G81" s="8"/>
      <c r="H81" s="8">
        <v>60</v>
      </c>
      <c r="I81" s="8" t="s">
        <v>4284</v>
      </c>
      <c r="J81" s="8">
        <v>349</v>
      </c>
      <c r="K81" s="8" t="s">
        <v>6</v>
      </c>
      <c r="L81" s="8" t="s">
        <v>7</v>
      </c>
      <c r="M81" s="23" t="s">
        <v>4105</v>
      </c>
      <c r="N81" s="8">
        <v>42</v>
      </c>
      <c r="O81" s="8">
        <v>37</v>
      </c>
    </row>
    <row r="82" spans="1:15" x14ac:dyDescent="0.25">
      <c r="A82" s="13"/>
      <c r="B82" s="13"/>
      <c r="C82" s="13"/>
      <c r="D82" s="13"/>
      <c r="E82" s="13"/>
      <c r="F82" s="13"/>
      <c r="G82" s="13"/>
      <c r="H82" s="13">
        <v>5</v>
      </c>
      <c r="I82" s="24">
        <v>1.3</v>
      </c>
      <c r="J82" s="13">
        <v>103</v>
      </c>
      <c r="K82" s="13"/>
      <c r="L82" s="13"/>
      <c r="M82" s="13"/>
      <c r="N82" s="13"/>
      <c r="O82" s="13"/>
    </row>
    <row r="83" spans="1:15" x14ac:dyDescent="0.25">
      <c r="A83" s="13"/>
      <c r="B83" s="13"/>
      <c r="C83" s="13"/>
      <c r="D83" s="13"/>
      <c r="E83" s="13"/>
      <c r="F83" s="13"/>
      <c r="G83" s="13"/>
      <c r="H83" s="13">
        <v>4</v>
      </c>
      <c r="I83" s="24">
        <v>0.89</v>
      </c>
      <c r="J83" s="13">
        <v>70</v>
      </c>
      <c r="K83" s="13"/>
      <c r="L83" s="13"/>
      <c r="M83" s="13"/>
      <c r="N83" s="13"/>
      <c r="O83" s="13"/>
    </row>
    <row r="84" spans="1:15" x14ac:dyDescent="0.25">
      <c r="A84" s="13"/>
      <c r="B84" s="13"/>
      <c r="C84" s="13"/>
      <c r="D84" s="13"/>
      <c r="E84" s="13"/>
      <c r="F84" s="13"/>
      <c r="G84" s="13"/>
      <c r="H84" s="13">
        <v>69</v>
      </c>
      <c r="I84" s="13"/>
      <c r="J84" s="13">
        <v>522</v>
      </c>
      <c r="K84" s="13"/>
      <c r="L84" s="13"/>
      <c r="M84" s="13"/>
      <c r="N84" s="13"/>
      <c r="O84" s="13"/>
    </row>
    <row r="85" spans="1:15" ht="105.6" x14ac:dyDescent="0.25">
      <c r="A85" s="8">
        <v>29</v>
      </c>
      <c r="B85" s="23" t="s">
        <v>4106</v>
      </c>
      <c r="C85" s="8" t="s">
        <v>4107</v>
      </c>
      <c r="D85" s="8" t="s">
        <v>260</v>
      </c>
      <c r="E85" s="8">
        <v>-1.3129999999999999</v>
      </c>
      <c r="F85" s="8">
        <v>23.24</v>
      </c>
      <c r="G85" s="8"/>
      <c r="H85" s="8">
        <v>-31</v>
      </c>
      <c r="I85" s="8" t="s">
        <v>4285</v>
      </c>
      <c r="J85" s="8">
        <v>-153</v>
      </c>
      <c r="K85" s="8" t="s">
        <v>6</v>
      </c>
      <c r="L85" s="8" t="s">
        <v>38</v>
      </c>
      <c r="M85" s="8"/>
      <c r="N85" s="8"/>
      <c r="O85" s="8"/>
    </row>
    <row r="86" spans="1:15" ht="105.6" x14ac:dyDescent="0.25">
      <c r="A86" s="8">
        <v>30</v>
      </c>
      <c r="B86" s="23" t="s">
        <v>4108</v>
      </c>
      <c r="C86" s="8" t="s">
        <v>4109</v>
      </c>
      <c r="D86" s="8" t="s">
        <v>260</v>
      </c>
      <c r="E86" s="8">
        <v>1.3129999999999999</v>
      </c>
      <c r="F86" s="8">
        <v>6.5</v>
      </c>
      <c r="G86" s="8"/>
      <c r="H86" s="8">
        <v>9</v>
      </c>
      <c r="I86" s="8" t="s">
        <v>4285</v>
      </c>
      <c r="J86" s="8">
        <v>43</v>
      </c>
      <c r="K86" s="8" t="s">
        <v>6</v>
      </c>
      <c r="L86" s="8" t="s">
        <v>38</v>
      </c>
      <c r="M86" s="8"/>
      <c r="N86" s="8"/>
      <c r="O86" s="8"/>
    </row>
    <row r="87" spans="1:15" ht="118.8" x14ac:dyDescent="0.25">
      <c r="A87" s="8">
        <v>31</v>
      </c>
      <c r="B87" s="23" t="s">
        <v>4110</v>
      </c>
      <c r="C87" s="8" t="s">
        <v>4111</v>
      </c>
      <c r="D87" s="8" t="s">
        <v>1191</v>
      </c>
      <c r="E87" s="8">
        <v>110160</v>
      </c>
      <c r="F87" s="8">
        <v>149.66</v>
      </c>
      <c r="G87" s="8"/>
      <c r="H87" s="8">
        <v>150</v>
      </c>
      <c r="I87" s="8" t="s">
        <v>4286</v>
      </c>
      <c r="J87" s="8">
        <v>1503</v>
      </c>
      <c r="K87" s="8" t="s">
        <v>6</v>
      </c>
      <c r="L87" s="8" t="s">
        <v>7</v>
      </c>
      <c r="M87" s="23" t="s">
        <v>4112</v>
      </c>
      <c r="N87" s="8">
        <v>1124</v>
      </c>
      <c r="O87" s="8">
        <v>7</v>
      </c>
    </row>
    <row r="88" spans="1:15" x14ac:dyDescent="0.25">
      <c r="A88" s="13"/>
      <c r="B88" s="13"/>
      <c r="C88" s="13"/>
      <c r="D88" s="13"/>
      <c r="E88" s="13"/>
      <c r="F88" s="13"/>
      <c r="G88" s="13"/>
      <c r="H88" s="13">
        <v>61</v>
      </c>
      <c r="I88" s="24">
        <v>1.01</v>
      </c>
      <c r="J88" s="13">
        <v>1142</v>
      </c>
      <c r="K88" s="13"/>
      <c r="L88" s="13"/>
      <c r="M88" s="13"/>
      <c r="N88" s="13"/>
      <c r="O88" s="13"/>
    </row>
    <row r="89" spans="1:15" x14ac:dyDescent="0.25">
      <c r="A89" s="13"/>
      <c r="B89" s="13"/>
      <c r="C89" s="13"/>
      <c r="D89" s="13"/>
      <c r="E89" s="13"/>
      <c r="F89" s="13"/>
      <c r="G89" s="13"/>
      <c r="H89" s="13">
        <v>36</v>
      </c>
      <c r="I89" s="24">
        <v>0.6</v>
      </c>
      <c r="J89" s="13">
        <v>679</v>
      </c>
      <c r="K89" s="13"/>
      <c r="L89" s="13"/>
      <c r="M89" s="13"/>
      <c r="N89" s="13"/>
      <c r="O89" s="13"/>
    </row>
    <row r="90" spans="1:15" x14ac:dyDescent="0.25">
      <c r="A90" s="13"/>
      <c r="B90" s="13"/>
      <c r="C90" s="13"/>
      <c r="D90" s="13"/>
      <c r="E90" s="13"/>
      <c r="F90" s="13"/>
      <c r="G90" s="13"/>
      <c r="H90" s="13">
        <v>247</v>
      </c>
      <c r="I90" s="13"/>
      <c r="J90" s="13">
        <v>3324</v>
      </c>
      <c r="K90" s="13"/>
      <c r="L90" s="13"/>
      <c r="M90" s="13"/>
      <c r="N90" s="13"/>
      <c r="O90" s="13"/>
    </row>
    <row r="91" spans="1:15" ht="105.6" x14ac:dyDescent="0.25">
      <c r="A91" s="8">
        <v>32</v>
      </c>
      <c r="B91" s="23" t="s">
        <v>1880</v>
      </c>
      <c r="C91" s="8" t="s">
        <v>1881</v>
      </c>
      <c r="D91" s="8" t="s">
        <v>81</v>
      </c>
      <c r="E91" s="8">
        <v>100</v>
      </c>
      <c r="F91" s="8">
        <v>44.96</v>
      </c>
      <c r="G91" s="8"/>
      <c r="H91" s="8">
        <v>45</v>
      </c>
      <c r="I91" s="8" t="s">
        <v>2543</v>
      </c>
      <c r="J91" s="8">
        <v>191</v>
      </c>
      <c r="K91" s="8" t="s">
        <v>6</v>
      </c>
      <c r="L91" s="8" t="s">
        <v>38</v>
      </c>
      <c r="M91" s="8"/>
      <c r="N91" s="8"/>
      <c r="O91" s="8"/>
    </row>
    <row r="92" spans="1:15" ht="17.850000000000001" customHeight="1" x14ac:dyDescent="0.25">
      <c r="A92" s="111" t="s">
        <v>4113</v>
      </c>
      <c r="B92" s="111"/>
      <c r="C92" s="111"/>
      <c r="D92" s="111"/>
      <c r="E92" s="111"/>
      <c r="F92" s="111"/>
      <c r="G92" s="111"/>
      <c r="H92" s="111"/>
      <c r="I92" s="111"/>
      <c r="J92" s="111"/>
      <c r="K92" s="111"/>
      <c r="L92" s="111"/>
      <c r="M92" s="111"/>
      <c r="N92" s="111"/>
      <c r="O92" s="111"/>
    </row>
    <row r="93" spans="1:15" ht="118.8" x14ac:dyDescent="0.25">
      <c r="A93" s="8">
        <v>33</v>
      </c>
      <c r="B93" s="23" t="s">
        <v>4114</v>
      </c>
      <c r="C93" s="8" t="s">
        <v>4115</v>
      </c>
      <c r="D93" s="8" t="s">
        <v>4099</v>
      </c>
      <c r="E93" s="8">
        <v>5.5130890000000002E-2</v>
      </c>
      <c r="F93" s="8">
        <v>6587.45</v>
      </c>
      <c r="G93" s="8"/>
      <c r="H93" s="8">
        <v>362</v>
      </c>
      <c r="I93" s="8" t="s">
        <v>4287</v>
      </c>
      <c r="J93" s="8">
        <v>1272</v>
      </c>
      <c r="K93" s="8" t="s">
        <v>6</v>
      </c>
      <c r="L93" s="8" t="s">
        <v>7</v>
      </c>
      <c r="M93" s="8">
        <v>5.6099999999999997E-2</v>
      </c>
      <c r="N93" s="8">
        <v>9</v>
      </c>
      <c r="O93" s="8"/>
    </row>
    <row r="94" spans="1:15" x14ac:dyDescent="0.25">
      <c r="A94" s="13"/>
      <c r="B94" s="13"/>
      <c r="C94" s="13"/>
      <c r="D94" s="13"/>
      <c r="E94" s="13"/>
      <c r="F94" s="13"/>
      <c r="G94" s="13"/>
      <c r="H94" s="13"/>
      <c r="I94" s="24">
        <v>1.3</v>
      </c>
      <c r="J94" s="13">
        <v>12</v>
      </c>
      <c r="K94" s="13"/>
      <c r="L94" s="13"/>
      <c r="M94" s="13"/>
      <c r="N94" s="13"/>
      <c r="O94" s="13"/>
    </row>
    <row r="95" spans="1:15" x14ac:dyDescent="0.25">
      <c r="A95" s="13"/>
      <c r="B95" s="13"/>
      <c r="C95" s="13"/>
      <c r="D95" s="13"/>
      <c r="E95" s="13"/>
      <c r="F95" s="13"/>
      <c r="G95" s="13"/>
      <c r="H95" s="13"/>
      <c r="I95" s="24">
        <v>0.89</v>
      </c>
      <c r="J95" s="13">
        <v>8</v>
      </c>
      <c r="K95" s="13"/>
      <c r="L95" s="13"/>
      <c r="M95" s="13"/>
      <c r="N95" s="13"/>
      <c r="O95" s="13"/>
    </row>
    <row r="96" spans="1:15" x14ac:dyDescent="0.25">
      <c r="A96" s="13"/>
      <c r="B96" s="13"/>
      <c r="C96" s="13"/>
      <c r="D96" s="13"/>
      <c r="E96" s="13"/>
      <c r="F96" s="13"/>
      <c r="G96" s="13"/>
      <c r="H96" s="13">
        <v>362</v>
      </c>
      <c r="I96" s="13"/>
      <c r="J96" s="13">
        <v>1292</v>
      </c>
      <c r="K96" s="13"/>
      <c r="L96" s="13"/>
      <c r="M96" s="13"/>
      <c r="N96" s="13"/>
      <c r="O96" s="13"/>
    </row>
    <row r="97" spans="1:15" ht="105.6" x14ac:dyDescent="0.25">
      <c r="A97" s="8">
        <v>34</v>
      </c>
      <c r="B97" s="23" t="s">
        <v>3855</v>
      </c>
      <c r="C97" s="8" t="s">
        <v>3856</v>
      </c>
      <c r="D97" s="8" t="s">
        <v>1506</v>
      </c>
      <c r="E97" s="8">
        <v>-0.56100000000000005</v>
      </c>
      <c r="F97" s="8">
        <v>645</v>
      </c>
      <c r="G97" s="8"/>
      <c r="H97" s="8">
        <v>-362</v>
      </c>
      <c r="I97" s="8" t="s">
        <v>861</v>
      </c>
      <c r="J97" s="8">
        <v>-1263</v>
      </c>
      <c r="K97" s="8" t="s">
        <v>6</v>
      </c>
      <c r="L97" s="8" t="s">
        <v>38</v>
      </c>
      <c r="M97" s="8"/>
      <c r="N97" s="8"/>
      <c r="O97" s="8"/>
    </row>
    <row r="98" spans="1:15" ht="105.6" x14ac:dyDescent="0.25">
      <c r="A98" s="8">
        <v>35</v>
      </c>
      <c r="B98" s="23" t="s">
        <v>4116</v>
      </c>
      <c r="C98" s="8" t="s">
        <v>4117</v>
      </c>
      <c r="D98" s="8" t="s">
        <v>260</v>
      </c>
      <c r="E98" s="8">
        <v>5.61</v>
      </c>
      <c r="F98" s="8">
        <v>193.23</v>
      </c>
      <c r="G98" s="8"/>
      <c r="H98" s="8">
        <v>1084</v>
      </c>
      <c r="I98" s="8" t="s">
        <v>2590</v>
      </c>
      <c r="J98" s="8">
        <v>2341</v>
      </c>
      <c r="K98" s="8" t="s">
        <v>6</v>
      </c>
      <c r="L98" s="8" t="s">
        <v>38</v>
      </c>
      <c r="M98" s="8"/>
      <c r="N98" s="8"/>
      <c r="O98" s="8"/>
    </row>
    <row r="99" spans="1:15" ht="118.8" x14ac:dyDescent="0.25">
      <c r="A99" s="8">
        <v>36</v>
      </c>
      <c r="B99" s="23" t="s">
        <v>4118</v>
      </c>
      <c r="C99" s="8" t="s">
        <v>4119</v>
      </c>
      <c r="D99" s="8" t="s">
        <v>4120</v>
      </c>
      <c r="E99" s="8">
        <v>5.5130890000000002E-2</v>
      </c>
      <c r="F99" s="8">
        <v>1715.53</v>
      </c>
      <c r="G99" s="8"/>
      <c r="H99" s="8">
        <v>94</v>
      </c>
      <c r="I99" s="8" t="s">
        <v>4288</v>
      </c>
      <c r="J99" s="8">
        <v>1009</v>
      </c>
      <c r="K99" s="8" t="s">
        <v>6</v>
      </c>
      <c r="L99" s="8" t="s">
        <v>7</v>
      </c>
      <c r="M99" s="8">
        <v>4.6420000000000003</v>
      </c>
      <c r="N99" s="8">
        <v>784</v>
      </c>
      <c r="O99" s="8"/>
    </row>
    <row r="100" spans="1:15" x14ac:dyDescent="0.25">
      <c r="A100" s="13"/>
      <c r="B100" s="13"/>
      <c r="C100" s="13"/>
      <c r="D100" s="13"/>
      <c r="E100" s="13"/>
      <c r="F100" s="13"/>
      <c r="G100" s="13"/>
      <c r="H100" s="13">
        <v>55</v>
      </c>
      <c r="I100" s="24">
        <v>1.3</v>
      </c>
      <c r="J100" s="13">
        <v>1019</v>
      </c>
      <c r="K100" s="13"/>
      <c r="L100" s="13"/>
      <c r="M100" s="13"/>
      <c r="N100" s="13"/>
      <c r="O100" s="13"/>
    </row>
    <row r="101" spans="1:15" x14ac:dyDescent="0.25">
      <c r="A101" s="13"/>
      <c r="B101" s="13"/>
      <c r="C101" s="13"/>
      <c r="D101" s="13"/>
      <c r="E101" s="13"/>
      <c r="F101" s="13"/>
      <c r="G101" s="13"/>
      <c r="H101" s="13">
        <v>37</v>
      </c>
      <c r="I101" s="24">
        <v>0.89</v>
      </c>
      <c r="J101" s="13">
        <v>698</v>
      </c>
      <c r="K101" s="13"/>
      <c r="L101" s="13"/>
      <c r="M101" s="13"/>
      <c r="N101" s="13"/>
      <c r="O101" s="13"/>
    </row>
    <row r="102" spans="1:15" x14ac:dyDescent="0.25">
      <c r="A102" s="13"/>
      <c r="B102" s="13"/>
      <c r="C102" s="13"/>
      <c r="D102" s="13"/>
      <c r="E102" s="13"/>
      <c r="F102" s="13"/>
      <c r="G102" s="13"/>
      <c r="H102" s="13">
        <v>186</v>
      </c>
      <c r="I102" s="13"/>
      <c r="J102" s="13">
        <v>2726</v>
      </c>
      <c r="K102" s="13"/>
      <c r="L102" s="13"/>
      <c r="M102" s="13"/>
      <c r="N102" s="13"/>
      <c r="O102" s="13"/>
    </row>
    <row r="103" spans="1:15" ht="277.2" x14ac:dyDescent="0.25">
      <c r="A103" s="8">
        <v>37</v>
      </c>
      <c r="B103" s="23" t="s">
        <v>4121</v>
      </c>
      <c r="C103" s="23" t="s">
        <v>4122</v>
      </c>
      <c r="D103" s="8" t="s">
        <v>4123</v>
      </c>
      <c r="E103" s="8">
        <v>113089</v>
      </c>
      <c r="F103" s="8">
        <v>224.42</v>
      </c>
      <c r="G103" s="23" t="s">
        <v>4289</v>
      </c>
      <c r="H103" s="8">
        <v>56</v>
      </c>
      <c r="I103" s="8" t="s">
        <v>4290</v>
      </c>
      <c r="J103" s="8">
        <v>328</v>
      </c>
      <c r="K103" s="8" t="s">
        <v>6</v>
      </c>
      <c r="L103" s="8" t="s">
        <v>7</v>
      </c>
      <c r="M103" s="8">
        <v>0.72250000000000003</v>
      </c>
      <c r="N103" s="8">
        <v>114</v>
      </c>
      <c r="O103" s="8"/>
    </row>
    <row r="104" spans="1:15" x14ac:dyDescent="0.25">
      <c r="A104" s="13"/>
      <c r="B104" s="13"/>
      <c r="C104" s="13"/>
      <c r="D104" s="13"/>
      <c r="E104" s="13"/>
      <c r="F104" s="13"/>
      <c r="G104" s="13"/>
      <c r="H104" s="13">
        <v>8</v>
      </c>
      <c r="I104" s="24">
        <v>1.3</v>
      </c>
      <c r="J104" s="13">
        <v>148</v>
      </c>
      <c r="K104" s="13"/>
      <c r="L104" s="13"/>
      <c r="M104" s="13"/>
      <c r="N104" s="13"/>
      <c r="O104" s="13"/>
    </row>
    <row r="105" spans="1:15" x14ac:dyDescent="0.25">
      <c r="A105" s="13"/>
      <c r="B105" s="13"/>
      <c r="C105" s="13"/>
      <c r="D105" s="13"/>
      <c r="E105" s="13"/>
      <c r="F105" s="13"/>
      <c r="G105" s="13"/>
      <c r="H105" s="13">
        <v>5</v>
      </c>
      <c r="I105" s="24">
        <v>0.89</v>
      </c>
      <c r="J105" s="13">
        <v>101</v>
      </c>
      <c r="K105" s="13"/>
      <c r="L105" s="13"/>
      <c r="M105" s="13"/>
      <c r="N105" s="13"/>
      <c r="O105" s="13"/>
    </row>
    <row r="106" spans="1:15" x14ac:dyDescent="0.25">
      <c r="A106" s="13"/>
      <c r="B106" s="13"/>
      <c r="C106" s="13"/>
      <c r="D106" s="13"/>
      <c r="E106" s="13"/>
      <c r="F106" s="13"/>
      <c r="G106" s="13"/>
      <c r="H106" s="13">
        <v>69</v>
      </c>
      <c r="I106" s="13"/>
      <c r="J106" s="13">
        <v>577</v>
      </c>
      <c r="K106" s="13"/>
      <c r="L106" s="13"/>
      <c r="M106" s="13"/>
      <c r="N106" s="13"/>
      <c r="O106" s="13"/>
    </row>
    <row r="107" spans="1:15" ht="118.8" x14ac:dyDescent="0.25">
      <c r="A107" s="8">
        <v>38</v>
      </c>
      <c r="B107" s="23" t="s">
        <v>4124</v>
      </c>
      <c r="C107" s="8" t="s">
        <v>4125</v>
      </c>
      <c r="D107" s="8" t="s">
        <v>2666</v>
      </c>
      <c r="E107" s="8">
        <v>113089</v>
      </c>
      <c r="F107" s="8">
        <v>32.729999999999997</v>
      </c>
      <c r="G107" s="8"/>
      <c r="H107" s="8">
        <v>33</v>
      </c>
      <c r="I107" s="8" t="s">
        <v>4291</v>
      </c>
      <c r="J107" s="8">
        <v>310</v>
      </c>
      <c r="K107" s="8" t="s">
        <v>6</v>
      </c>
      <c r="L107" s="8" t="s">
        <v>7</v>
      </c>
      <c r="M107" s="8">
        <v>1.4</v>
      </c>
      <c r="N107" s="8">
        <v>254</v>
      </c>
      <c r="O107" s="8"/>
    </row>
    <row r="108" spans="1:15" x14ac:dyDescent="0.25">
      <c r="A108" s="13"/>
      <c r="B108" s="13"/>
      <c r="C108" s="13"/>
      <c r="D108" s="13"/>
      <c r="E108" s="13"/>
      <c r="F108" s="13"/>
      <c r="G108" s="13"/>
      <c r="H108" s="13">
        <v>18</v>
      </c>
      <c r="I108" s="24">
        <v>1.3</v>
      </c>
      <c r="J108" s="13">
        <v>330</v>
      </c>
      <c r="K108" s="13"/>
      <c r="L108" s="13"/>
      <c r="M108" s="13"/>
      <c r="N108" s="13"/>
      <c r="O108" s="13"/>
    </row>
    <row r="109" spans="1:15" x14ac:dyDescent="0.25">
      <c r="A109" s="13"/>
      <c r="B109" s="13"/>
      <c r="C109" s="13"/>
      <c r="D109" s="13"/>
      <c r="E109" s="13"/>
      <c r="F109" s="13"/>
      <c r="G109" s="13"/>
      <c r="H109" s="13">
        <v>12</v>
      </c>
      <c r="I109" s="24">
        <v>0.89</v>
      </c>
      <c r="J109" s="13">
        <v>226</v>
      </c>
      <c r="K109" s="13"/>
      <c r="L109" s="13"/>
      <c r="M109" s="13"/>
      <c r="N109" s="13"/>
      <c r="O109" s="13"/>
    </row>
    <row r="110" spans="1:15" x14ac:dyDescent="0.25">
      <c r="A110" s="13"/>
      <c r="B110" s="13"/>
      <c r="C110" s="13"/>
      <c r="D110" s="13"/>
      <c r="E110" s="13"/>
      <c r="F110" s="13"/>
      <c r="G110" s="13"/>
      <c r="H110" s="13">
        <v>63</v>
      </c>
      <c r="I110" s="13"/>
      <c r="J110" s="13">
        <v>866</v>
      </c>
      <c r="K110" s="13"/>
      <c r="L110" s="13"/>
      <c r="M110" s="13"/>
      <c r="N110" s="13"/>
      <c r="O110" s="13"/>
    </row>
    <row r="111" spans="1:15" ht="105.6" x14ac:dyDescent="0.25">
      <c r="A111" s="8">
        <v>39</v>
      </c>
      <c r="B111" s="23" t="s">
        <v>4126</v>
      </c>
      <c r="C111" s="8" t="s">
        <v>4127</v>
      </c>
      <c r="D111" s="8" t="s">
        <v>81</v>
      </c>
      <c r="E111" s="8">
        <v>100</v>
      </c>
      <c r="F111" s="8">
        <v>670.31</v>
      </c>
      <c r="G111" s="8"/>
      <c r="H111" s="8">
        <v>670</v>
      </c>
      <c r="I111" s="8" t="s">
        <v>4292</v>
      </c>
      <c r="J111" s="8">
        <v>1723</v>
      </c>
      <c r="K111" s="8" t="s">
        <v>6</v>
      </c>
      <c r="L111" s="8" t="s">
        <v>38</v>
      </c>
      <c r="M111" s="8"/>
      <c r="N111" s="8"/>
      <c r="O111" s="8"/>
    </row>
    <row r="112" spans="1:15" ht="118.8" x14ac:dyDescent="0.25">
      <c r="A112" s="8">
        <v>40</v>
      </c>
      <c r="B112" s="23" t="s">
        <v>4128</v>
      </c>
      <c r="C112" s="8" t="s">
        <v>4129</v>
      </c>
      <c r="D112" s="8" t="s">
        <v>2666</v>
      </c>
      <c r="E112" s="8">
        <v>113089</v>
      </c>
      <c r="F112" s="8">
        <v>178.94</v>
      </c>
      <c r="G112" s="8"/>
      <c r="H112" s="8">
        <v>179</v>
      </c>
      <c r="I112" s="8" t="s">
        <v>4293</v>
      </c>
      <c r="J112" s="8">
        <v>636</v>
      </c>
      <c r="K112" s="8" t="s">
        <v>6</v>
      </c>
      <c r="L112" s="8" t="s">
        <v>7</v>
      </c>
      <c r="M112" s="8">
        <v>1.26</v>
      </c>
      <c r="N112" s="8">
        <v>245</v>
      </c>
      <c r="O112" s="8"/>
    </row>
    <row r="113" spans="1:15" x14ac:dyDescent="0.25">
      <c r="A113" s="13"/>
      <c r="B113" s="13"/>
      <c r="C113" s="13"/>
      <c r="D113" s="13"/>
      <c r="E113" s="13"/>
      <c r="F113" s="13"/>
      <c r="G113" s="13"/>
      <c r="H113" s="13">
        <v>17</v>
      </c>
      <c r="I113" s="24">
        <v>1.3</v>
      </c>
      <c r="J113" s="13">
        <v>319</v>
      </c>
      <c r="K113" s="13"/>
      <c r="L113" s="13"/>
      <c r="M113" s="13"/>
      <c r="N113" s="13"/>
      <c r="O113" s="13"/>
    </row>
    <row r="114" spans="1:15" x14ac:dyDescent="0.25">
      <c r="A114" s="13"/>
      <c r="B114" s="13"/>
      <c r="C114" s="13"/>
      <c r="D114" s="13"/>
      <c r="E114" s="13"/>
      <c r="F114" s="13"/>
      <c r="G114" s="13"/>
      <c r="H114" s="13">
        <v>12</v>
      </c>
      <c r="I114" s="24">
        <v>0.89</v>
      </c>
      <c r="J114" s="13">
        <v>218</v>
      </c>
      <c r="K114" s="13"/>
      <c r="L114" s="13"/>
      <c r="M114" s="13"/>
      <c r="N114" s="13"/>
      <c r="O114" s="13"/>
    </row>
    <row r="115" spans="1:15" x14ac:dyDescent="0.25">
      <c r="A115" s="13"/>
      <c r="B115" s="13"/>
      <c r="C115" s="13"/>
      <c r="D115" s="13"/>
      <c r="E115" s="13"/>
      <c r="F115" s="13"/>
      <c r="G115" s="13"/>
      <c r="H115" s="13">
        <v>208</v>
      </c>
      <c r="I115" s="13"/>
      <c r="J115" s="13">
        <v>1173</v>
      </c>
      <c r="K115" s="13"/>
      <c r="L115" s="13"/>
      <c r="M115" s="13"/>
      <c r="N115" s="13"/>
      <c r="O115" s="13"/>
    </row>
    <row r="116" spans="1:15" ht="105.6" x14ac:dyDescent="0.25">
      <c r="A116" s="8">
        <v>41</v>
      </c>
      <c r="B116" s="23" t="s">
        <v>4130</v>
      </c>
      <c r="C116" s="8" t="s">
        <v>4131</v>
      </c>
      <c r="D116" s="8" t="s">
        <v>81</v>
      </c>
      <c r="E116" s="8">
        <v>-100</v>
      </c>
      <c r="F116" s="8">
        <v>135.97</v>
      </c>
      <c r="G116" s="8"/>
      <c r="H116" s="8">
        <v>-136</v>
      </c>
      <c r="I116" s="8" t="s">
        <v>4294</v>
      </c>
      <c r="J116" s="8">
        <v>-305</v>
      </c>
      <c r="K116" s="8" t="s">
        <v>6</v>
      </c>
      <c r="L116" s="8" t="s">
        <v>38</v>
      </c>
      <c r="M116" s="8"/>
      <c r="N116" s="8"/>
      <c r="O116" s="8"/>
    </row>
    <row r="117" spans="1:15" ht="105.6" x14ac:dyDescent="0.25">
      <c r="A117" s="8">
        <v>42</v>
      </c>
      <c r="B117" s="23" t="s">
        <v>4132</v>
      </c>
      <c r="C117" s="8" t="s">
        <v>4133</v>
      </c>
      <c r="D117" s="8" t="s">
        <v>81</v>
      </c>
      <c r="E117" s="8">
        <v>100</v>
      </c>
      <c r="F117" s="8">
        <v>262.58999999999997</v>
      </c>
      <c r="G117" s="8"/>
      <c r="H117" s="8">
        <v>263</v>
      </c>
      <c r="I117" s="8" t="s">
        <v>4295</v>
      </c>
      <c r="J117" s="8">
        <v>604</v>
      </c>
      <c r="K117" s="8" t="s">
        <v>6</v>
      </c>
      <c r="L117" s="8" t="s">
        <v>38</v>
      </c>
      <c r="M117" s="8"/>
      <c r="N117" s="8"/>
      <c r="O117" s="8"/>
    </row>
    <row r="118" spans="1:15" ht="118.8" x14ac:dyDescent="0.25">
      <c r="A118" s="8">
        <v>43</v>
      </c>
      <c r="B118" s="23" t="s">
        <v>4134</v>
      </c>
      <c r="C118" s="8" t="s">
        <v>4135</v>
      </c>
      <c r="D118" s="8" t="s">
        <v>4072</v>
      </c>
      <c r="E118" s="8">
        <v>113089</v>
      </c>
      <c r="F118" s="8">
        <v>93.02</v>
      </c>
      <c r="G118" s="8"/>
      <c r="H118" s="8">
        <v>93</v>
      </c>
      <c r="I118" s="8" t="s">
        <v>4296</v>
      </c>
      <c r="J118" s="8">
        <v>363</v>
      </c>
      <c r="K118" s="8" t="s">
        <v>6</v>
      </c>
      <c r="L118" s="8" t="s">
        <v>7</v>
      </c>
      <c r="M118" s="8">
        <v>0.76</v>
      </c>
      <c r="N118" s="8">
        <v>148</v>
      </c>
      <c r="O118" s="8"/>
    </row>
    <row r="119" spans="1:15" x14ac:dyDescent="0.25">
      <c r="A119" s="13"/>
      <c r="B119" s="13"/>
      <c r="C119" s="13"/>
      <c r="D119" s="13"/>
      <c r="E119" s="13"/>
      <c r="F119" s="13"/>
      <c r="G119" s="13"/>
      <c r="H119" s="13">
        <v>10</v>
      </c>
      <c r="I119" s="24">
        <v>1.3</v>
      </c>
      <c r="J119" s="13">
        <v>192</v>
      </c>
      <c r="K119" s="13"/>
      <c r="L119" s="13"/>
      <c r="M119" s="13"/>
      <c r="N119" s="13"/>
      <c r="O119" s="13"/>
    </row>
    <row r="120" spans="1:15" x14ac:dyDescent="0.25">
      <c r="A120" s="13"/>
      <c r="B120" s="13"/>
      <c r="C120" s="13"/>
      <c r="D120" s="13"/>
      <c r="E120" s="13"/>
      <c r="F120" s="13"/>
      <c r="G120" s="13"/>
      <c r="H120" s="13">
        <v>7</v>
      </c>
      <c r="I120" s="24">
        <v>0.89</v>
      </c>
      <c r="J120" s="13">
        <v>132</v>
      </c>
      <c r="K120" s="13"/>
      <c r="L120" s="13"/>
      <c r="M120" s="13"/>
      <c r="N120" s="13"/>
      <c r="O120" s="13"/>
    </row>
    <row r="121" spans="1:15" x14ac:dyDescent="0.25">
      <c r="A121" s="13"/>
      <c r="B121" s="13"/>
      <c r="C121" s="13"/>
      <c r="D121" s="13"/>
      <c r="E121" s="13"/>
      <c r="F121" s="13"/>
      <c r="G121" s="13"/>
      <c r="H121" s="13">
        <v>110</v>
      </c>
      <c r="I121" s="13"/>
      <c r="J121" s="13">
        <v>687</v>
      </c>
      <c r="K121" s="13"/>
      <c r="L121" s="13"/>
      <c r="M121" s="13"/>
      <c r="N121" s="13"/>
      <c r="O121" s="13"/>
    </row>
    <row r="122" spans="1:15" ht="105.6" x14ac:dyDescent="0.25">
      <c r="A122" s="8">
        <v>44</v>
      </c>
      <c r="B122" s="23" t="s">
        <v>4136</v>
      </c>
      <c r="C122" s="8" t="s">
        <v>4137</v>
      </c>
      <c r="D122" s="8" t="s">
        <v>81</v>
      </c>
      <c r="E122" s="8">
        <v>100</v>
      </c>
      <c r="F122" s="8">
        <v>215.18</v>
      </c>
      <c r="G122" s="8"/>
      <c r="H122" s="8">
        <v>215</v>
      </c>
      <c r="I122" s="8" t="s">
        <v>2571</v>
      </c>
      <c r="J122" s="8">
        <v>312</v>
      </c>
      <c r="K122" s="8" t="s">
        <v>6</v>
      </c>
      <c r="L122" s="8" t="s">
        <v>38</v>
      </c>
      <c r="M122" s="8"/>
      <c r="N122" s="8"/>
      <c r="O122" s="8"/>
    </row>
    <row r="123" spans="1:15" ht="118.8" x14ac:dyDescent="0.25">
      <c r="A123" s="8">
        <v>45</v>
      </c>
      <c r="B123" s="23" t="s">
        <v>4138</v>
      </c>
      <c r="C123" s="8" t="s">
        <v>4139</v>
      </c>
      <c r="D123" s="8" t="s">
        <v>4140</v>
      </c>
      <c r="E123" s="8">
        <v>113089</v>
      </c>
      <c r="F123" s="8">
        <v>256.93</v>
      </c>
      <c r="G123" s="8"/>
      <c r="H123" s="8">
        <v>257</v>
      </c>
      <c r="I123" s="8" t="s">
        <v>4297</v>
      </c>
      <c r="J123" s="8">
        <v>1892</v>
      </c>
      <c r="K123" s="8" t="s">
        <v>6</v>
      </c>
      <c r="L123" s="8" t="s">
        <v>7</v>
      </c>
      <c r="M123" s="23" t="s">
        <v>4141</v>
      </c>
      <c r="N123" s="8">
        <v>254</v>
      </c>
      <c r="O123" s="8">
        <v>57</v>
      </c>
    </row>
    <row r="124" spans="1:15" x14ac:dyDescent="0.25">
      <c r="A124" s="13"/>
      <c r="B124" s="13"/>
      <c r="C124" s="13"/>
      <c r="D124" s="13"/>
      <c r="E124" s="13"/>
      <c r="F124" s="13"/>
      <c r="G124" s="13"/>
      <c r="H124" s="13">
        <v>22</v>
      </c>
      <c r="I124" s="24">
        <v>1.3</v>
      </c>
      <c r="J124" s="13">
        <v>404</v>
      </c>
      <c r="K124" s="13"/>
      <c r="L124" s="13"/>
      <c r="M124" s="13"/>
      <c r="N124" s="13"/>
      <c r="O124" s="13"/>
    </row>
    <row r="125" spans="1:15" x14ac:dyDescent="0.25">
      <c r="A125" s="13"/>
      <c r="B125" s="13"/>
      <c r="C125" s="13"/>
      <c r="D125" s="13"/>
      <c r="E125" s="13"/>
      <c r="F125" s="13"/>
      <c r="G125" s="13"/>
      <c r="H125" s="13">
        <v>15</v>
      </c>
      <c r="I125" s="24">
        <v>0.89</v>
      </c>
      <c r="J125" s="13">
        <v>277</v>
      </c>
      <c r="K125" s="13"/>
      <c r="L125" s="13"/>
      <c r="M125" s="13"/>
      <c r="N125" s="13"/>
      <c r="O125" s="13"/>
    </row>
    <row r="126" spans="1:15" x14ac:dyDescent="0.25">
      <c r="A126" s="13"/>
      <c r="B126" s="13"/>
      <c r="C126" s="13"/>
      <c r="D126" s="13"/>
      <c r="E126" s="13"/>
      <c r="F126" s="13"/>
      <c r="G126" s="13"/>
      <c r="H126" s="13">
        <v>294</v>
      </c>
      <c r="I126" s="13"/>
      <c r="J126" s="13">
        <v>2573</v>
      </c>
      <c r="K126" s="13"/>
      <c r="L126" s="13"/>
      <c r="M126" s="13"/>
      <c r="N126" s="13"/>
      <c r="O126" s="13"/>
    </row>
    <row r="127" spans="1:15" ht="105.6" x14ac:dyDescent="0.25">
      <c r="A127" s="8">
        <v>46</v>
      </c>
      <c r="B127" s="23" t="s">
        <v>4142</v>
      </c>
      <c r="C127" s="8" t="s">
        <v>4143</v>
      </c>
      <c r="D127" s="8" t="s">
        <v>1173</v>
      </c>
      <c r="E127" s="8">
        <v>-100</v>
      </c>
      <c r="F127" s="8">
        <v>96.43</v>
      </c>
      <c r="G127" s="8"/>
      <c r="H127" s="8">
        <v>-96</v>
      </c>
      <c r="I127" s="8" t="s">
        <v>4298</v>
      </c>
      <c r="J127" s="8">
        <v>-355</v>
      </c>
      <c r="K127" s="8" t="s">
        <v>6</v>
      </c>
      <c r="L127" s="8" t="s">
        <v>38</v>
      </c>
      <c r="M127" s="8"/>
      <c r="N127" s="8"/>
      <c r="O127" s="8"/>
    </row>
    <row r="128" spans="1:15" ht="105.6" x14ac:dyDescent="0.25">
      <c r="A128" s="8">
        <v>47</v>
      </c>
      <c r="B128" s="23" t="s">
        <v>4144</v>
      </c>
      <c r="C128" s="8" t="s">
        <v>4145</v>
      </c>
      <c r="D128" s="8" t="s">
        <v>260</v>
      </c>
      <c r="E128" s="8">
        <v>100</v>
      </c>
      <c r="F128" s="8">
        <v>28.4</v>
      </c>
      <c r="G128" s="8"/>
      <c r="H128" s="8">
        <v>28</v>
      </c>
      <c r="I128" s="8" t="s">
        <v>2499</v>
      </c>
      <c r="J128" s="8">
        <v>130</v>
      </c>
      <c r="K128" s="8" t="s">
        <v>6</v>
      </c>
      <c r="L128" s="8" t="s">
        <v>38</v>
      </c>
      <c r="M128" s="8"/>
      <c r="N128" s="8"/>
      <c r="O128" s="8"/>
    </row>
    <row r="129" spans="1:15" ht="105.6" x14ac:dyDescent="0.25">
      <c r="A129" s="8">
        <v>48</v>
      </c>
      <c r="B129" s="23" t="s">
        <v>4146</v>
      </c>
      <c r="C129" s="8" t="s">
        <v>4147</v>
      </c>
      <c r="D129" s="8" t="s">
        <v>81</v>
      </c>
      <c r="E129" s="8">
        <v>100</v>
      </c>
      <c r="F129" s="8">
        <v>15.5</v>
      </c>
      <c r="G129" s="8"/>
      <c r="H129" s="8">
        <v>16</v>
      </c>
      <c r="I129" s="8" t="s">
        <v>4299</v>
      </c>
      <c r="J129" s="8">
        <v>38</v>
      </c>
      <c r="K129" s="8" t="s">
        <v>6</v>
      </c>
      <c r="L129" s="8" t="s">
        <v>38</v>
      </c>
      <c r="M129" s="8"/>
      <c r="N129" s="8"/>
      <c r="O129" s="8"/>
    </row>
    <row r="130" spans="1:15" ht="118.8" x14ac:dyDescent="0.25">
      <c r="A130" s="8">
        <v>49</v>
      </c>
      <c r="B130" s="23" t="s">
        <v>4148</v>
      </c>
      <c r="C130" s="8" t="s">
        <v>4149</v>
      </c>
      <c r="D130" s="8" t="s">
        <v>3853</v>
      </c>
      <c r="E130" s="8">
        <v>1.1308900000000001E-3</v>
      </c>
      <c r="F130" s="8">
        <v>6035.12</v>
      </c>
      <c r="G130" s="8"/>
      <c r="H130" s="8">
        <v>6</v>
      </c>
      <c r="I130" s="8" t="s">
        <v>4300</v>
      </c>
      <c r="J130" s="8">
        <v>51</v>
      </c>
      <c r="K130" s="8" t="s">
        <v>6</v>
      </c>
      <c r="L130" s="8" t="s">
        <v>7</v>
      </c>
      <c r="M130" s="23" t="s">
        <v>4150</v>
      </c>
      <c r="N130" s="8">
        <v>37</v>
      </c>
      <c r="O130" s="8"/>
    </row>
    <row r="131" spans="1:15" x14ac:dyDescent="0.25">
      <c r="A131" s="13"/>
      <c r="B131" s="13"/>
      <c r="C131" s="13"/>
      <c r="D131" s="13"/>
      <c r="E131" s="13"/>
      <c r="F131" s="13"/>
      <c r="G131" s="13"/>
      <c r="H131" s="13">
        <v>3</v>
      </c>
      <c r="I131" s="24">
        <v>1.3</v>
      </c>
      <c r="J131" s="13">
        <v>48</v>
      </c>
      <c r="K131" s="13"/>
      <c r="L131" s="13"/>
      <c r="M131" s="13"/>
      <c r="N131" s="13"/>
      <c r="O131" s="13"/>
    </row>
    <row r="132" spans="1:15" x14ac:dyDescent="0.25">
      <c r="A132" s="13"/>
      <c r="B132" s="13"/>
      <c r="C132" s="13"/>
      <c r="D132" s="13"/>
      <c r="E132" s="13"/>
      <c r="F132" s="13"/>
      <c r="G132" s="13"/>
      <c r="H132" s="13">
        <v>2</v>
      </c>
      <c r="I132" s="24">
        <v>0.89</v>
      </c>
      <c r="J132" s="13">
        <v>33</v>
      </c>
      <c r="K132" s="13"/>
      <c r="L132" s="13"/>
      <c r="M132" s="13"/>
      <c r="N132" s="13"/>
      <c r="O132" s="13"/>
    </row>
    <row r="133" spans="1:15" x14ac:dyDescent="0.25">
      <c r="A133" s="13"/>
      <c r="B133" s="13"/>
      <c r="C133" s="13"/>
      <c r="D133" s="13"/>
      <c r="E133" s="13"/>
      <c r="F133" s="13"/>
      <c r="G133" s="13"/>
      <c r="H133" s="13">
        <v>11</v>
      </c>
      <c r="I133" s="13"/>
      <c r="J133" s="13">
        <v>132</v>
      </c>
      <c r="K133" s="13"/>
      <c r="L133" s="13"/>
      <c r="M133" s="13"/>
      <c r="N133" s="13"/>
      <c r="O133" s="13"/>
    </row>
    <row r="134" spans="1:15" ht="105.6" x14ac:dyDescent="0.25">
      <c r="A134" s="8">
        <v>50</v>
      </c>
      <c r="B134" s="23" t="s">
        <v>4081</v>
      </c>
      <c r="C134" s="8" t="s">
        <v>4082</v>
      </c>
      <c r="D134" s="8" t="s">
        <v>46</v>
      </c>
      <c r="E134" s="8">
        <v>1.73E-3</v>
      </c>
      <c r="F134" s="8">
        <v>1770</v>
      </c>
      <c r="G134" s="8"/>
      <c r="H134" s="8">
        <v>3</v>
      </c>
      <c r="I134" s="8" t="s">
        <v>4277</v>
      </c>
      <c r="J134" s="8">
        <v>55</v>
      </c>
      <c r="K134" s="8" t="s">
        <v>6</v>
      </c>
      <c r="L134" s="8" t="s">
        <v>38</v>
      </c>
      <c r="M134" s="8"/>
      <c r="N134" s="8"/>
      <c r="O134" s="8"/>
    </row>
    <row r="135" spans="1:15" ht="17.850000000000001" customHeight="1" x14ac:dyDescent="0.25">
      <c r="A135" s="111" t="s">
        <v>4151</v>
      </c>
      <c r="B135" s="111"/>
      <c r="C135" s="111"/>
      <c r="D135" s="111"/>
      <c r="E135" s="111"/>
      <c r="F135" s="111"/>
      <c r="G135" s="111"/>
      <c r="H135" s="111"/>
      <c r="I135" s="111"/>
      <c r="J135" s="111"/>
      <c r="K135" s="111"/>
      <c r="L135" s="111"/>
      <c r="M135" s="111"/>
      <c r="N135" s="111"/>
      <c r="O135" s="111"/>
    </row>
    <row r="136" spans="1:15" ht="118.8" x14ac:dyDescent="0.25">
      <c r="A136" s="8">
        <v>51</v>
      </c>
      <c r="B136" s="23" t="s">
        <v>450</v>
      </c>
      <c r="C136" s="8" t="s">
        <v>451</v>
      </c>
      <c r="D136" s="8" t="s">
        <v>452</v>
      </c>
      <c r="E136" s="8">
        <v>0.22122800000000001</v>
      </c>
      <c r="F136" s="8">
        <v>126.11</v>
      </c>
      <c r="G136" s="8"/>
      <c r="H136" s="8">
        <v>28</v>
      </c>
      <c r="I136" s="8" t="s">
        <v>891</v>
      </c>
      <c r="J136" s="8">
        <v>259</v>
      </c>
      <c r="K136" s="8" t="s">
        <v>6</v>
      </c>
      <c r="L136" s="8" t="s">
        <v>7</v>
      </c>
      <c r="M136" s="23" t="s">
        <v>4152</v>
      </c>
      <c r="N136" s="8">
        <v>73</v>
      </c>
      <c r="O136" s="8">
        <v>11</v>
      </c>
    </row>
    <row r="137" spans="1:15" x14ac:dyDescent="0.25">
      <c r="A137" s="13"/>
      <c r="B137" s="13"/>
      <c r="C137" s="13"/>
      <c r="D137" s="13"/>
      <c r="E137" s="13"/>
      <c r="F137" s="13"/>
      <c r="G137" s="13"/>
      <c r="H137" s="13">
        <v>6</v>
      </c>
      <c r="I137" s="24">
        <v>1.22</v>
      </c>
      <c r="J137" s="13">
        <v>102</v>
      </c>
      <c r="K137" s="13"/>
      <c r="L137" s="13"/>
      <c r="M137" s="13"/>
      <c r="N137" s="13"/>
      <c r="O137" s="13"/>
    </row>
    <row r="138" spans="1:15" x14ac:dyDescent="0.25">
      <c r="A138" s="13"/>
      <c r="B138" s="13"/>
      <c r="C138" s="13"/>
      <c r="D138" s="13"/>
      <c r="E138" s="13"/>
      <c r="F138" s="13"/>
      <c r="G138" s="13"/>
      <c r="H138" s="13">
        <v>4</v>
      </c>
      <c r="I138" s="24">
        <v>0.8</v>
      </c>
      <c r="J138" s="13">
        <v>67</v>
      </c>
      <c r="K138" s="13"/>
      <c r="L138" s="13"/>
      <c r="M138" s="13"/>
      <c r="N138" s="13"/>
      <c r="O138" s="13"/>
    </row>
    <row r="139" spans="1:15" x14ac:dyDescent="0.25">
      <c r="A139" s="13"/>
      <c r="B139" s="13"/>
      <c r="C139" s="13"/>
      <c r="D139" s="13"/>
      <c r="E139" s="13"/>
      <c r="F139" s="13"/>
      <c r="G139" s="13"/>
      <c r="H139" s="13">
        <v>38</v>
      </c>
      <c r="I139" s="13"/>
      <c r="J139" s="13">
        <v>428</v>
      </c>
      <c r="K139" s="13"/>
      <c r="L139" s="13"/>
      <c r="M139" s="13"/>
      <c r="N139" s="13"/>
      <c r="O139" s="13"/>
    </row>
    <row r="140" spans="1:15" ht="118.8" x14ac:dyDescent="0.25">
      <c r="A140" s="8">
        <v>52</v>
      </c>
      <c r="B140" s="23" t="s">
        <v>3970</v>
      </c>
      <c r="C140" s="8" t="s">
        <v>4153</v>
      </c>
      <c r="D140" s="8" t="s">
        <v>452</v>
      </c>
      <c r="E140" s="8">
        <v>0.22122800000000001</v>
      </c>
      <c r="F140" s="8">
        <v>424.05</v>
      </c>
      <c r="G140" s="8"/>
      <c r="H140" s="8">
        <v>93</v>
      </c>
      <c r="I140" s="8" t="s">
        <v>4031</v>
      </c>
      <c r="J140" s="8">
        <v>466</v>
      </c>
      <c r="K140" s="8" t="s">
        <v>6</v>
      </c>
      <c r="L140" s="8" t="s">
        <v>7</v>
      </c>
      <c r="M140" s="23" t="s">
        <v>4154</v>
      </c>
      <c r="N140" s="8">
        <v>76</v>
      </c>
      <c r="O140" s="8">
        <v>21</v>
      </c>
    </row>
    <row r="141" spans="1:15" x14ac:dyDescent="0.25">
      <c r="A141" s="13"/>
      <c r="B141" s="13"/>
      <c r="C141" s="13"/>
      <c r="D141" s="13"/>
      <c r="E141" s="13"/>
      <c r="F141" s="13"/>
      <c r="G141" s="13"/>
      <c r="H141" s="13">
        <v>6</v>
      </c>
      <c r="I141" s="24">
        <v>1.22</v>
      </c>
      <c r="J141" s="13">
        <v>118</v>
      </c>
      <c r="K141" s="13"/>
      <c r="L141" s="13"/>
      <c r="M141" s="13"/>
      <c r="N141" s="13"/>
      <c r="O141" s="13"/>
    </row>
    <row r="142" spans="1:15" x14ac:dyDescent="0.25">
      <c r="A142" s="13"/>
      <c r="B142" s="13"/>
      <c r="C142" s="13"/>
      <c r="D142" s="13"/>
      <c r="E142" s="13"/>
      <c r="F142" s="13"/>
      <c r="G142" s="13"/>
      <c r="H142" s="13">
        <v>4</v>
      </c>
      <c r="I142" s="24">
        <v>0.8</v>
      </c>
      <c r="J142" s="13">
        <v>78</v>
      </c>
      <c r="K142" s="13"/>
      <c r="L142" s="13"/>
      <c r="M142" s="13"/>
      <c r="N142" s="13"/>
      <c r="O142" s="13"/>
    </row>
    <row r="143" spans="1:15" x14ac:dyDescent="0.25">
      <c r="A143" s="13"/>
      <c r="B143" s="13"/>
      <c r="C143" s="13"/>
      <c r="D143" s="13"/>
      <c r="E143" s="13"/>
      <c r="F143" s="13"/>
      <c r="G143" s="13"/>
      <c r="H143" s="13">
        <v>103</v>
      </c>
      <c r="I143" s="13"/>
      <c r="J143" s="13">
        <v>662</v>
      </c>
      <c r="K143" s="13"/>
      <c r="L143" s="13"/>
      <c r="M143" s="13"/>
      <c r="N143" s="13"/>
      <c r="O143" s="13"/>
    </row>
    <row r="144" spans="1:15" ht="118.8" x14ac:dyDescent="0.25">
      <c r="A144" s="8">
        <v>53</v>
      </c>
      <c r="B144" s="23" t="s">
        <v>4155</v>
      </c>
      <c r="C144" s="8" t="s">
        <v>4156</v>
      </c>
      <c r="D144" s="8" t="s">
        <v>245</v>
      </c>
      <c r="E144" s="8">
        <v>2.7281429499999999E-2</v>
      </c>
      <c r="F144" s="8">
        <v>1847.04</v>
      </c>
      <c r="G144" s="8"/>
      <c r="H144" s="8">
        <v>50</v>
      </c>
      <c r="I144" s="8" t="s">
        <v>4301</v>
      </c>
      <c r="J144" s="8">
        <v>383</v>
      </c>
      <c r="K144" s="8" t="s">
        <v>6</v>
      </c>
      <c r="L144" s="8" t="s">
        <v>7</v>
      </c>
      <c r="M144" s="23" t="s">
        <v>4157</v>
      </c>
      <c r="N144" s="8"/>
      <c r="O144" s="8">
        <v>3</v>
      </c>
    </row>
    <row r="145" spans="1:15" x14ac:dyDescent="0.25">
      <c r="A145" s="13"/>
      <c r="B145" s="13"/>
      <c r="C145" s="13"/>
      <c r="D145" s="13"/>
      <c r="E145" s="13"/>
      <c r="F145" s="13"/>
      <c r="G145" s="13"/>
      <c r="H145" s="13"/>
      <c r="I145" s="24">
        <v>1.42</v>
      </c>
      <c r="J145" s="13">
        <v>4</v>
      </c>
      <c r="K145" s="13"/>
      <c r="L145" s="13"/>
      <c r="M145" s="13"/>
      <c r="N145" s="13"/>
      <c r="O145" s="13"/>
    </row>
    <row r="146" spans="1:15" x14ac:dyDescent="0.25">
      <c r="A146" s="13"/>
      <c r="B146" s="13"/>
      <c r="C146" s="13"/>
      <c r="D146" s="13"/>
      <c r="E146" s="13"/>
      <c r="F146" s="13"/>
      <c r="G146" s="13"/>
      <c r="H146" s="13"/>
      <c r="I146" s="24">
        <v>0.95</v>
      </c>
      <c r="J146" s="13">
        <v>3</v>
      </c>
      <c r="K146" s="13"/>
      <c r="L146" s="13"/>
      <c r="M146" s="13"/>
      <c r="N146" s="13"/>
      <c r="O146" s="13"/>
    </row>
    <row r="147" spans="1:15" x14ac:dyDescent="0.25">
      <c r="A147" s="13"/>
      <c r="B147" s="13"/>
      <c r="C147" s="13"/>
      <c r="D147" s="13"/>
      <c r="E147" s="13"/>
      <c r="F147" s="13"/>
      <c r="G147" s="13"/>
      <c r="H147" s="13">
        <v>50</v>
      </c>
      <c r="I147" s="13"/>
      <c r="J147" s="13">
        <v>390</v>
      </c>
      <c r="K147" s="13"/>
      <c r="L147" s="13"/>
      <c r="M147" s="13"/>
      <c r="N147" s="13"/>
      <c r="O147" s="13"/>
    </row>
    <row r="148" spans="1:15" ht="17.850000000000001" customHeight="1" x14ac:dyDescent="0.25">
      <c r="A148" s="111" t="s">
        <v>4158</v>
      </c>
      <c r="B148" s="111"/>
      <c r="C148" s="111"/>
      <c r="D148" s="111"/>
      <c r="E148" s="111"/>
      <c r="F148" s="111"/>
      <c r="G148" s="111"/>
      <c r="H148" s="111"/>
      <c r="I148" s="111"/>
      <c r="J148" s="111"/>
      <c r="K148" s="111"/>
      <c r="L148" s="111"/>
      <c r="M148" s="111"/>
      <c r="N148" s="111"/>
      <c r="O148" s="111"/>
    </row>
    <row r="149" spans="1:15" ht="118.8" x14ac:dyDescent="0.25">
      <c r="A149" s="8">
        <v>54</v>
      </c>
      <c r="B149" s="23" t="s">
        <v>4159</v>
      </c>
      <c r="C149" s="8" t="s">
        <v>4160</v>
      </c>
      <c r="D149" s="8" t="s">
        <v>4099</v>
      </c>
      <c r="E149" s="8">
        <v>0.41413088999999997</v>
      </c>
      <c r="F149" s="8">
        <v>27139.56</v>
      </c>
      <c r="G149" s="8"/>
      <c r="H149" s="8">
        <v>11236</v>
      </c>
      <c r="I149" s="8" t="s">
        <v>4302</v>
      </c>
      <c r="J149" s="8">
        <v>41231</v>
      </c>
      <c r="K149" s="8" t="s">
        <v>6</v>
      </c>
      <c r="L149" s="8" t="s">
        <v>7</v>
      </c>
      <c r="M149" s="23" t="s">
        <v>4161</v>
      </c>
      <c r="N149" s="8">
        <v>147</v>
      </c>
      <c r="O149" s="8">
        <v>74</v>
      </c>
    </row>
    <row r="150" spans="1:15" x14ac:dyDescent="0.25">
      <c r="A150" s="13"/>
      <c r="B150" s="13"/>
      <c r="C150" s="13"/>
      <c r="D150" s="13"/>
      <c r="E150" s="13"/>
      <c r="F150" s="13"/>
      <c r="G150" s="13"/>
      <c r="H150" s="13">
        <v>16</v>
      </c>
      <c r="I150" s="24">
        <v>1.3</v>
      </c>
      <c r="J150" s="13">
        <v>287</v>
      </c>
      <c r="K150" s="13"/>
      <c r="L150" s="13"/>
      <c r="M150" s="13"/>
      <c r="N150" s="13"/>
      <c r="O150" s="13"/>
    </row>
    <row r="151" spans="1:15" x14ac:dyDescent="0.25">
      <c r="A151" s="13"/>
      <c r="B151" s="13"/>
      <c r="C151" s="13"/>
      <c r="D151" s="13"/>
      <c r="E151" s="13"/>
      <c r="F151" s="13"/>
      <c r="G151" s="13"/>
      <c r="H151" s="13">
        <v>11</v>
      </c>
      <c r="I151" s="24">
        <v>0.89</v>
      </c>
      <c r="J151" s="13">
        <v>197</v>
      </c>
      <c r="K151" s="13"/>
      <c r="L151" s="13"/>
      <c r="M151" s="13"/>
      <c r="N151" s="13"/>
      <c r="O151" s="13"/>
    </row>
    <row r="152" spans="1:15" x14ac:dyDescent="0.25">
      <c r="A152" s="13"/>
      <c r="B152" s="13"/>
      <c r="C152" s="13"/>
      <c r="D152" s="13"/>
      <c r="E152" s="13"/>
      <c r="F152" s="13"/>
      <c r="G152" s="13"/>
      <c r="H152" s="13">
        <v>11263</v>
      </c>
      <c r="I152" s="13"/>
      <c r="J152" s="13">
        <v>41715</v>
      </c>
      <c r="K152" s="13"/>
      <c r="L152" s="13"/>
      <c r="M152" s="13"/>
      <c r="N152" s="13"/>
      <c r="O152" s="13"/>
    </row>
    <row r="153" spans="1:15" ht="105.6" x14ac:dyDescent="0.25">
      <c r="A153" s="8">
        <v>55</v>
      </c>
      <c r="B153" s="23" t="s">
        <v>4162</v>
      </c>
      <c r="C153" s="8" t="s">
        <v>4163</v>
      </c>
      <c r="D153" s="8" t="s">
        <v>1506</v>
      </c>
      <c r="E153" s="8">
        <v>-4.2228000000000003</v>
      </c>
      <c r="F153" s="8">
        <v>2647</v>
      </c>
      <c r="G153" s="8"/>
      <c r="H153" s="8">
        <v>-11178</v>
      </c>
      <c r="I153" s="8" t="s">
        <v>4303</v>
      </c>
      <c r="J153" s="8">
        <v>-40799</v>
      </c>
      <c r="K153" s="8" t="s">
        <v>6</v>
      </c>
      <c r="L153" s="8" t="s">
        <v>38</v>
      </c>
      <c r="M153" s="8"/>
      <c r="N153" s="8"/>
      <c r="O153" s="8"/>
    </row>
    <row r="154" spans="1:15" ht="105.6" x14ac:dyDescent="0.25">
      <c r="A154" s="8">
        <v>56</v>
      </c>
      <c r="B154" s="23" t="s">
        <v>4164</v>
      </c>
      <c r="C154" s="8" t="s">
        <v>4165</v>
      </c>
      <c r="D154" s="8" t="s">
        <v>260</v>
      </c>
      <c r="E154" s="8">
        <v>42.228000000000002</v>
      </c>
      <c r="F154" s="8">
        <v>410.47</v>
      </c>
      <c r="G154" s="8"/>
      <c r="H154" s="8">
        <v>17333</v>
      </c>
      <c r="I154" s="8" t="s">
        <v>2590</v>
      </c>
      <c r="J154" s="8">
        <v>37440</v>
      </c>
      <c r="K154" s="8" t="s">
        <v>6</v>
      </c>
      <c r="L154" s="8" t="s">
        <v>38</v>
      </c>
      <c r="M154" s="8"/>
      <c r="N154" s="8"/>
      <c r="O154" s="8"/>
    </row>
    <row r="155" spans="1:15" ht="118.8" x14ac:dyDescent="0.25">
      <c r="A155" s="8">
        <v>57</v>
      </c>
      <c r="B155" s="23" t="s">
        <v>4118</v>
      </c>
      <c r="C155" s="8" t="s">
        <v>4119</v>
      </c>
      <c r="D155" s="8" t="s">
        <v>4120</v>
      </c>
      <c r="E155" s="8">
        <v>0.41413088999999997</v>
      </c>
      <c r="F155" s="8">
        <v>1715.53</v>
      </c>
      <c r="G155" s="8"/>
      <c r="H155" s="8">
        <v>710</v>
      </c>
      <c r="I155" s="8" t="s">
        <v>4288</v>
      </c>
      <c r="J155" s="8">
        <v>7592</v>
      </c>
      <c r="K155" s="8" t="s">
        <v>6</v>
      </c>
      <c r="L155" s="8" t="s">
        <v>7</v>
      </c>
      <c r="M155" s="8">
        <v>34.941600000000001</v>
      </c>
      <c r="N155" s="8">
        <v>5899</v>
      </c>
      <c r="O155" s="8"/>
    </row>
    <row r="156" spans="1:15" x14ac:dyDescent="0.25">
      <c r="A156" s="13"/>
      <c r="B156" s="13"/>
      <c r="C156" s="13"/>
      <c r="D156" s="13"/>
      <c r="E156" s="13"/>
      <c r="F156" s="13"/>
      <c r="G156" s="13"/>
      <c r="H156" s="13">
        <v>408</v>
      </c>
      <c r="I156" s="24">
        <v>1.3</v>
      </c>
      <c r="J156" s="13">
        <v>7669</v>
      </c>
      <c r="K156" s="13"/>
      <c r="L156" s="13"/>
      <c r="M156" s="13"/>
      <c r="N156" s="13"/>
      <c r="O156" s="13"/>
    </row>
    <row r="157" spans="1:15" x14ac:dyDescent="0.25">
      <c r="A157" s="13"/>
      <c r="B157" s="13"/>
      <c r="C157" s="13"/>
      <c r="D157" s="13"/>
      <c r="E157" s="13"/>
      <c r="F157" s="13"/>
      <c r="G157" s="13"/>
      <c r="H157" s="13">
        <v>279</v>
      </c>
      <c r="I157" s="24">
        <v>0.89</v>
      </c>
      <c r="J157" s="13">
        <v>5250</v>
      </c>
      <c r="K157" s="13"/>
      <c r="L157" s="13"/>
      <c r="M157" s="13"/>
      <c r="N157" s="13"/>
      <c r="O157" s="13"/>
    </row>
    <row r="158" spans="1:15" x14ac:dyDescent="0.25">
      <c r="A158" s="13"/>
      <c r="B158" s="13"/>
      <c r="C158" s="13"/>
      <c r="D158" s="13"/>
      <c r="E158" s="13"/>
      <c r="F158" s="13"/>
      <c r="G158" s="13"/>
      <c r="H158" s="13">
        <v>1397</v>
      </c>
      <c r="I158" s="13"/>
      <c r="J158" s="13">
        <v>20511</v>
      </c>
      <c r="K158" s="13"/>
      <c r="L158" s="13"/>
      <c r="M158" s="13"/>
      <c r="N158" s="13"/>
      <c r="O158" s="13"/>
    </row>
    <row r="159" spans="1:15" ht="118.8" x14ac:dyDescent="0.25">
      <c r="A159" s="8">
        <v>58</v>
      </c>
      <c r="B159" s="23" t="s">
        <v>4121</v>
      </c>
      <c r="C159" s="8" t="s">
        <v>4166</v>
      </c>
      <c r="D159" s="8" t="s">
        <v>4123</v>
      </c>
      <c r="E159" s="8">
        <v>213089</v>
      </c>
      <c r="F159" s="8">
        <v>224.42</v>
      </c>
      <c r="G159" s="8"/>
      <c r="H159" s="8">
        <v>449</v>
      </c>
      <c r="I159" s="8" t="s">
        <v>4290</v>
      </c>
      <c r="J159" s="8">
        <v>2620</v>
      </c>
      <c r="K159" s="8" t="s">
        <v>6</v>
      </c>
      <c r="L159" s="8" t="s">
        <v>7</v>
      </c>
      <c r="M159" s="8">
        <v>5.78</v>
      </c>
      <c r="N159" s="8">
        <v>910</v>
      </c>
      <c r="O159" s="8"/>
    </row>
    <row r="160" spans="1:15" x14ac:dyDescent="0.25">
      <c r="A160" s="13"/>
      <c r="B160" s="13"/>
      <c r="C160" s="13"/>
      <c r="D160" s="13"/>
      <c r="E160" s="13"/>
      <c r="F160" s="13"/>
      <c r="G160" s="13"/>
      <c r="H160" s="13">
        <v>62</v>
      </c>
      <c r="I160" s="24">
        <v>1.3</v>
      </c>
      <c r="J160" s="13">
        <v>1183</v>
      </c>
      <c r="K160" s="13"/>
      <c r="L160" s="13"/>
      <c r="M160" s="13"/>
      <c r="N160" s="13"/>
      <c r="O160" s="13"/>
    </row>
    <row r="161" spans="1:15" x14ac:dyDescent="0.25">
      <c r="A161" s="13"/>
      <c r="B161" s="13"/>
      <c r="C161" s="13"/>
      <c r="D161" s="13"/>
      <c r="E161" s="13"/>
      <c r="F161" s="13"/>
      <c r="G161" s="13"/>
      <c r="H161" s="13">
        <v>43</v>
      </c>
      <c r="I161" s="24">
        <v>0.89</v>
      </c>
      <c r="J161" s="13">
        <v>810</v>
      </c>
      <c r="K161" s="13"/>
      <c r="L161" s="13"/>
      <c r="M161" s="13"/>
      <c r="N161" s="13"/>
      <c r="O161" s="13"/>
    </row>
    <row r="162" spans="1:15" x14ac:dyDescent="0.25">
      <c r="A162" s="13"/>
      <c r="B162" s="13"/>
      <c r="C162" s="13"/>
      <c r="D162" s="13"/>
      <c r="E162" s="13"/>
      <c r="F162" s="13"/>
      <c r="G162" s="13"/>
      <c r="H162" s="13">
        <v>554</v>
      </c>
      <c r="I162" s="13"/>
      <c r="J162" s="13">
        <v>4613</v>
      </c>
      <c r="K162" s="13"/>
      <c r="L162" s="13"/>
      <c r="M162" s="13"/>
      <c r="N162" s="13"/>
      <c r="O162" s="13"/>
    </row>
    <row r="163" spans="1:15" ht="118.8" x14ac:dyDescent="0.25">
      <c r="A163" s="8">
        <v>59</v>
      </c>
      <c r="B163" s="23" t="s">
        <v>4167</v>
      </c>
      <c r="C163" s="8" t="s">
        <v>4168</v>
      </c>
      <c r="D163" s="8" t="s">
        <v>2666</v>
      </c>
      <c r="E163" s="8">
        <v>113089</v>
      </c>
      <c r="F163" s="8">
        <v>47.27</v>
      </c>
      <c r="G163" s="8"/>
      <c r="H163" s="8">
        <v>47</v>
      </c>
      <c r="I163" s="8" t="s">
        <v>4291</v>
      </c>
      <c r="J163" s="8">
        <v>443</v>
      </c>
      <c r="K163" s="8" t="s">
        <v>6</v>
      </c>
      <c r="L163" s="8" t="s">
        <v>7</v>
      </c>
      <c r="M163" s="8">
        <v>2</v>
      </c>
      <c r="N163" s="8">
        <v>364</v>
      </c>
      <c r="O163" s="8"/>
    </row>
    <row r="164" spans="1:15" x14ac:dyDescent="0.25">
      <c r="A164" s="13"/>
      <c r="B164" s="13"/>
      <c r="C164" s="13"/>
      <c r="D164" s="13"/>
      <c r="E164" s="13"/>
      <c r="F164" s="13"/>
      <c r="G164" s="13"/>
      <c r="H164" s="13">
        <v>25</v>
      </c>
      <c r="I164" s="24">
        <v>1.3</v>
      </c>
      <c r="J164" s="13">
        <v>473</v>
      </c>
      <c r="K164" s="13"/>
      <c r="L164" s="13"/>
      <c r="M164" s="13"/>
      <c r="N164" s="13"/>
      <c r="O164" s="13"/>
    </row>
    <row r="165" spans="1:15" x14ac:dyDescent="0.25">
      <c r="A165" s="13"/>
      <c r="B165" s="13"/>
      <c r="C165" s="13"/>
      <c r="D165" s="13"/>
      <c r="E165" s="13"/>
      <c r="F165" s="13"/>
      <c r="G165" s="13"/>
      <c r="H165" s="13">
        <v>17</v>
      </c>
      <c r="I165" s="24">
        <v>0.89</v>
      </c>
      <c r="J165" s="13">
        <v>324</v>
      </c>
      <c r="K165" s="13"/>
      <c r="L165" s="13"/>
      <c r="M165" s="13"/>
      <c r="N165" s="13"/>
      <c r="O165" s="13"/>
    </row>
    <row r="166" spans="1:15" x14ac:dyDescent="0.25">
      <c r="A166" s="13"/>
      <c r="B166" s="13"/>
      <c r="C166" s="13"/>
      <c r="D166" s="13"/>
      <c r="E166" s="13"/>
      <c r="F166" s="13"/>
      <c r="G166" s="13"/>
      <c r="H166" s="13">
        <v>89</v>
      </c>
      <c r="I166" s="13"/>
      <c r="J166" s="13">
        <v>1240</v>
      </c>
      <c r="K166" s="13"/>
      <c r="L166" s="13"/>
      <c r="M166" s="13"/>
      <c r="N166" s="13"/>
      <c r="O166" s="13"/>
    </row>
    <row r="167" spans="1:15" ht="105.6" x14ac:dyDescent="0.25">
      <c r="A167" s="8">
        <v>60</v>
      </c>
      <c r="B167" s="23" t="s">
        <v>4169</v>
      </c>
      <c r="C167" s="8" t="s">
        <v>4170</v>
      </c>
      <c r="D167" s="8" t="s">
        <v>81</v>
      </c>
      <c r="E167" s="8">
        <v>100</v>
      </c>
      <c r="F167" s="8">
        <v>763.79</v>
      </c>
      <c r="G167" s="8"/>
      <c r="H167" s="8">
        <v>764</v>
      </c>
      <c r="I167" s="8" t="s">
        <v>4304</v>
      </c>
      <c r="J167" s="8">
        <v>2498</v>
      </c>
      <c r="K167" s="8" t="s">
        <v>6</v>
      </c>
      <c r="L167" s="8" t="s">
        <v>38</v>
      </c>
      <c r="M167" s="8"/>
      <c r="N167" s="8"/>
      <c r="O167" s="8"/>
    </row>
    <row r="168" spans="1:15" ht="118.8" x14ac:dyDescent="0.25">
      <c r="A168" s="8">
        <v>61</v>
      </c>
      <c r="B168" s="23" t="s">
        <v>4128</v>
      </c>
      <c r="C168" s="8" t="s">
        <v>4129</v>
      </c>
      <c r="D168" s="8" t="s">
        <v>2666</v>
      </c>
      <c r="E168" s="8">
        <v>113089</v>
      </c>
      <c r="F168" s="8">
        <v>178.94</v>
      </c>
      <c r="G168" s="8"/>
      <c r="H168" s="8">
        <v>179</v>
      </c>
      <c r="I168" s="8" t="s">
        <v>4293</v>
      </c>
      <c r="J168" s="8">
        <v>636</v>
      </c>
      <c r="K168" s="8" t="s">
        <v>6</v>
      </c>
      <c r="L168" s="8" t="s">
        <v>7</v>
      </c>
      <c r="M168" s="8">
        <v>1.26</v>
      </c>
      <c r="N168" s="8">
        <v>245</v>
      </c>
      <c r="O168" s="8"/>
    </row>
    <row r="169" spans="1:15" x14ac:dyDescent="0.25">
      <c r="A169" s="13"/>
      <c r="B169" s="13"/>
      <c r="C169" s="13"/>
      <c r="D169" s="13"/>
      <c r="E169" s="13"/>
      <c r="F169" s="13"/>
      <c r="G169" s="13"/>
      <c r="H169" s="13">
        <v>17</v>
      </c>
      <c r="I169" s="24">
        <v>1.3</v>
      </c>
      <c r="J169" s="13">
        <v>319</v>
      </c>
      <c r="K169" s="13"/>
      <c r="L169" s="13"/>
      <c r="M169" s="13"/>
      <c r="N169" s="13"/>
      <c r="O169" s="13"/>
    </row>
    <row r="170" spans="1:15" x14ac:dyDescent="0.25">
      <c r="A170" s="13"/>
      <c r="B170" s="13"/>
      <c r="C170" s="13"/>
      <c r="D170" s="13"/>
      <c r="E170" s="13"/>
      <c r="F170" s="13"/>
      <c r="G170" s="13"/>
      <c r="H170" s="13">
        <v>12</v>
      </c>
      <c r="I170" s="24">
        <v>0.89</v>
      </c>
      <c r="J170" s="13">
        <v>218</v>
      </c>
      <c r="K170" s="13"/>
      <c r="L170" s="13"/>
      <c r="M170" s="13"/>
      <c r="N170" s="13"/>
      <c r="O170" s="13"/>
    </row>
    <row r="171" spans="1:15" x14ac:dyDescent="0.25">
      <c r="A171" s="13"/>
      <c r="B171" s="13"/>
      <c r="C171" s="13"/>
      <c r="D171" s="13"/>
      <c r="E171" s="13"/>
      <c r="F171" s="13"/>
      <c r="G171" s="13"/>
      <c r="H171" s="13">
        <v>208</v>
      </c>
      <c r="I171" s="13"/>
      <c r="J171" s="13">
        <v>1173</v>
      </c>
      <c r="K171" s="13"/>
      <c r="L171" s="13"/>
      <c r="M171" s="13"/>
      <c r="N171" s="13"/>
      <c r="O171" s="13"/>
    </row>
    <row r="172" spans="1:15" ht="105.6" x14ac:dyDescent="0.25">
      <c r="A172" s="8">
        <v>62</v>
      </c>
      <c r="B172" s="23" t="s">
        <v>4130</v>
      </c>
      <c r="C172" s="8" t="s">
        <v>4131</v>
      </c>
      <c r="D172" s="8" t="s">
        <v>81</v>
      </c>
      <c r="E172" s="8">
        <v>-100</v>
      </c>
      <c r="F172" s="8">
        <v>135.97</v>
      </c>
      <c r="G172" s="8"/>
      <c r="H172" s="8">
        <v>-136</v>
      </c>
      <c r="I172" s="8" t="s">
        <v>4294</v>
      </c>
      <c r="J172" s="8">
        <v>-305</v>
      </c>
      <c r="K172" s="8" t="s">
        <v>6</v>
      </c>
      <c r="L172" s="8" t="s">
        <v>38</v>
      </c>
      <c r="M172" s="8"/>
      <c r="N172" s="8"/>
      <c r="O172" s="8"/>
    </row>
    <row r="173" spans="1:15" ht="105.6" x14ac:dyDescent="0.25">
      <c r="A173" s="8">
        <v>63</v>
      </c>
      <c r="B173" s="23" t="s">
        <v>4132</v>
      </c>
      <c r="C173" s="8" t="s">
        <v>4133</v>
      </c>
      <c r="D173" s="8" t="s">
        <v>81</v>
      </c>
      <c r="E173" s="8">
        <v>100</v>
      </c>
      <c r="F173" s="8">
        <v>262.58999999999997</v>
      </c>
      <c r="G173" s="8"/>
      <c r="H173" s="8">
        <v>263</v>
      </c>
      <c r="I173" s="8" t="s">
        <v>4295</v>
      </c>
      <c r="J173" s="8">
        <v>604</v>
      </c>
      <c r="K173" s="8" t="s">
        <v>6</v>
      </c>
      <c r="L173" s="8" t="s">
        <v>38</v>
      </c>
      <c r="M173" s="8"/>
      <c r="N173" s="8"/>
      <c r="O173" s="8"/>
    </row>
    <row r="174" spans="1:15" ht="118.8" x14ac:dyDescent="0.25">
      <c r="A174" s="8">
        <v>64</v>
      </c>
      <c r="B174" s="23" t="s">
        <v>4134</v>
      </c>
      <c r="C174" s="8" t="s">
        <v>4135</v>
      </c>
      <c r="D174" s="8" t="s">
        <v>4072</v>
      </c>
      <c r="E174" s="8">
        <v>113089</v>
      </c>
      <c r="F174" s="8">
        <v>93.02</v>
      </c>
      <c r="G174" s="8"/>
      <c r="H174" s="8">
        <v>93</v>
      </c>
      <c r="I174" s="8" t="s">
        <v>4296</v>
      </c>
      <c r="J174" s="8">
        <v>363</v>
      </c>
      <c r="K174" s="8" t="s">
        <v>6</v>
      </c>
      <c r="L174" s="8" t="s">
        <v>7</v>
      </c>
      <c r="M174" s="8">
        <v>0.76</v>
      </c>
      <c r="N174" s="8">
        <v>148</v>
      </c>
      <c r="O174" s="8"/>
    </row>
    <row r="175" spans="1:15" x14ac:dyDescent="0.25">
      <c r="A175" s="13"/>
      <c r="B175" s="13"/>
      <c r="C175" s="13"/>
      <c r="D175" s="13"/>
      <c r="E175" s="13"/>
      <c r="F175" s="13"/>
      <c r="G175" s="13"/>
      <c r="H175" s="13">
        <v>10</v>
      </c>
      <c r="I175" s="24">
        <v>1.3</v>
      </c>
      <c r="J175" s="13">
        <v>192</v>
      </c>
      <c r="K175" s="13"/>
      <c r="L175" s="13"/>
      <c r="M175" s="13"/>
      <c r="N175" s="13"/>
      <c r="O175" s="13"/>
    </row>
    <row r="176" spans="1:15" x14ac:dyDescent="0.25">
      <c r="A176" s="13"/>
      <c r="B176" s="13"/>
      <c r="C176" s="13"/>
      <c r="D176" s="13"/>
      <c r="E176" s="13"/>
      <c r="F176" s="13"/>
      <c r="G176" s="13"/>
      <c r="H176" s="13">
        <v>7</v>
      </c>
      <c r="I176" s="24">
        <v>0.89</v>
      </c>
      <c r="J176" s="13">
        <v>132</v>
      </c>
      <c r="K176" s="13"/>
      <c r="L176" s="13"/>
      <c r="M176" s="13"/>
      <c r="N176" s="13"/>
      <c r="O176" s="13"/>
    </row>
    <row r="177" spans="1:15" x14ac:dyDescent="0.25">
      <c r="A177" s="13"/>
      <c r="B177" s="13"/>
      <c r="C177" s="13"/>
      <c r="D177" s="13"/>
      <c r="E177" s="13"/>
      <c r="F177" s="13"/>
      <c r="G177" s="13"/>
      <c r="H177" s="13">
        <v>110</v>
      </c>
      <c r="I177" s="13"/>
      <c r="J177" s="13">
        <v>687</v>
      </c>
      <c r="K177" s="13"/>
      <c r="L177" s="13"/>
      <c r="M177" s="13"/>
      <c r="N177" s="13"/>
      <c r="O177" s="13"/>
    </row>
    <row r="178" spans="1:15" ht="105.6" x14ac:dyDescent="0.25">
      <c r="A178" s="8">
        <v>65</v>
      </c>
      <c r="B178" s="23" t="s">
        <v>4136</v>
      </c>
      <c r="C178" s="8" t="s">
        <v>4137</v>
      </c>
      <c r="D178" s="8" t="s">
        <v>81</v>
      </c>
      <c r="E178" s="8">
        <v>100</v>
      </c>
      <c r="F178" s="8">
        <v>215.18</v>
      </c>
      <c r="G178" s="8"/>
      <c r="H178" s="8">
        <v>215</v>
      </c>
      <c r="I178" s="8" t="s">
        <v>2571</v>
      </c>
      <c r="J178" s="8">
        <v>312</v>
      </c>
      <c r="K178" s="8" t="s">
        <v>6</v>
      </c>
      <c r="L178" s="8" t="s">
        <v>38</v>
      </c>
      <c r="M178" s="8"/>
      <c r="N178" s="8"/>
      <c r="O178" s="8"/>
    </row>
    <row r="179" spans="1:15" ht="118.8" x14ac:dyDescent="0.25">
      <c r="A179" s="8">
        <v>66</v>
      </c>
      <c r="B179" s="23" t="s">
        <v>4138</v>
      </c>
      <c r="C179" s="8" t="s">
        <v>4139</v>
      </c>
      <c r="D179" s="8" t="s">
        <v>4140</v>
      </c>
      <c r="E179" s="8">
        <v>113089</v>
      </c>
      <c r="F179" s="8">
        <v>256.93</v>
      </c>
      <c r="G179" s="8"/>
      <c r="H179" s="8">
        <v>257</v>
      </c>
      <c r="I179" s="8" t="s">
        <v>4297</v>
      </c>
      <c r="J179" s="8">
        <v>1892</v>
      </c>
      <c r="K179" s="8" t="s">
        <v>6</v>
      </c>
      <c r="L179" s="8" t="s">
        <v>7</v>
      </c>
      <c r="M179" s="23" t="s">
        <v>4141</v>
      </c>
      <c r="N179" s="8">
        <v>254</v>
      </c>
      <c r="O179" s="8">
        <v>57</v>
      </c>
    </row>
    <row r="180" spans="1:15" x14ac:dyDescent="0.25">
      <c r="A180" s="13"/>
      <c r="B180" s="13"/>
      <c r="C180" s="13"/>
      <c r="D180" s="13"/>
      <c r="E180" s="13"/>
      <c r="F180" s="13"/>
      <c r="G180" s="13"/>
      <c r="H180" s="13">
        <v>22</v>
      </c>
      <c r="I180" s="24">
        <v>1.3</v>
      </c>
      <c r="J180" s="13">
        <v>404</v>
      </c>
      <c r="K180" s="13"/>
      <c r="L180" s="13"/>
      <c r="M180" s="13"/>
      <c r="N180" s="13"/>
      <c r="O180" s="13"/>
    </row>
    <row r="181" spans="1:15" x14ac:dyDescent="0.25">
      <c r="A181" s="13"/>
      <c r="B181" s="13"/>
      <c r="C181" s="13"/>
      <c r="D181" s="13"/>
      <c r="E181" s="13"/>
      <c r="F181" s="13"/>
      <c r="G181" s="13"/>
      <c r="H181" s="13">
        <v>15</v>
      </c>
      <c r="I181" s="24">
        <v>0.89</v>
      </c>
      <c r="J181" s="13">
        <v>277</v>
      </c>
      <c r="K181" s="13"/>
      <c r="L181" s="13"/>
      <c r="M181" s="13"/>
      <c r="N181" s="13"/>
      <c r="O181" s="13"/>
    </row>
    <row r="182" spans="1:15" x14ac:dyDescent="0.25">
      <c r="A182" s="13"/>
      <c r="B182" s="13"/>
      <c r="C182" s="13"/>
      <c r="D182" s="13"/>
      <c r="E182" s="13"/>
      <c r="F182" s="13"/>
      <c r="G182" s="13"/>
      <c r="H182" s="13">
        <v>294</v>
      </c>
      <c r="I182" s="13"/>
      <c r="J182" s="13">
        <v>2573</v>
      </c>
      <c r="K182" s="13"/>
      <c r="L182" s="13"/>
      <c r="M182" s="13"/>
      <c r="N182" s="13"/>
      <c r="O182" s="13"/>
    </row>
    <row r="183" spans="1:15" ht="105.6" x14ac:dyDescent="0.25">
      <c r="A183" s="8">
        <v>67</v>
      </c>
      <c r="B183" s="23" t="s">
        <v>4142</v>
      </c>
      <c r="C183" s="8" t="s">
        <v>4143</v>
      </c>
      <c r="D183" s="8" t="s">
        <v>1173</v>
      </c>
      <c r="E183" s="8">
        <v>-100</v>
      </c>
      <c r="F183" s="8">
        <v>96.43</v>
      </c>
      <c r="G183" s="8"/>
      <c r="H183" s="8">
        <v>-96</v>
      </c>
      <c r="I183" s="8" t="s">
        <v>4298</v>
      </c>
      <c r="J183" s="8">
        <v>-355</v>
      </c>
      <c r="K183" s="8" t="s">
        <v>6</v>
      </c>
      <c r="L183" s="8" t="s">
        <v>38</v>
      </c>
      <c r="M183" s="8"/>
      <c r="N183" s="8"/>
      <c r="O183" s="8"/>
    </row>
    <row r="184" spans="1:15" ht="105.6" x14ac:dyDescent="0.25">
      <c r="A184" s="8">
        <v>68</v>
      </c>
      <c r="B184" s="23" t="s">
        <v>4144</v>
      </c>
      <c r="C184" s="8" t="s">
        <v>4145</v>
      </c>
      <c r="D184" s="8" t="s">
        <v>260</v>
      </c>
      <c r="E184" s="8">
        <v>100</v>
      </c>
      <c r="F184" s="8">
        <v>28.4</v>
      </c>
      <c r="G184" s="8"/>
      <c r="H184" s="8">
        <v>28</v>
      </c>
      <c r="I184" s="8" t="s">
        <v>2499</v>
      </c>
      <c r="J184" s="8">
        <v>130</v>
      </c>
      <c r="K184" s="8" t="s">
        <v>6</v>
      </c>
      <c r="L184" s="8" t="s">
        <v>38</v>
      </c>
      <c r="M184" s="8"/>
      <c r="N184" s="8"/>
      <c r="O184" s="8"/>
    </row>
    <row r="185" spans="1:15" ht="105.6" x14ac:dyDescent="0.25">
      <c r="A185" s="8">
        <v>69</v>
      </c>
      <c r="B185" s="23" t="s">
        <v>4146</v>
      </c>
      <c r="C185" s="8" t="s">
        <v>4147</v>
      </c>
      <c r="D185" s="8" t="s">
        <v>81</v>
      </c>
      <c r="E185" s="8">
        <v>100</v>
      </c>
      <c r="F185" s="8">
        <v>15.5</v>
      </c>
      <c r="G185" s="8"/>
      <c r="H185" s="8">
        <v>16</v>
      </c>
      <c r="I185" s="8" t="s">
        <v>4299</v>
      </c>
      <c r="J185" s="8">
        <v>38</v>
      </c>
      <c r="K185" s="8" t="s">
        <v>6</v>
      </c>
      <c r="L185" s="8" t="s">
        <v>38</v>
      </c>
      <c r="M185" s="8"/>
      <c r="N185" s="8"/>
      <c r="O185" s="8"/>
    </row>
    <row r="186" spans="1:15" ht="118.8" x14ac:dyDescent="0.25">
      <c r="A186" s="8">
        <v>70</v>
      </c>
      <c r="B186" s="23" t="s">
        <v>4148</v>
      </c>
      <c r="C186" s="8" t="s">
        <v>4149</v>
      </c>
      <c r="D186" s="8" t="s">
        <v>3853</v>
      </c>
      <c r="E186" s="8">
        <v>1.1308900000000001E-3</v>
      </c>
      <c r="F186" s="8">
        <v>6035.12</v>
      </c>
      <c r="G186" s="8"/>
      <c r="H186" s="8">
        <v>6</v>
      </c>
      <c r="I186" s="8" t="s">
        <v>4300</v>
      </c>
      <c r="J186" s="8">
        <v>51</v>
      </c>
      <c r="K186" s="8" t="s">
        <v>6</v>
      </c>
      <c r="L186" s="8" t="s">
        <v>7</v>
      </c>
      <c r="M186" s="23" t="s">
        <v>4150</v>
      </c>
      <c r="N186" s="8">
        <v>37</v>
      </c>
      <c r="O186" s="8"/>
    </row>
    <row r="187" spans="1:15" x14ac:dyDescent="0.25">
      <c r="A187" s="13"/>
      <c r="B187" s="13"/>
      <c r="C187" s="13"/>
      <c r="D187" s="13"/>
      <c r="E187" s="13"/>
      <c r="F187" s="13"/>
      <c r="G187" s="13"/>
      <c r="H187" s="13">
        <v>3</v>
      </c>
      <c r="I187" s="24">
        <v>1.3</v>
      </c>
      <c r="J187" s="13">
        <v>48</v>
      </c>
      <c r="K187" s="13"/>
      <c r="L187" s="13"/>
      <c r="M187" s="13"/>
      <c r="N187" s="13"/>
      <c r="O187" s="13"/>
    </row>
    <row r="188" spans="1:15" x14ac:dyDescent="0.25">
      <c r="A188" s="13"/>
      <c r="B188" s="13"/>
      <c r="C188" s="13"/>
      <c r="D188" s="13"/>
      <c r="E188" s="13"/>
      <c r="F188" s="13"/>
      <c r="G188" s="13"/>
      <c r="H188" s="13">
        <v>2</v>
      </c>
      <c r="I188" s="24">
        <v>0.89</v>
      </c>
      <c r="J188" s="13">
        <v>33</v>
      </c>
      <c r="K188" s="13"/>
      <c r="L188" s="13"/>
      <c r="M188" s="13"/>
      <c r="N188" s="13"/>
      <c r="O188" s="13"/>
    </row>
    <row r="189" spans="1:15" x14ac:dyDescent="0.25">
      <c r="A189" s="13"/>
      <c r="B189" s="13"/>
      <c r="C189" s="13"/>
      <c r="D189" s="13"/>
      <c r="E189" s="13"/>
      <c r="F189" s="13"/>
      <c r="G189" s="13"/>
      <c r="H189" s="13">
        <v>11</v>
      </c>
      <c r="I189" s="13"/>
      <c r="J189" s="13">
        <v>132</v>
      </c>
      <c r="K189" s="13"/>
      <c r="L189" s="13"/>
      <c r="M189" s="13"/>
      <c r="N189" s="13"/>
      <c r="O189" s="13"/>
    </row>
    <row r="190" spans="1:15" ht="105.6" x14ac:dyDescent="0.25">
      <c r="A190" s="8">
        <v>71</v>
      </c>
      <c r="B190" s="23" t="s">
        <v>4081</v>
      </c>
      <c r="C190" s="8" t="s">
        <v>4082</v>
      </c>
      <c r="D190" s="8" t="s">
        <v>46</v>
      </c>
      <c r="E190" s="8">
        <v>1.73E-3</v>
      </c>
      <c r="F190" s="8">
        <v>1770</v>
      </c>
      <c r="G190" s="8"/>
      <c r="H190" s="8">
        <v>3</v>
      </c>
      <c r="I190" s="8" t="s">
        <v>4277</v>
      </c>
      <c r="J190" s="8">
        <v>55</v>
      </c>
      <c r="K190" s="8" t="s">
        <v>6</v>
      </c>
      <c r="L190" s="8" t="s">
        <v>38</v>
      </c>
      <c r="M190" s="8"/>
      <c r="N190" s="8"/>
      <c r="O190" s="8"/>
    </row>
    <row r="191" spans="1:15" ht="17.850000000000001" customHeight="1" x14ac:dyDescent="0.25">
      <c r="A191" s="111" t="s">
        <v>4151</v>
      </c>
      <c r="B191" s="111"/>
      <c r="C191" s="111"/>
      <c r="D191" s="111"/>
      <c r="E191" s="111"/>
      <c r="F191" s="111"/>
      <c r="G191" s="111"/>
      <c r="H191" s="111"/>
      <c r="I191" s="111"/>
      <c r="J191" s="111"/>
      <c r="K191" s="111"/>
      <c r="L191" s="111"/>
      <c r="M191" s="111"/>
      <c r="N191" s="111"/>
      <c r="O191" s="111"/>
    </row>
    <row r="192" spans="1:15" ht="118.8" x14ac:dyDescent="0.25">
      <c r="A192" s="8">
        <v>72</v>
      </c>
      <c r="B192" s="23" t="s">
        <v>450</v>
      </c>
      <c r="C192" s="8" t="s">
        <v>451</v>
      </c>
      <c r="D192" s="8" t="s">
        <v>452</v>
      </c>
      <c r="E192" s="8">
        <v>0.22122800000000001</v>
      </c>
      <c r="F192" s="8">
        <v>126.11</v>
      </c>
      <c r="G192" s="8"/>
      <c r="H192" s="8">
        <v>28</v>
      </c>
      <c r="I192" s="8" t="s">
        <v>891</v>
      </c>
      <c r="J192" s="8">
        <v>259</v>
      </c>
      <c r="K192" s="8" t="s">
        <v>6</v>
      </c>
      <c r="L192" s="8" t="s">
        <v>7</v>
      </c>
      <c r="M192" s="23" t="s">
        <v>4152</v>
      </c>
      <c r="N192" s="8">
        <v>73</v>
      </c>
      <c r="O192" s="8">
        <v>11</v>
      </c>
    </row>
    <row r="193" spans="1:15" x14ac:dyDescent="0.25">
      <c r="A193" s="13"/>
      <c r="B193" s="13"/>
      <c r="C193" s="13"/>
      <c r="D193" s="13"/>
      <c r="E193" s="13"/>
      <c r="F193" s="13"/>
      <c r="G193" s="13"/>
      <c r="H193" s="13">
        <v>6</v>
      </c>
      <c r="I193" s="24">
        <v>1.22</v>
      </c>
      <c r="J193" s="13">
        <v>102</v>
      </c>
      <c r="K193" s="13"/>
      <c r="L193" s="13"/>
      <c r="M193" s="13"/>
      <c r="N193" s="13"/>
      <c r="O193" s="13"/>
    </row>
    <row r="194" spans="1:15" x14ac:dyDescent="0.25">
      <c r="A194" s="13"/>
      <c r="B194" s="13"/>
      <c r="C194" s="13"/>
      <c r="D194" s="13"/>
      <c r="E194" s="13"/>
      <c r="F194" s="13"/>
      <c r="G194" s="13"/>
      <c r="H194" s="13">
        <v>4</v>
      </c>
      <c r="I194" s="24">
        <v>0.8</v>
      </c>
      <c r="J194" s="13">
        <v>67</v>
      </c>
      <c r="K194" s="13"/>
      <c r="L194" s="13"/>
      <c r="M194" s="13"/>
      <c r="N194" s="13"/>
      <c r="O194" s="13"/>
    </row>
    <row r="195" spans="1:15" x14ac:dyDescent="0.25">
      <c r="A195" s="13"/>
      <c r="B195" s="13"/>
      <c r="C195" s="13"/>
      <c r="D195" s="13"/>
      <c r="E195" s="13"/>
      <c r="F195" s="13"/>
      <c r="G195" s="13"/>
      <c r="H195" s="13">
        <v>38</v>
      </c>
      <c r="I195" s="13"/>
      <c r="J195" s="13">
        <v>428</v>
      </c>
      <c r="K195" s="13"/>
      <c r="L195" s="13"/>
      <c r="M195" s="13"/>
      <c r="N195" s="13"/>
      <c r="O195" s="13"/>
    </row>
    <row r="196" spans="1:15" ht="118.8" x14ac:dyDescent="0.25">
      <c r="A196" s="8">
        <v>73</v>
      </c>
      <c r="B196" s="23" t="s">
        <v>3970</v>
      </c>
      <c r="C196" s="8" t="s">
        <v>4153</v>
      </c>
      <c r="D196" s="8" t="s">
        <v>452</v>
      </c>
      <c r="E196" s="8">
        <v>0.22122800000000001</v>
      </c>
      <c r="F196" s="8">
        <v>424.05</v>
      </c>
      <c r="G196" s="8"/>
      <c r="H196" s="8">
        <v>93</v>
      </c>
      <c r="I196" s="8" t="s">
        <v>4031</v>
      </c>
      <c r="J196" s="8">
        <v>466</v>
      </c>
      <c r="K196" s="8" t="s">
        <v>6</v>
      </c>
      <c r="L196" s="8" t="s">
        <v>7</v>
      </c>
      <c r="M196" s="23" t="s">
        <v>4154</v>
      </c>
      <c r="N196" s="8">
        <v>76</v>
      </c>
      <c r="O196" s="8">
        <v>21</v>
      </c>
    </row>
    <row r="197" spans="1:15" x14ac:dyDescent="0.25">
      <c r="A197" s="13"/>
      <c r="B197" s="13"/>
      <c r="C197" s="13"/>
      <c r="D197" s="13"/>
      <c r="E197" s="13"/>
      <c r="F197" s="13"/>
      <c r="G197" s="13"/>
      <c r="H197" s="13">
        <v>6</v>
      </c>
      <c r="I197" s="24">
        <v>1.22</v>
      </c>
      <c r="J197" s="13">
        <v>118</v>
      </c>
      <c r="K197" s="13"/>
      <c r="L197" s="13"/>
      <c r="M197" s="13"/>
      <c r="N197" s="13"/>
      <c r="O197" s="13"/>
    </row>
    <row r="198" spans="1:15" x14ac:dyDescent="0.25">
      <c r="A198" s="13"/>
      <c r="B198" s="13"/>
      <c r="C198" s="13"/>
      <c r="D198" s="13"/>
      <c r="E198" s="13"/>
      <c r="F198" s="13"/>
      <c r="G198" s="13"/>
      <c r="H198" s="13">
        <v>4</v>
      </c>
      <c r="I198" s="24">
        <v>0.8</v>
      </c>
      <c r="J198" s="13">
        <v>78</v>
      </c>
      <c r="K198" s="13"/>
      <c r="L198" s="13"/>
      <c r="M198" s="13"/>
      <c r="N198" s="13"/>
      <c r="O198" s="13"/>
    </row>
    <row r="199" spans="1:15" x14ac:dyDescent="0.25">
      <c r="A199" s="13"/>
      <c r="B199" s="13"/>
      <c r="C199" s="13"/>
      <c r="D199" s="13"/>
      <c r="E199" s="13"/>
      <c r="F199" s="13"/>
      <c r="G199" s="13"/>
      <c r="H199" s="13">
        <v>103</v>
      </c>
      <c r="I199" s="13"/>
      <c r="J199" s="13">
        <v>662</v>
      </c>
      <c r="K199" s="13"/>
      <c r="L199" s="13"/>
      <c r="M199" s="13"/>
      <c r="N199" s="13"/>
      <c r="O199" s="13"/>
    </row>
    <row r="200" spans="1:15" ht="118.8" x14ac:dyDescent="0.25">
      <c r="A200" s="8">
        <v>74</v>
      </c>
      <c r="B200" s="23" t="s">
        <v>4155</v>
      </c>
      <c r="C200" s="8" t="s">
        <v>4156</v>
      </c>
      <c r="D200" s="8" t="s">
        <v>245</v>
      </c>
      <c r="E200" s="8">
        <v>2.7281429499999999E-2</v>
      </c>
      <c r="F200" s="8">
        <v>1847.04</v>
      </c>
      <c r="G200" s="8"/>
      <c r="H200" s="8">
        <v>50</v>
      </c>
      <c r="I200" s="8" t="s">
        <v>4301</v>
      </c>
      <c r="J200" s="8">
        <v>383</v>
      </c>
      <c r="K200" s="8" t="s">
        <v>6</v>
      </c>
      <c r="L200" s="8" t="s">
        <v>7</v>
      </c>
      <c r="M200" s="23" t="s">
        <v>4157</v>
      </c>
      <c r="N200" s="8"/>
      <c r="O200" s="8">
        <v>3</v>
      </c>
    </row>
    <row r="201" spans="1:15" x14ac:dyDescent="0.25">
      <c r="A201" s="13"/>
      <c r="B201" s="13"/>
      <c r="C201" s="13"/>
      <c r="D201" s="13"/>
      <c r="E201" s="13"/>
      <c r="F201" s="13"/>
      <c r="G201" s="13"/>
      <c r="H201" s="13"/>
      <c r="I201" s="24">
        <v>1.42</v>
      </c>
      <c r="J201" s="13">
        <v>4</v>
      </c>
      <c r="K201" s="13"/>
      <c r="L201" s="13"/>
      <c r="M201" s="13"/>
      <c r="N201" s="13"/>
      <c r="O201" s="13"/>
    </row>
    <row r="202" spans="1:15" x14ac:dyDescent="0.25">
      <c r="A202" s="13"/>
      <c r="B202" s="13"/>
      <c r="C202" s="13"/>
      <c r="D202" s="13"/>
      <c r="E202" s="13"/>
      <c r="F202" s="13"/>
      <c r="G202" s="13"/>
      <c r="H202" s="13"/>
      <c r="I202" s="24">
        <v>0.95</v>
      </c>
      <c r="J202" s="13">
        <v>3</v>
      </c>
      <c r="K202" s="13"/>
      <c r="L202" s="13"/>
      <c r="M202" s="13"/>
      <c r="N202" s="13"/>
      <c r="O202" s="13"/>
    </row>
    <row r="203" spans="1:15" x14ac:dyDescent="0.25">
      <c r="A203" s="13"/>
      <c r="B203" s="13"/>
      <c r="C203" s="13"/>
      <c r="D203" s="13"/>
      <c r="E203" s="13"/>
      <c r="F203" s="13"/>
      <c r="G203" s="13"/>
      <c r="H203" s="13">
        <v>50</v>
      </c>
      <c r="I203" s="13"/>
      <c r="J203" s="13">
        <v>390</v>
      </c>
      <c r="K203" s="13"/>
      <c r="L203" s="13"/>
      <c r="M203" s="13"/>
      <c r="N203" s="13"/>
      <c r="O203" s="13"/>
    </row>
    <row r="204" spans="1:15" ht="17.850000000000001" customHeight="1" x14ac:dyDescent="0.25">
      <c r="A204" s="111" t="s">
        <v>4171</v>
      </c>
      <c r="B204" s="111"/>
      <c r="C204" s="111"/>
      <c r="D204" s="111"/>
      <c r="E204" s="111"/>
      <c r="F204" s="111"/>
      <c r="G204" s="111"/>
      <c r="H204" s="111"/>
      <c r="I204" s="111"/>
      <c r="J204" s="111"/>
      <c r="K204" s="111"/>
      <c r="L204" s="111"/>
      <c r="M204" s="111"/>
      <c r="N204" s="111"/>
      <c r="O204" s="111"/>
    </row>
    <row r="205" spans="1:15" ht="277.2" x14ac:dyDescent="0.25">
      <c r="A205" s="8">
        <v>75</v>
      </c>
      <c r="B205" s="23" t="s">
        <v>4172</v>
      </c>
      <c r="C205" s="23" t="s">
        <v>4173</v>
      </c>
      <c r="D205" s="8" t="s">
        <v>3790</v>
      </c>
      <c r="E205" s="8">
        <v>0.120110065</v>
      </c>
      <c r="F205" s="8">
        <v>2596.2199999999998</v>
      </c>
      <c r="G205" s="23" t="s">
        <v>4305</v>
      </c>
      <c r="H205" s="8">
        <v>94</v>
      </c>
      <c r="I205" s="8" t="s">
        <v>3834</v>
      </c>
      <c r="J205" s="8">
        <v>572</v>
      </c>
      <c r="K205" s="8" t="s">
        <v>6</v>
      </c>
      <c r="L205" s="8" t="s">
        <v>7</v>
      </c>
      <c r="M205" s="23" t="s">
        <v>4174</v>
      </c>
      <c r="N205" s="8">
        <v>146</v>
      </c>
      <c r="O205" s="8">
        <v>69</v>
      </c>
    </row>
    <row r="206" spans="1:15" x14ac:dyDescent="0.25">
      <c r="A206" s="13"/>
      <c r="B206" s="13"/>
      <c r="C206" s="13"/>
      <c r="D206" s="13"/>
      <c r="E206" s="13"/>
      <c r="F206" s="13"/>
      <c r="G206" s="13"/>
      <c r="H206" s="13">
        <v>12</v>
      </c>
      <c r="I206" s="24">
        <v>1</v>
      </c>
      <c r="J206" s="13">
        <v>215</v>
      </c>
      <c r="K206" s="13"/>
      <c r="L206" s="13"/>
      <c r="M206" s="13"/>
      <c r="N206" s="13"/>
      <c r="O206" s="13"/>
    </row>
    <row r="207" spans="1:15" x14ac:dyDescent="0.25">
      <c r="A207" s="13"/>
      <c r="B207" s="13"/>
      <c r="C207" s="13"/>
      <c r="D207" s="13"/>
      <c r="E207" s="13"/>
      <c r="F207" s="13"/>
      <c r="G207" s="13"/>
      <c r="H207" s="13">
        <v>8</v>
      </c>
      <c r="I207" s="24">
        <v>0.65</v>
      </c>
      <c r="J207" s="13">
        <v>140</v>
      </c>
      <c r="K207" s="13"/>
      <c r="L207" s="13"/>
      <c r="M207" s="13"/>
      <c r="N207" s="13"/>
      <c r="O207" s="13"/>
    </row>
    <row r="208" spans="1:15" x14ac:dyDescent="0.25">
      <c r="A208" s="13"/>
      <c r="B208" s="13"/>
      <c r="C208" s="13"/>
      <c r="D208" s="13"/>
      <c r="E208" s="13"/>
      <c r="F208" s="13"/>
      <c r="G208" s="13"/>
      <c r="H208" s="13">
        <v>114</v>
      </c>
      <c r="I208" s="13"/>
      <c r="J208" s="13">
        <v>927</v>
      </c>
      <c r="K208" s="13"/>
      <c r="L208" s="13"/>
      <c r="M208" s="13"/>
      <c r="N208" s="13"/>
      <c r="O208" s="13"/>
    </row>
    <row r="209" spans="1:15" ht="105.6" x14ac:dyDescent="0.25">
      <c r="A209" s="8">
        <v>76</v>
      </c>
      <c r="B209" s="23" t="s">
        <v>4175</v>
      </c>
      <c r="C209" s="8" t="s">
        <v>4176</v>
      </c>
      <c r="D209" s="8" t="s">
        <v>260</v>
      </c>
      <c r="E209" s="8">
        <v>120.1</v>
      </c>
      <c r="F209" s="8">
        <v>0.26</v>
      </c>
      <c r="G209" s="8"/>
      <c r="H209" s="8">
        <v>31</v>
      </c>
      <c r="I209" s="8" t="s">
        <v>4306</v>
      </c>
      <c r="J209" s="8">
        <v>143</v>
      </c>
      <c r="K209" s="8" t="s">
        <v>6</v>
      </c>
      <c r="L209" s="8" t="s">
        <v>38</v>
      </c>
      <c r="M209" s="8"/>
      <c r="N209" s="8"/>
      <c r="O209" s="8"/>
    </row>
    <row r="210" spans="1:15" ht="105.6" x14ac:dyDescent="0.25">
      <c r="A210" s="8">
        <v>77</v>
      </c>
      <c r="B210" s="23" t="s">
        <v>4177</v>
      </c>
      <c r="C210" s="8" t="s">
        <v>4178</v>
      </c>
      <c r="D210" s="8" t="s">
        <v>1531</v>
      </c>
      <c r="E210" s="8">
        <v>0.1201</v>
      </c>
      <c r="F210" s="8">
        <v>3286.9</v>
      </c>
      <c r="G210" s="8"/>
      <c r="H210" s="8">
        <v>395</v>
      </c>
      <c r="I210" s="8" t="s">
        <v>4307</v>
      </c>
      <c r="J210" s="8">
        <v>2187</v>
      </c>
      <c r="K210" s="8" t="s">
        <v>6</v>
      </c>
      <c r="L210" s="8" t="s">
        <v>38</v>
      </c>
      <c r="M210" s="8"/>
      <c r="N210" s="8"/>
      <c r="O210" s="8"/>
    </row>
    <row r="211" spans="1:15" ht="118.8" x14ac:dyDescent="0.25">
      <c r="A211" s="8">
        <v>78</v>
      </c>
      <c r="B211" s="23" t="s">
        <v>4179</v>
      </c>
      <c r="C211" s="8" t="s">
        <v>4180</v>
      </c>
      <c r="D211" s="8" t="s">
        <v>4181</v>
      </c>
      <c r="E211" s="8">
        <v>213089</v>
      </c>
      <c r="F211" s="8">
        <v>253.69</v>
      </c>
      <c r="G211" s="8"/>
      <c r="H211" s="8">
        <v>507</v>
      </c>
      <c r="I211" s="8" t="s">
        <v>4308</v>
      </c>
      <c r="J211" s="8">
        <v>5303</v>
      </c>
      <c r="K211" s="8" t="s">
        <v>6</v>
      </c>
      <c r="L211" s="8" t="s">
        <v>7</v>
      </c>
      <c r="M211" s="8">
        <v>14.18</v>
      </c>
      <c r="N211" s="8">
        <v>2258</v>
      </c>
      <c r="O211" s="8"/>
    </row>
    <row r="212" spans="1:15" x14ac:dyDescent="0.25">
      <c r="A212" s="13"/>
      <c r="B212" s="13"/>
      <c r="C212" s="13"/>
      <c r="D212" s="13"/>
      <c r="E212" s="13"/>
      <c r="F212" s="13"/>
      <c r="G212" s="13"/>
      <c r="H212" s="13">
        <v>156</v>
      </c>
      <c r="I212" s="24">
        <v>1.3</v>
      </c>
      <c r="J212" s="13">
        <v>2935</v>
      </c>
      <c r="K212" s="13"/>
      <c r="L212" s="13"/>
      <c r="M212" s="13"/>
      <c r="N212" s="13"/>
      <c r="O212" s="13"/>
    </row>
    <row r="213" spans="1:15" x14ac:dyDescent="0.25">
      <c r="A213" s="13"/>
      <c r="B213" s="13"/>
      <c r="C213" s="13"/>
      <c r="D213" s="13"/>
      <c r="E213" s="13"/>
      <c r="F213" s="13"/>
      <c r="G213" s="13"/>
      <c r="H213" s="13">
        <v>107</v>
      </c>
      <c r="I213" s="24">
        <v>0.89</v>
      </c>
      <c r="J213" s="13">
        <v>2010</v>
      </c>
      <c r="K213" s="13"/>
      <c r="L213" s="13"/>
      <c r="M213" s="13"/>
      <c r="N213" s="13"/>
      <c r="O213" s="13"/>
    </row>
    <row r="214" spans="1:15" x14ac:dyDescent="0.25">
      <c r="A214" s="13"/>
      <c r="B214" s="13"/>
      <c r="C214" s="13"/>
      <c r="D214" s="13"/>
      <c r="E214" s="13"/>
      <c r="F214" s="13"/>
      <c r="G214" s="13"/>
      <c r="H214" s="13">
        <v>770</v>
      </c>
      <c r="I214" s="13"/>
      <c r="J214" s="13">
        <v>10248</v>
      </c>
      <c r="K214" s="13"/>
      <c r="L214" s="13"/>
      <c r="M214" s="13"/>
      <c r="N214" s="13"/>
      <c r="O214" s="13"/>
    </row>
    <row r="215" spans="1:15" ht="17.850000000000001" customHeight="1" x14ac:dyDescent="0.25">
      <c r="A215" s="111" t="s">
        <v>4182</v>
      </c>
      <c r="B215" s="111"/>
      <c r="C215" s="111"/>
      <c r="D215" s="111"/>
      <c r="E215" s="111"/>
      <c r="F215" s="111"/>
      <c r="G215" s="111"/>
      <c r="H215" s="111"/>
      <c r="I215" s="111"/>
      <c r="J215" s="111"/>
      <c r="K215" s="111"/>
      <c r="L215" s="111"/>
      <c r="M215" s="111"/>
      <c r="N215" s="111"/>
      <c r="O215" s="111"/>
    </row>
    <row r="216" spans="1:15" ht="118.8" x14ac:dyDescent="0.25">
      <c r="A216" s="8">
        <v>79</v>
      </c>
      <c r="B216" s="23" t="s">
        <v>4183</v>
      </c>
      <c r="C216" s="8" t="s">
        <v>4184</v>
      </c>
      <c r="D216" s="8" t="s">
        <v>2633</v>
      </c>
      <c r="E216" s="8">
        <v>113089</v>
      </c>
      <c r="F216" s="8">
        <v>139.99</v>
      </c>
      <c r="G216" s="8"/>
      <c r="H216" s="8">
        <v>140</v>
      </c>
      <c r="I216" s="8" t="s">
        <v>4309</v>
      </c>
      <c r="J216" s="8">
        <v>1422</v>
      </c>
      <c r="K216" s="8" t="s">
        <v>6</v>
      </c>
      <c r="L216" s="8" t="s">
        <v>7</v>
      </c>
      <c r="M216" s="8">
        <v>5.34</v>
      </c>
      <c r="N216" s="8">
        <v>902</v>
      </c>
      <c r="O216" s="8"/>
    </row>
    <row r="217" spans="1:15" x14ac:dyDescent="0.25">
      <c r="A217" s="13"/>
      <c r="B217" s="13"/>
      <c r="C217" s="13"/>
      <c r="D217" s="13"/>
      <c r="E217" s="13"/>
      <c r="F217" s="13"/>
      <c r="G217" s="13"/>
      <c r="H217" s="13">
        <v>62</v>
      </c>
      <c r="I217" s="24">
        <v>1.3</v>
      </c>
      <c r="J217" s="13">
        <v>1173</v>
      </c>
      <c r="K217" s="13"/>
      <c r="L217" s="13"/>
      <c r="M217" s="13"/>
      <c r="N217" s="13"/>
      <c r="O217" s="13"/>
    </row>
    <row r="218" spans="1:15" x14ac:dyDescent="0.25">
      <c r="A218" s="13"/>
      <c r="B218" s="13"/>
      <c r="C218" s="13"/>
      <c r="D218" s="13"/>
      <c r="E218" s="13"/>
      <c r="F218" s="13"/>
      <c r="G218" s="13"/>
      <c r="H218" s="13">
        <v>43</v>
      </c>
      <c r="I218" s="24">
        <v>0.89</v>
      </c>
      <c r="J218" s="13">
        <v>803</v>
      </c>
      <c r="K218" s="13"/>
      <c r="L218" s="13"/>
      <c r="M218" s="13"/>
      <c r="N218" s="13"/>
      <c r="O218" s="13"/>
    </row>
    <row r="219" spans="1:15" x14ac:dyDescent="0.25">
      <c r="A219" s="13"/>
      <c r="B219" s="13"/>
      <c r="C219" s="13"/>
      <c r="D219" s="13"/>
      <c r="E219" s="13"/>
      <c r="F219" s="13"/>
      <c r="G219" s="13"/>
      <c r="H219" s="13">
        <v>245</v>
      </c>
      <c r="I219" s="13"/>
      <c r="J219" s="13">
        <v>3398</v>
      </c>
      <c r="K219" s="13"/>
      <c r="L219" s="13"/>
      <c r="M219" s="13"/>
      <c r="N219" s="13"/>
      <c r="O219" s="13"/>
    </row>
    <row r="220" spans="1:15" ht="118.8" x14ac:dyDescent="0.25">
      <c r="A220" s="8">
        <v>80</v>
      </c>
      <c r="B220" s="23" t="s">
        <v>4185</v>
      </c>
      <c r="C220" s="8" t="s">
        <v>4186</v>
      </c>
      <c r="D220" s="8" t="s">
        <v>468</v>
      </c>
      <c r="E220" s="8">
        <v>1.20113089</v>
      </c>
      <c r="F220" s="8">
        <v>15.57</v>
      </c>
      <c r="G220" s="8"/>
      <c r="H220" s="8">
        <v>19</v>
      </c>
      <c r="I220" s="8" t="s">
        <v>4310</v>
      </c>
      <c r="J220" s="8">
        <v>214</v>
      </c>
      <c r="K220" s="8" t="s">
        <v>6</v>
      </c>
      <c r="L220" s="8" t="s">
        <v>7</v>
      </c>
      <c r="M220" s="23" t="s">
        <v>4187</v>
      </c>
      <c r="N220" s="8">
        <v>83</v>
      </c>
      <c r="O220" s="8">
        <v>41</v>
      </c>
    </row>
    <row r="221" spans="1:15" x14ac:dyDescent="0.25">
      <c r="A221" s="13"/>
      <c r="B221" s="13"/>
      <c r="C221" s="13"/>
      <c r="D221" s="13"/>
      <c r="E221" s="13"/>
      <c r="F221" s="13"/>
      <c r="G221" s="13"/>
      <c r="H221" s="13">
        <v>8</v>
      </c>
      <c r="I221" s="24">
        <v>1.3</v>
      </c>
      <c r="J221" s="13">
        <v>161</v>
      </c>
      <c r="K221" s="13"/>
      <c r="L221" s="13"/>
      <c r="M221" s="13"/>
      <c r="N221" s="13"/>
      <c r="O221" s="13"/>
    </row>
    <row r="222" spans="1:15" x14ac:dyDescent="0.25">
      <c r="A222" s="13"/>
      <c r="B222" s="13"/>
      <c r="C222" s="13"/>
      <c r="D222" s="13"/>
      <c r="E222" s="13"/>
      <c r="F222" s="13"/>
      <c r="G222" s="13"/>
      <c r="H222" s="13">
        <v>5</v>
      </c>
      <c r="I222" s="24">
        <v>0.89</v>
      </c>
      <c r="J222" s="13">
        <v>110</v>
      </c>
      <c r="K222" s="13"/>
      <c r="L222" s="13"/>
      <c r="M222" s="13"/>
      <c r="N222" s="13"/>
      <c r="O222" s="13"/>
    </row>
    <row r="223" spans="1:15" x14ac:dyDescent="0.25">
      <c r="A223" s="13"/>
      <c r="B223" s="13"/>
      <c r="C223" s="13"/>
      <c r="D223" s="13"/>
      <c r="E223" s="13"/>
      <c r="F223" s="13"/>
      <c r="G223" s="13"/>
      <c r="H223" s="13">
        <v>32</v>
      </c>
      <c r="I223" s="13"/>
      <c r="J223" s="13">
        <v>485</v>
      </c>
      <c r="K223" s="13"/>
      <c r="L223" s="13"/>
      <c r="M223" s="13"/>
      <c r="N223" s="13"/>
      <c r="O223" s="13"/>
    </row>
    <row r="224" spans="1:15" ht="118.8" x14ac:dyDescent="0.25">
      <c r="A224" s="8">
        <v>81</v>
      </c>
      <c r="B224" s="23" t="s">
        <v>4188</v>
      </c>
      <c r="C224" s="8" t="s">
        <v>4189</v>
      </c>
      <c r="D224" s="8" t="s">
        <v>4190</v>
      </c>
      <c r="E224" s="8">
        <v>113089</v>
      </c>
      <c r="F224" s="8">
        <v>1184.32</v>
      </c>
      <c r="G224" s="8"/>
      <c r="H224" s="8">
        <v>1184</v>
      </c>
      <c r="I224" s="8" t="s">
        <v>4311</v>
      </c>
      <c r="J224" s="8">
        <v>9477</v>
      </c>
      <c r="K224" s="8" t="s">
        <v>6</v>
      </c>
      <c r="L224" s="8" t="s">
        <v>7</v>
      </c>
      <c r="M224" s="23" t="s">
        <v>4191</v>
      </c>
      <c r="N224" s="8">
        <v>2364</v>
      </c>
      <c r="O224" s="8">
        <v>1183</v>
      </c>
    </row>
    <row r="225" spans="1:15" x14ac:dyDescent="0.25">
      <c r="A225" s="13"/>
      <c r="B225" s="13"/>
      <c r="C225" s="13"/>
      <c r="D225" s="13"/>
      <c r="E225" s="13"/>
      <c r="F225" s="13"/>
      <c r="G225" s="13"/>
      <c r="H225" s="13">
        <v>246</v>
      </c>
      <c r="I225" s="24">
        <v>1.3</v>
      </c>
      <c r="J225" s="13">
        <v>4611</v>
      </c>
      <c r="K225" s="13"/>
      <c r="L225" s="13"/>
      <c r="M225" s="13"/>
      <c r="N225" s="13"/>
      <c r="O225" s="13"/>
    </row>
    <row r="226" spans="1:15" x14ac:dyDescent="0.25">
      <c r="A226" s="13"/>
      <c r="B226" s="13"/>
      <c r="C226" s="13"/>
      <c r="D226" s="13"/>
      <c r="E226" s="13"/>
      <c r="F226" s="13"/>
      <c r="G226" s="13"/>
      <c r="H226" s="13">
        <v>168</v>
      </c>
      <c r="I226" s="24">
        <v>0.89</v>
      </c>
      <c r="J226" s="13">
        <v>3157</v>
      </c>
      <c r="K226" s="13"/>
      <c r="L226" s="13"/>
      <c r="M226" s="13"/>
      <c r="N226" s="13"/>
      <c r="O226" s="13"/>
    </row>
    <row r="227" spans="1:15" x14ac:dyDescent="0.25">
      <c r="A227" s="13"/>
      <c r="B227" s="13"/>
      <c r="C227" s="13"/>
      <c r="D227" s="13"/>
      <c r="E227" s="13"/>
      <c r="F227" s="13"/>
      <c r="G227" s="13"/>
      <c r="H227" s="13">
        <v>1598</v>
      </c>
      <c r="I227" s="13"/>
      <c r="J227" s="13">
        <v>17245</v>
      </c>
      <c r="K227" s="13"/>
      <c r="L227" s="13"/>
      <c r="M227" s="13"/>
      <c r="N227" s="13"/>
      <c r="O227" s="13"/>
    </row>
    <row r="228" spans="1:15" ht="118.8" x14ac:dyDescent="0.25">
      <c r="A228" s="8">
        <v>82</v>
      </c>
      <c r="B228" s="23" t="s">
        <v>4192</v>
      </c>
      <c r="C228" s="8" t="s">
        <v>4193</v>
      </c>
      <c r="D228" s="8" t="s">
        <v>4099</v>
      </c>
      <c r="E228" s="8">
        <v>1.20113089</v>
      </c>
      <c r="F228" s="8">
        <v>9.23</v>
      </c>
      <c r="G228" s="8"/>
      <c r="H228" s="8">
        <v>11</v>
      </c>
      <c r="I228" s="8" t="s">
        <v>4312</v>
      </c>
      <c r="J228" s="8">
        <v>92</v>
      </c>
      <c r="K228" s="8" t="s">
        <v>6</v>
      </c>
      <c r="L228" s="8" t="s">
        <v>7</v>
      </c>
      <c r="M228" s="23" t="s">
        <v>4194</v>
      </c>
      <c r="N228" s="8">
        <v>24</v>
      </c>
      <c r="O228" s="8">
        <v>12</v>
      </c>
    </row>
    <row r="229" spans="1:15" x14ac:dyDescent="0.25">
      <c r="A229" s="13"/>
      <c r="B229" s="13"/>
      <c r="C229" s="13"/>
      <c r="D229" s="13"/>
      <c r="E229" s="13"/>
      <c r="F229" s="13"/>
      <c r="G229" s="13"/>
      <c r="H229" s="13">
        <v>3</v>
      </c>
      <c r="I229" s="24">
        <v>1.3</v>
      </c>
      <c r="J229" s="13">
        <v>47</v>
      </c>
      <c r="K229" s="13"/>
      <c r="L229" s="13"/>
      <c r="M229" s="13"/>
      <c r="N229" s="13"/>
      <c r="O229" s="13"/>
    </row>
    <row r="230" spans="1:15" x14ac:dyDescent="0.25">
      <c r="A230" s="13"/>
      <c r="B230" s="13"/>
      <c r="C230" s="13"/>
      <c r="D230" s="13"/>
      <c r="E230" s="13"/>
      <c r="F230" s="13"/>
      <c r="G230" s="13"/>
      <c r="H230" s="13">
        <v>2</v>
      </c>
      <c r="I230" s="24">
        <v>0.89</v>
      </c>
      <c r="J230" s="13">
        <v>32</v>
      </c>
      <c r="K230" s="13"/>
      <c r="L230" s="13"/>
      <c r="M230" s="13"/>
      <c r="N230" s="13"/>
      <c r="O230" s="13"/>
    </row>
    <row r="231" spans="1:15" x14ac:dyDescent="0.25">
      <c r="A231" s="13"/>
      <c r="B231" s="13"/>
      <c r="C231" s="13"/>
      <c r="D231" s="13"/>
      <c r="E231" s="13"/>
      <c r="F231" s="13"/>
      <c r="G231" s="13"/>
      <c r="H231" s="13">
        <v>16</v>
      </c>
      <c r="I231" s="13"/>
      <c r="J231" s="13">
        <v>171</v>
      </c>
      <c r="K231" s="13"/>
      <c r="L231" s="13"/>
      <c r="M231" s="13"/>
      <c r="N231" s="13"/>
      <c r="O231" s="13"/>
    </row>
    <row r="232" spans="1:15" ht="17.850000000000001" customHeight="1" x14ac:dyDescent="0.25">
      <c r="A232" s="111" t="s">
        <v>4195</v>
      </c>
      <c r="B232" s="111"/>
      <c r="C232" s="111"/>
      <c r="D232" s="111"/>
      <c r="E232" s="111"/>
      <c r="F232" s="111"/>
      <c r="G232" s="111"/>
      <c r="H232" s="111"/>
      <c r="I232" s="111"/>
      <c r="J232" s="111"/>
      <c r="K232" s="111"/>
      <c r="L232" s="111"/>
      <c r="M232" s="111"/>
      <c r="N232" s="111"/>
      <c r="O232" s="111"/>
    </row>
    <row r="233" spans="1:15" ht="118.8" x14ac:dyDescent="0.25">
      <c r="A233" s="8">
        <v>83</v>
      </c>
      <c r="B233" s="23" t="s">
        <v>4114</v>
      </c>
      <c r="C233" s="8" t="s">
        <v>4115</v>
      </c>
      <c r="D233" s="8" t="s">
        <v>4099</v>
      </c>
      <c r="E233" s="8">
        <v>4.513089E-2</v>
      </c>
      <c r="F233" s="8">
        <v>6587.45</v>
      </c>
      <c r="G233" s="8"/>
      <c r="H233" s="8">
        <v>296</v>
      </c>
      <c r="I233" s="8" t="s">
        <v>4287</v>
      </c>
      <c r="J233" s="8">
        <v>1040</v>
      </c>
      <c r="K233" s="8" t="s">
        <v>6</v>
      </c>
      <c r="L233" s="8" t="s">
        <v>7</v>
      </c>
      <c r="M233" s="8">
        <v>4.5900000000000003E-2</v>
      </c>
      <c r="N233" s="8">
        <v>7</v>
      </c>
      <c r="O233" s="8"/>
    </row>
    <row r="234" spans="1:15" x14ac:dyDescent="0.25">
      <c r="A234" s="13"/>
      <c r="B234" s="13"/>
      <c r="C234" s="13"/>
      <c r="D234" s="13"/>
      <c r="E234" s="13"/>
      <c r="F234" s="13"/>
      <c r="G234" s="13"/>
      <c r="H234" s="13"/>
      <c r="I234" s="24">
        <v>1.3</v>
      </c>
      <c r="J234" s="13">
        <v>9</v>
      </c>
      <c r="K234" s="13"/>
      <c r="L234" s="13"/>
      <c r="M234" s="13"/>
      <c r="N234" s="13"/>
      <c r="O234" s="13"/>
    </row>
    <row r="235" spans="1:15" x14ac:dyDescent="0.25">
      <c r="A235" s="13"/>
      <c r="B235" s="13"/>
      <c r="C235" s="13"/>
      <c r="D235" s="13"/>
      <c r="E235" s="13"/>
      <c r="F235" s="13"/>
      <c r="G235" s="13"/>
      <c r="H235" s="13"/>
      <c r="I235" s="24">
        <v>0.89</v>
      </c>
      <c r="J235" s="13">
        <v>6</v>
      </c>
      <c r="K235" s="13"/>
      <c r="L235" s="13"/>
      <c r="M235" s="13"/>
      <c r="N235" s="13"/>
      <c r="O235" s="13"/>
    </row>
    <row r="236" spans="1:15" x14ac:dyDescent="0.25">
      <c r="A236" s="13"/>
      <c r="B236" s="13"/>
      <c r="C236" s="13"/>
      <c r="D236" s="13"/>
      <c r="E236" s="13"/>
      <c r="F236" s="13"/>
      <c r="G236" s="13"/>
      <c r="H236" s="13">
        <v>296</v>
      </c>
      <c r="I236" s="13"/>
      <c r="J236" s="13">
        <v>1055</v>
      </c>
      <c r="K236" s="13"/>
      <c r="L236" s="13"/>
      <c r="M236" s="13"/>
      <c r="N236" s="13"/>
      <c r="O236" s="13"/>
    </row>
    <row r="237" spans="1:15" ht="105.6" x14ac:dyDescent="0.25">
      <c r="A237" s="8">
        <v>84</v>
      </c>
      <c r="B237" s="23" t="s">
        <v>3855</v>
      </c>
      <c r="C237" s="8" t="s">
        <v>3856</v>
      </c>
      <c r="D237" s="8" t="s">
        <v>1506</v>
      </c>
      <c r="E237" s="8">
        <v>-0.45900000000000002</v>
      </c>
      <c r="F237" s="8">
        <v>645</v>
      </c>
      <c r="G237" s="8"/>
      <c r="H237" s="8">
        <v>-296</v>
      </c>
      <c r="I237" s="8" t="s">
        <v>861</v>
      </c>
      <c r="J237" s="8">
        <v>-1033</v>
      </c>
      <c r="K237" s="8" t="s">
        <v>6</v>
      </c>
      <c r="L237" s="8" t="s">
        <v>38</v>
      </c>
      <c r="M237" s="8"/>
      <c r="N237" s="8"/>
      <c r="O237" s="8"/>
    </row>
    <row r="238" spans="1:15" x14ac:dyDescent="0.25">
      <c r="A238" s="8">
        <v>85</v>
      </c>
      <c r="B238" s="8" t="s">
        <v>4196</v>
      </c>
      <c r="C238" s="8" t="s">
        <v>4197</v>
      </c>
      <c r="D238" s="8" t="s">
        <v>260</v>
      </c>
      <c r="E238" s="8">
        <v>4.5</v>
      </c>
      <c r="F238" s="8">
        <v>146.62</v>
      </c>
      <c r="G238" s="8"/>
      <c r="H238" s="8">
        <v>660</v>
      </c>
      <c r="I238" s="8" t="s">
        <v>829</v>
      </c>
      <c r="J238" s="8">
        <v>4355</v>
      </c>
      <c r="K238" s="8" t="s">
        <v>6</v>
      </c>
      <c r="L238" s="8" t="s">
        <v>38</v>
      </c>
      <c r="M238" s="8"/>
      <c r="N238" s="8"/>
      <c r="O238" s="8"/>
    </row>
    <row r="239" spans="1:15" ht="316.8" x14ac:dyDescent="0.25">
      <c r="A239" s="8">
        <v>86</v>
      </c>
      <c r="B239" s="23" t="s">
        <v>4121</v>
      </c>
      <c r="C239" s="23" t="s">
        <v>4198</v>
      </c>
      <c r="D239" s="8" t="s">
        <v>4123</v>
      </c>
      <c r="E239" s="8">
        <v>113089</v>
      </c>
      <c r="F239" s="8">
        <v>224.42</v>
      </c>
      <c r="G239" s="23" t="s">
        <v>4313</v>
      </c>
      <c r="H239" s="8">
        <v>62</v>
      </c>
      <c r="I239" s="8" t="s">
        <v>4290</v>
      </c>
      <c r="J239" s="8">
        <v>360</v>
      </c>
      <c r="K239" s="8" t="s">
        <v>6</v>
      </c>
      <c r="L239" s="8" t="s">
        <v>7</v>
      </c>
      <c r="M239" s="8">
        <v>0.79479999999999995</v>
      </c>
      <c r="N239" s="8">
        <v>125</v>
      </c>
      <c r="O239" s="8"/>
    </row>
    <row r="240" spans="1:15" x14ac:dyDescent="0.25">
      <c r="A240" s="13"/>
      <c r="B240" s="13"/>
      <c r="C240" s="13"/>
      <c r="D240" s="13"/>
      <c r="E240" s="13"/>
      <c r="F240" s="13"/>
      <c r="G240" s="13"/>
      <c r="H240" s="13">
        <v>9</v>
      </c>
      <c r="I240" s="24">
        <v>1.3</v>
      </c>
      <c r="J240" s="13">
        <v>163</v>
      </c>
      <c r="K240" s="13"/>
      <c r="L240" s="13"/>
      <c r="M240" s="13"/>
      <c r="N240" s="13"/>
      <c r="O240" s="13"/>
    </row>
    <row r="241" spans="1:15" x14ac:dyDescent="0.25">
      <c r="A241" s="13"/>
      <c r="B241" s="13"/>
      <c r="C241" s="13"/>
      <c r="D241" s="13"/>
      <c r="E241" s="13"/>
      <c r="F241" s="13"/>
      <c r="G241" s="13"/>
      <c r="H241" s="13">
        <v>6</v>
      </c>
      <c r="I241" s="24">
        <v>0.89</v>
      </c>
      <c r="J241" s="13">
        <v>111</v>
      </c>
      <c r="K241" s="13"/>
      <c r="L241" s="13"/>
      <c r="M241" s="13"/>
      <c r="N241" s="13"/>
      <c r="O241" s="13"/>
    </row>
    <row r="242" spans="1:15" x14ac:dyDescent="0.25">
      <c r="A242" s="13"/>
      <c r="B242" s="13"/>
      <c r="C242" s="13"/>
      <c r="D242" s="13"/>
      <c r="E242" s="13"/>
      <c r="F242" s="13"/>
      <c r="G242" s="13"/>
      <c r="H242" s="13">
        <v>77</v>
      </c>
      <c r="I242" s="13"/>
      <c r="J242" s="13">
        <v>634</v>
      </c>
      <c r="K242" s="13"/>
      <c r="L242" s="13"/>
      <c r="M242" s="13"/>
      <c r="N242" s="13"/>
      <c r="O242" s="13"/>
    </row>
    <row r="243" spans="1:15" ht="118.8" x14ac:dyDescent="0.25">
      <c r="A243" s="8">
        <v>87</v>
      </c>
      <c r="B243" s="23" t="s">
        <v>3785</v>
      </c>
      <c r="C243" s="8" t="s">
        <v>3786</v>
      </c>
      <c r="D243" s="8" t="s">
        <v>3694</v>
      </c>
      <c r="E243" s="8">
        <v>4.5100649999999999E-2</v>
      </c>
      <c r="F243" s="8">
        <v>514.65</v>
      </c>
      <c r="G243" s="8"/>
      <c r="H243" s="8">
        <v>23</v>
      </c>
      <c r="I243" s="8" t="s">
        <v>3833</v>
      </c>
      <c r="J243" s="8">
        <v>233</v>
      </c>
      <c r="K243" s="8" t="s">
        <v>6</v>
      </c>
      <c r="L243" s="8" t="s">
        <v>7</v>
      </c>
      <c r="M243" s="23" t="s">
        <v>4199</v>
      </c>
      <c r="N243" s="8">
        <v>123</v>
      </c>
      <c r="O243" s="8">
        <v>26</v>
      </c>
    </row>
    <row r="244" spans="1:15" x14ac:dyDescent="0.25">
      <c r="A244" s="13"/>
      <c r="B244" s="13"/>
      <c r="C244" s="13"/>
      <c r="D244" s="13"/>
      <c r="E244" s="13"/>
      <c r="F244" s="13"/>
      <c r="G244" s="13"/>
      <c r="H244" s="13">
        <v>8</v>
      </c>
      <c r="I244" s="24">
        <v>1</v>
      </c>
      <c r="J244" s="13">
        <v>149</v>
      </c>
      <c r="K244" s="13"/>
      <c r="L244" s="13"/>
      <c r="M244" s="13"/>
      <c r="N244" s="13"/>
      <c r="O244" s="13"/>
    </row>
    <row r="245" spans="1:15" x14ac:dyDescent="0.25">
      <c r="A245" s="13"/>
      <c r="B245" s="13"/>
      <c r="C245" s="13"/>
      <c r="D245" s="13"/>
      <c r="E245" s="13"/>
      <c r="F245" s="13"/>
      <c r="G245" s="13"/>
      <c r="H245" s="13">
        <v>5</v>
      </c>
      <c r="I245" s="24">
        <v>0.65</v>
      </c>
      <c r="J245" s="13">
        <v>97</v>
      </c>
      <c r="K245" s="13"/>
      <c r="L245" s="13"/>
      <c r="M245" s="13"/>
      <c r="N245" s="13"/>
      <c r="O245" s="13"/>
    </row>
    <row r="246" spans="1:15" x14ac:dyDescent="0.25">
      <c r="A246" s="13"/>
      <c r="B246" s="13"/>
      <c r="C246" s="13"/>
      <c r="D246" s="13"/>
      <c r="E246" s="13"/>
      <c r="F246" s="13"/>
      <c r="G246" s="13"/>
      <c r="H246" s="13">
        <v>36</v>
      </c>
      <c r="I246" s="13"/>
      <c r="J246" s="13">
        <v>479</v>
      </c>
      <c r="K246" s="13"/>
      <c r="L246" s="13"/>
      <c r="M246" s="13"/>
      <c r="N246" s="13"/>
      <c r="O246" s="13"/>
    </row>
    <row r="247" spans="1:15" ht="17.850000000000001" customHeight="1" x14ac:dyDescent="0.25">
      <c r="A247" s="111" t="s">
        <v>4200</v>
      </c>
      <c r="B247" s="111"/>
      <c r="C247" s="111"/>
      <c r="D247" s="111"/>
      <c r="E247" s="111"/>
      <c r="F247" s="111"/>
      <c r="G247" s="111"/>
      <c r="H247" s="111"/>
      <c r="I247" s="111"/>
      <c r="J247" s="111"/>
      <c r="K247" s="111"/>
      <c r="L247" s="111"/>
      <c r="M247" s="111"/>
      <c r="N247" s="111"/>
      <c r="O247" s="111"/>
    </row>
    <row r="248" spans="1:15" ht="118.8" x14ac:dyDescent="0.25">
      <c r="A248" s="8">
        <v>88</v>
      </c>
      <c r="B248" s="23" t="s">
        <v>4201</v>
      </c>
      <c r="C248" s="8" t="s">
        <v>4202</v>
      </c>
      <c r="D248" s="8" t="s">
        <v>4090</v>
      </c>
      <c r="E248" s="8">
        <v>113089</v>
      </c>
      <c r="F248" s="8">
        <v>1110.79</v>
      </c>
      <c r="G248" s="8"/>
      <c r="H248" s="8">
        <v>1111</v>
      </c>
      <c r="I248" s="8" t="s">
        <v>4314</v>
      </c>
      <c r="J248" s="8">
        <v>6660</v>
      </c>
      <c r="K248" s="8" t="s">
        <v>6</v>
      </c>
      <c r="L248" s="8" t="s">
        <v>7</v>
      </c>
      <c r="M248" s="23" t="s">
        <v>4203</v>
      </c>
      <c r="N248" s="8">
        <v>1949</v>
      </c>
      <c r="O248" s="8">
        <v>52</v>
      </c>
    </row>
    <row r="249" spans="1:15" x14ac:dyDescent="0.25">
      <c r="A249" s="13"/>
      <c r="B249" s="13"/>
      <c r="C249" s="13"/>
      <c r="D249" s="13"/>
      <c r="E249" s="13"/>
      <c r="F249" s="13"/>
      <c r="G249" s="13"/>
      <c r="H249" s="13">
        <v>139</v>
      </c>
      <c r="I249" s="24">
        <v>1.3</v>
      </c>
      <c r="J249" s="13">
        <v>2601</v>
      </c>
      <c r="K249" s="13"/>
      <c r="L249" s="13"/>
      <c r="M249" s="13"/>
      <c r="N249" s="13"/>
      <c r="O249" s="13"/>
    </row>
    <row r="250" spans="1:15" x14ac:dyDescent="0.25">
      <c r="A250" s="13"/>
      <c r="B250" s="13"/>
      <c r="C250" s="13"/>
      <c r="D250" s="13"/>
      <c r="E250" s="13"/>
      <c r="F250" s="13"/>
      <c r="G250" s="13"/>
      <c r="H250" s="13">
        <v>95</v>
      </c>
      <c r="I250" s="24">
        <v>0.89</v>
      </c>
      <c r="J250" s="13">
        <v>1781</v>
      </c>
      <c r="K250" s="13"/>
      <c r="L250" s="13"/>
      <c r="M250" s="13"/>
      <c r="N250" s="13"/>
      <c r="O250" s="13"/>
    </row>
    <row r="251" spans="1:15" x14ac:dyDescent="0.25">
      <c r="A251" s="13"/>
      <c r="B251" s="13"/>
      <c r="C251" s="13"/>
      <c r="D251" s="13"/>
      <c r="E251" s="13"/>
      <c r="F251" s="13"/>
      <c r="G251" s="13"/>
      <c r="H251" s="13">
        <v>1345</v>
      </c>
      <c r="I251" s="13"/>
      <c r="J251" s="13">
        <v>11042</v>
      </c>
      <c r="K251" s="13"/>
      <c r="L251" s="13"/>
      <c r="M251" s="13"/>
      <c r="N251" s="13"/>
      <c r="O251" s="13"/>
    </row>
    <row r="252" spans="1:15" x14ac:dyDescent="0.25">
      <c r="A252" s="21">
        <v>89</v>
      </c>
      <c r="B252" s="21" t="s">
        <v>4204</v>
      </c>
      <c r="C252" s="21" t="s">
        <v>4205</v>
      </c>
      <c r="D252" s="21" t="s">
        <v>1765</v>
      </c>
      <c r="E252" s="21">
        <v>100</v>
      </c>
      <c r="F252" s="21">
        <v>6512.8</v>
      </c>
      <c r="G252" s="21"/>
      <c r="H252" s="21">
        <v>6513</v>
      </c>
      <c r="I252" s="21" t="s">
        <v>829</v>
      </c>
      <c r="J252" s="21">
        <v>42984</v>
      </c>
      <c r="K252" s="21" t="s">
        <v>6</v>
      </c>
      <c r="L252" s="21" t="s">
        <v>38</v>
      </c>
      <c r="M252" s="21"/>
      <c r="N252" s="21"/>
      <c r="O252" s="21"/>
    </row>
    <row r="253" spans="1:15" ht="21" customHeight="1" x14ac:dyDescent="0.25">
      <c r="A253" s="110" t="s">
        <v>4206</v>
      </c>
      <c r="B253" s="110"/>
      <c r="C253" s="110"/>
      <c r="D253" s="110"/>
      <c r="E253" s="110"/>
      <c r="F253" s="110"/>
      <c r="G253" s="110"/>
      <c r="H253" s="110"/>
      <c r="I253" s="110"/>
      <c r="J253" s="110"/>
      <c r="K253" s="110"/>
      <c r="L253" s="110"/>
      <c r="M253" s="110"/>
      <c r="N253" s="110"/>
      <c r="O253" s="110"/>
    </row>
    <row r="254" spans="1:15" ht="17.850000000000001" customHeight="1" x14ac:dyDescent="0.25">
      <c r="A254" s="111" t="s">
        <v>4207</v>
      </c>
      <c r="B254" s="111"/>
      <c r="C254" s="111"/>
      <c r="D254" s="111"/>
      <c r="E254" s="111"/>
      <c r="F254" s="111"/>
      <c r="G254" s="111"/>
      <c r="H254" s="111"/>
      <c r="I254" s="111"/>
      <c r="J254" s="111"/>
      <c r="K254" s="111"/>
      <c r="L254" s="111"/>
      <c r="M254" s="111"/>
      <c r="N254" s="111"/>
      <c r="O254" s="111"/>
    </row>
    <row r="255" spans="1:15" ht="118.8" x14ac:dyDescent="0.25">
      <c r="A255" s="8">
        <v>90</v>
      </c>
      <c r="B255" s="23" t="s">
        <v>4208</v>
      </c>
      <c r="C255" s="8" t="s">
        <v>4209</v>
      </c>
      <c r="D255" s="8" t="s">
        <v>1191</v>
      </c>
      <c r="E255" s="8">
        <v>18060</v>
      </c>
      <c r="F255" s="8">
        <v>3417.75</v>
      </c>
      <c r="G255" s="8"/>
      <c r="H255" s="8">
        <v>3418</v>
      </c>
      <c r="I255" s="8" t="s">
        <v>4315</v>
      </c>
      <c r="J255" s="8">
        <v>28971</v>
      </c>
      <c r="K255" s="8" t="s">
        <v>6</v>
      </c>
      <c r="L255" s="8" t="s">
        <v>7</v>
      </c>
      <c r="M255" s="23" t="s">
        <v>4210</v>
      </c>
      <c r="N255" s="8">
        <v>16113</v>
      </c>
      <c r="O255" s="8">
        <v>1713</v>
      </c>
    </row>
    <row r="256" spans="1:15" x14ac:dyDescent="0.25">
      <c r="A256" s="13"/>
      <c r="B256" s="13"/>
      <c r="C256" s="13"/>
      <c r="D256" s="13"/>
      <c r="E256" s="13"/>
      <c r="F256" s="13"/>
      <c r="G256" s="13"/>
      <c r="H256" s="13">
        <v>759</v>
      </c>
      <c r="I256" s="24">
        <v>0.8</v>
      </c>
      <c r="J256" s="13">
        <v>14261</v>
      </c>
      <c r="K256" s="13"/>
      <c r="L256" s="13"/>
      <c r="M256" s="13"/>
      <c r="N256" s="13"/>
      <c r="O256" s="13"/>
    </row>
    <row r="257" spans="1:15" x14ac:dyDescent="0.25">
      <c r="A257" s="13"/>
      <c r="B257" s="13"/>
      <c r="C257" s="13"/>
      <c r="D257" s="13"/>
      <c r="E257" s="13"/>
      <c r="F257" s="13"/>
      <c r="G257" s="13"/>
      <c r="H257" s="13">
        <v>569</v>
      </c>
      <c r="I257" s="24">
        <v>0.6</v>
      </c>
      <c r="J257" s="13">
        <v>10696</v>
      </c>
      <c r="K257" s="13"/>
      <c r="L257" s="13"/>
      <c r="M257" s="13"/>
      <c r="N257" s="13"/>
      <c r="O257" s="13"/>
    </row>
    <row r="258" spans="1:15" x14ac:dyDescent="0.25">
      <c r="A258" s="13"/>
      <c r="B258" s="13"/>
      <c r="C258" s="13"/>
      <c r="D258" s="13"/>
      <c r="E258" s="13"/>
      <c r="F258" s="13"/>
      <c r="G258" s="13"/>
      <c r="H258" s="13">
        <v>4746</v>
      </c>
      <c r="I258" s="13"/>
      <c r="J258" s="13">
        <v>53928</v>
      </c>
      <c r="K258" s="13"/>
      <c r="L258" s="13"/>
      <c r="M258" s="13"/>
      <c r="N258" s="13"/>
      <c r="O258" s="13"/>
    </row>
    <row r="259" spans="1:15" x14ac:dyDescent="0.25">
      <c r="A259" s="8">
        <v>91</v>
      </c>
      <c r="B259" s="8" t="s">
        <v>4211</v>
      </c>
      <c r="C259" s="8" t="s">
        <v>4212</v>
      </c>
      <c r="D259" s="8" t="s">
        <v>343</v>
      </c>
      <c r="E259" s="8">
        <v>100</v>
      </c>
      <c r="F259" s="8">
        <v>661798.37</v>
      </c>
      <c r="G259" s="8"/>
      <c r="H259" s="8">
        <v>661798</v>
      </c>
      <c r="I259" s="8" t="s">
        <v>856</v>
      </c>
      <c r="J259" s="8">
        <v>2428800</v>
      </c>
      <c r="K259" s="8" t="s">
        <v>6</v>
      </c>
      <c r="L259" s="8" t="s">
        <v>344</v>
      </c>
      <c r="M259" s="8"/>
      <c r="N259" s="8"/>
      <c r="O259" s="8"/>
    </row>
    <row r="260" spans="1:15" ht="17.850000000000001" customHeight="1" x14ac:dyDescent="0.25">
      <c r="A260" s="111" t="s">
        <v>4213</v>
      </c>
      <c r="B260" s="111"/>
      <c r="C260" s="111"/>
      <c r="D260" s="111"/>
      <c r="E260" s="111"/>
      <c r="F260" s="111"/>
      <c r="G260" s="111"/>
      <c r="H260" s="111"/>
      <c r="I260" s="111"/>
      <c r="J260" s="111"/>
      <c r="K260" s="111"/>
      <c r="L260" s="111"/>
      <c r="M260" s="111"/>
      <c r="N260" s="111"/>
      <c r="O260" s="111"/>
    </row>
    <row r="261" spans="1:15" ht="118.8" x14ac:dyDescent="0.25">
      <c r="A261" s="8">
        <v>92</v>
      </c>
      <c r="B261" s="23" t="s">
        <v>4214</v>
      </c>
      <c r="C261" s="8" t="s">
        <v>4215</v>
      </c>
      <c r="D261" s="8" t="s">
        <v>4140</v>
      </c>
      <c r="E261" s="8">
        <v>112883</v>
      </c>
      <c r="F261" s="8">
        <v>7841.8</v>
      </c>
      <c r="G261" s="8"/>
      <c r="H261" s="8">
        <v>7842</v>
      </c>
      <c r="I261" s="8" t="s">
        <v>4316</v>
      </c>
      <c r="J261" s="8">
        <v>36586</v>
      </c>
      <c r="K261" s="8" t="s">
        <v>6</v>
      </c>
      <c r="L261" s="8" t="s">
        <v>7</v>
      </c>
      <c r="M261" s="23" t="s">
        <v>4216</v>
      </c>
      <c r="N261" s="8">
        <v>2201</v>
      </c>
      <c r="O261" s="8">
        <v>16</v>
      </c>
    </row>
    <row r="262" spans="1:15" x14ac:dyDescent="0.25">
      <c r="A262" s="13"/>
      <c r="B262" s="13"/>
      <c r="C262" s="13"/>
      <c r="D262" s="13"/>
      <c r="E262" s="13"/>
      <c r="F262" s="13"/>
      <c r="G262" s="13"/>
      <c r="H262" s="13">
        <v>151</v>
      </c>
      <c r="I262" s="24">
        <v>1.28</v>
      </c>
      <c r="J262" s="13">
        <v>2838</v>
      </c>
      <c r="K262" s="13"/>
      <c r="L262" s="13"/>
      <c r="M262" s="13"/>
      <c r="N262" s="13"/>
      <c r="O262" s="13"/>
    </row>
    <row r="263" spans="1:15" x14ac:dyDescent="0.25">
      <c r="A263" s="13"/>
      <c r="B263" s="13"/>
      <c r="C263" s="13"/>
      <c r="D263" s="13"/>
      <c r="E263" s="13"/>
      <c r="F263" s="13"/>
      <c r="G263" s="13"/>
      <c r="H263" s="13">
        <v>98</v>
      </c>
      <c r="I263" s="24">
        <v>0.83</v>
      </c>
      <c r="J263" s="13">
        <v>1840</v>
      </c>
      <c r="K263" s="13"/>
      <c r="L263" s="13"/>
      <c r="M263" s="13"/>
      <c r="N263" s="13"/>
      <c r="O263" s="13"/>
    </row>
    <row r="264" spans="1:15" x14ac:dyDescent="0.25">
      <c r="A264" s="13"/>
      <c r="B264" s="13"/>
      <c r="C264" s="13"/>
      <c r="D264" s="13"/>
      <c r="E264" s="13"/>
      <c r="F264" s="13"/>
      <c r="G264" s="13"/>
      <c r="H264" s="13">
        <v>8091</v>
      </c>
      <c r="I264" s="13"/>
      <c r="J264" s="13">
        <v>41264</v>
      </c>
      <c r="K264" s="13"/>
      <c r="L264" s="13"/>
      <c r="M264" s="13"/>
      <c r="N264" s="13"/>
      <c r="O264" s="13"/>
    </row>
  </sheetData>
  <mergeCells count="14">
    <mergeCell ref="A148:O148"/>
    <mergeCell ref="A2:O2"/>
    <mergeCell ref="A33:O33"/>
    <mergeCell ref="A53:O53"/>
    <mergeCell ref="A92:O92"/>
    <mergeCell ref="A135:O135"/>
    <mergeCell ref="A254:O254"/>
    <mergeCell ref="A260:O260"/>
    <mergeCell ref="A191:O191"/>
    <mergeCell ref="A204:O204"/>
    <mergeCell ref="A215:O215"/>
    <mergeCell ref="A232:O232"/>
    <mergeCell ref="A247:O247"/>
    <mergeCell ref="A253:O253"/>
  </mergeCells>
  <pageMargins left="0.7" right="0.7" top="0.75" bottom="0.75" header="0.3" footer="0.3"/>
  <legacy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47"/>
  <dimension ref="A1:M122"/>
  <sheetViews>
    <sheetView showGridLines="0" workbookViewId="0">
      <selection activeCell="F13" sqref="F13"/>
    </sheetView>
  </sheetViews>
  <sheetFormatPr defaultRowHeight="13.2" x14ac:dyDescent="0.25"/>
  <cols>
    <col min="1" max="1" width="6.5546875" customWidth="1"/>
    <col min="2" max="2" width="21.44140625" customWidth="1"/>
    <col min="3" max="3" width="26.44140625" customWidth="1"/>
    <col min="4" max="4" width="13" customWidth="1"/>
    <col min="5" max="5" width="14.5546875" customWidth="1"/>
    <col min="6" max="6" width="13.33203125" customWidth="1"/>
    <col min="7" max="7" width="12.44140625" customWidth="1"/>
    <col min="8" max="8" width="13.44140625" customWidth="1"/>
    <col min="9" max="9" width="11.88671875" customWidth="1"/>
    <col min="10" max="10" width="13.88671875" customWidth="1"/>
    <col min="11" max="11" width="13.33203125" customWidth="1"/>
  </cols>
  <sheetData>
    <row r="1" spans="1:13" x14ac:dyDescent="0.25">
      <c r="A1" s="4">
        <v>1</v>
      </c>
      <c r="B1" s="4">
        <v>2</v>
      </c>
      <c r="C1" s="4">
        <v>3</v>
      </c>
      <c r="D1" s="4">
        <v>4</v>
      </c>
      <c r="E1" s="4">
        <v>5</v>
      </c>
      <c r="F1" s="4">
        <v>6</v>
      </c>
      <c r="G1" s="4">
        <v>7</v>
      </c>
      <c r="H1" s="4">
        <v>8</v>
      </c>
      <c r="I1" s="4">
        <v>9</v>
      </c>
      <c r="J1" s="4">
        <v>10</v>
      </c>
      <c r="K1" s="4"/>
      <c r="L1" s="4"/>
      <c r="M1" s="4"/>
    </row>
    <row r="2" spans="1:13" ht="21" customHeight="1" x14ac:dyDescent="0.25">
      <c r="A2" s="110" t="s">
        <v>2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</row>
    <row r="3" spans="1:13" ht="66" x14ac:dyDescent="0.25">
      <c r="A3" s="5">
        <v>1</v>
      </c>
      <c r="B3" s="6" t="s">
        <v>3684</v>
      </c>
      <c r="C3" s="6" t="s">
        <v>3685</v>
      </c>
      <c r="D3" s="7" t="s">
        <v>5</v>
      </c>
      <c r="E3" s="7">
        <v>0.1053</v>
      </c>
      <c r="F3" s="5">
        <v>4295.3599999999997</v>
      </c>
      <c r="G3" s="5"/>
      <c r="H3" s="5">
        <v>452</v>
      </c>
      <c r="I3" s="5" t="s">
        <v>583</v>
      </c>
      <c r="J3" s="5">
        <v>2890</v>
      </c>
      <c r="K3" s="5"/>
      <c r="L3" s="8" t="s">
        <v>6</v>
      </c>
      <c r="M3" s="8" t="s">
        <v>7</v>
      </c>
    </row>
    <row r="4" spans="1:13" x14ac:dyDescent="0.25">
      <c r="A4" s="9"/>
      <c r="B4" s="10"/>
      <c r="C4" s="10"/>
      <c r="D4" s="11"/>
      <c r="E4" s="12">
        <v>0.95</v>
      </c>
      <c r="F4" s="9"/>
      <c r="G4" s="9"/>
      <c r="H4" s="9">
        <v>34</v>
      </c>
      <c r="I4" s="9"/>
      <c r="J4" s="9">
        <v>636</v>
      </c>
      <c r="K4" s="9"/>
      <c r="L4" s="13"/>
      <c r="M4" s="13"/>
    </row>
    <row r="5" spans="1:13" x14ac:dyDescent="0.25">
      <c r="A5" s="9"/>
      <c r="B5" s="10"/>
      <c r="C5" s="10"/>
      <c r="D5" s="11"/>
      <c r="E5" s="12">
        <v>0.5</v>
      </c>
      <c r="F5" s="9"/>
      <c r="G5" s="9"/>
      <c r="H5" s="9">
        <v>18</v>
      </c>
      <c r="I5" s="9"/>
      <c r="J5" s="9">
        <v>335</v>
      </c>
      <c r="K5" s="9"/>
      <c r="L5" s="13"/>
      <c r="M5" s="13"/>
    </row>
    <row r="6" spans="1:13" x14ac:dyDescent="0.25">
      <c r="A6" s="9"/>
      <c r="B6" s="10"/>
      <c r="C6" s="10"/>
      <c r="D6" s="11"/>
      <c r="E6" s="11"/>
      <c r="F6" s="9"/>
      <c r="G6" s="9"/>
      <c r="H6" s="9">
        <v>504</v>
      </c>
      <c r="I6" s="9"/>
      <c r="J6" s="9">
        <v>3861</v>
      </c>
      <c r="K6" s="9"/>
      <c r="L6" s="13"/>
      <c r="M6" s="13"/>
    </row>
    <row r="7" spans="1:13" ht="66" x14ac:dyDescent="0.25">
      <c r="A7" s="5">
        <v>2</v>
      </c>
      <c r="B7" s="6" t="s">
        <v>3688</v>
      </c>
      <c r="C7" s="6" t="s">
        <v>3685</v>
      </c>
      <c r="D7" s="7" t="s">
        <v>5</v>
      </c>
      <c r="E7" s="7">
        <v>8.0000000000000002E-3</v>
      </c>
      <c r="F7" s="5">
        <v>4624.2299999999996</v>
      </c>
      <c r="G7" s="5"/>
      <c r="H7" s="5">
        <v>37</v>
      </c>
      <c r="I7" s="5" t="s">
        <v>583</v>
      </c>
      <c r="J7" s="5">
        <v>236</v>
      </c>
      <c r="K7" s="5"/>
      <c r="L7" s="8" t="s">
        <v>6</v>
      </c>
      <c r="M7" s="8" t="s">
        <v>7</v>
      </c>
    </row>
    <row r="8" spans="1:13" x14ac:dyDescent="0.25">
      <c r="A8" s="9"/>
      <c r="B8" s="10"/>
      <c r="C8" s="10"/>
      <c r="D8" s="11"/>
      <c r="E8" s="12">
        <v>0.95</v>
      </c>
      <c r="F8" s="9"/>
      <c r="G8" s="9"/>
      <c r="H8" s="9">
        <v>3</v>
      </c>
      <c r="I8" s="9"/>
      <c r="J8" s="9">
        <v>52</v>
      </c>
      <c r="K8" s="9"/>
      <c r="L8" s="13"/>
      <c r="M8" s="13"/>
    </row>
    <row r="9" spans="1:13" x14ac:dyDescent="0.25">
      <c r="A9" s="9"/>
      <c r="B9" s="10"/>
      <c r="C9" s="10"/>
      <c r="D9" s="11"/>
      <c r="E9" s="12">
        <v>0.5</v>
      </c>
      <c r="F9" s="9"/>
      <c r="G9" s="9"/>
      <c r="H9" s="9">
        <v>2</v>
      </c>
      <c r="I9" s="9"/>
      <c r="J9" s="9">
        <v>28</v>
      </c>
      <c r="K9" s="9"/>
      <c r="L9" s="13"/>
      <c r="M9" s="13"/>
    </row>
    <row r="10" spans="1:13" x14ac:dyDescent="0.25">
      <c r="A10" s="9"/>
      <c r="B10" s="10"/>
      <c r="C10" s="10"/>
      <c r="D10" s="11"/>
      <c r="E10" s="11"/>
      <c r="F10" s="9"/>
      <c r="G10" s="9"/>
      <c r="H10" s="9">
        <v>42</v>
      </c>
      <c r="I10" s="9"/>
      <c r="J10" s="9">
        <v>316</v>
      </c>
      <c r="K10" s="9"/>
      <c r="L10" s="13"/>
      <c r="M10" s="13"/>
    </row>
    <row r="11" spans="1:13" ht="198" x14ac:dyDescent="0.25">
      <c r="A11" s="5">
        <v>3</v>
      </c>
      <c r="B11" s="6" t="s">
        <v>1558</v>
      </c>
      <c r="C11" s="6" t="s">
        <v>3687</v>
      </c>
      <c r="D11" s="7" t="s">
        <v>20</v>
      </c>
      <c r="E11" s="7">
        <v>0.11700000000000001</v>
      </c>
      <c r="F11" s="5">
        <v>1122.6600000000001</v>
      </c>
      <c r="G11" s="5" t="s">
        <v>3730</v>
      </c>
      <c r="H11" s="5">
        <v>158</v>
      </c>
      <c r="I11" s="5" t="s">
        <v>587</v>
      </c>
      <c r="J11" s="5">
        <v>2960</v>
      </c>
      <c r="K11" s="5"/>
      <c r="L11" s="8" t="s">
        <v>6</v>
      </c>
      <c r="M11" s="8" t="s">
        <v>7</v>
      </c>
    </row>
    <row r="12" spans="1:13" x14ac:dyDescent="0.25">
      <c r="A12" s="9"/>
      <c r="B12" s="10"/>
      <c r="C12" s="10"/>
      <c r="D12" s="11"/>
      <c r="E12" s="12">
        <v>0.8</v>
      </c>
      <c r="F12" s="9"/>
      <c r="G12" s="9"/>
      <c r="H12" s="9">
        <v>126</v>
      </c>
      <c r="I12" s="9"/>
      <c r="J12" s="9">
        <v>2368</v>
      </c>
      <c r="K12" s="9"/>
      <c r="L12" s="13"/>
      <c r="M12" s="13"/>
    </row>
    <row r="13" spans="1:13" x14ac:dyDescent="0.25">
      <c r="A13" s="9"/>
      <c r="B13" s="10"/>
      <c r="C13" s="10"/>
      <c r="D13" s="11"/>
      <c r="E13" s="12">
        <v>0.45</v>
      </c>
      <c r="F13" s="9"/>
      <c r="G13" s="9"/>
      <c r="H13" s="9">
        <v>71</v>
      </c>
      <c r="I13" s="9"/>
      <c r="J13" s="9">
        <v>1332</v>
      </c>
      <c r="K13" s="9"/>
      <c r="L13" s="13"/>
      <c r="M13" s="13"/>
    </row>
    <row r="14" spans="1:13" x14ac:dyDescent="0.25">
      <c r="A14" s="9"/>
      <c r="B14" s="10"/>
      <c r="C14" s="10"/>
      <c r="D14" s="11"/>
      <c r="E14" s="11"/>
      <c r="F14" s="9"/>
      <c r="G14" s="9"/>
      <c r="H14" s="9">
        <v>355</v>
      </c>
      <c r="I14" s="9"/>
      <c r="J14" s="9">
        <v>6660</v>
      </c>
      <c r="K14" s="9"/>
      <c r="L14" s="13"/>
      <c r="M14" s="13"/>
    </row>
    <row r="15" spans="1:13" ht="79.2" x14ac:dyDescent="0.25">
      <c r="A15" s="5">
        <v>4</v>
      </c>
      <c r="B15" s="6" t="s">
        <v>3690</v>
      </c>
      <c r="C15" s="6" t="s">
        <v>3691</v>
      </c>
      <c r="D15" s="7" t="s">
        <v>11</v>
      </c>
      <c r="E15" s="7">
        <v>14.4</v>
      </c>
      <c r="F15" s="5">
        <v>10.61</v>
      </c>
      <c r="G15" s="5"/>
      <c r="H15" s="5">
        <v>153</v>
      </c>
      <c r="I15" s="5" t="s">
        <v>3731</v>
      </c>
      <c r="J15" s="5">
        <v>1314</v>
      </c>
      <c r="K15" s="5"/>
      <c r="L15" s="8" t="s">
        <v>6</v>
      </c>
      <c r="M15" s="8" t="s">
        <v>7</v>
      </c>
    </row>
    <row r="16" spans="1:13" x14ac:dyDescent="0.25">
      <c r="A16" s="9"/>
      <c r="B16" s="10"/>
      <c r="C16" s="10"/>
      <c r="D16" s="11"/>
      <c r="E16" s="11"/>
      <c r="F16" s="9"/>
      <c r="G16" s="9"/>
      <c r="H16" s="9">
        <v>153</v>
      </c>
      <c r="I16" s="9"/>
      <c r="J16" s="9">
        <v>1314</v>
      </c>
      <c r="K16" s="9"/>
      <c r="L16" s="13"/>
      <c r="M16" s="13"/>
    </row>
    <row r="17" spans="1:13" ht="79.2" x14ac:dyDescent="0.25">
      <c r="A17" s="5">
        <v>5</v>
      </c>
      <c r="B17" s="6" t="s">
        <v>1560</v>
      </c>
      <c r="C17" s="6" t="s">
        <v>3842</v>
      </c>
      <c r="D17" s="7" t="s">
        <v>20</v>
      </c>
      <c r="E17" s="7">
        <v>7.0000000000000007E-2</v>
      </c>
      <c r="F17" s="5">
        <v>620.39</v>
      </c>
      <c r="G17" s="5"/>
      <c r="H17" s="5">
        <v>43</v>
      </c>
      <c r="I17" s="5" t="s">
        <v>587</v>
      </c>
      <c r="J17" s="5">
        <v>816</v>
      </c>
      <c r="K17" s="5"/>
      <c r="L17" s="8" t="s">
        <v>6</v>
      </c>
      <c r="M17" s="8" t="s">
        <v>7</v>
      </c>
    </row>
    <row r="18" spans="1:13" x14ac:dyDescent="0.25">
      <c r="A18" s="9"/>
      <c r="B18" s="10"/>
      <c r="C18" s="10"/>
      <c r="D18" s="11"/>
      <c r="E18" s="12">
        <v>0.8</v>
      </c>
      <c r="F18" s="9"/>
      <c r="G18" s="9"/>
      <c r="H18" s="9">
        <v>34</v>
      </c>
      <c r="I18" s="9"/>
      <c r="J18" s="9">
        <v>653</v>
      </c>
      <c r="K18" s="9"/>
      <c r="L18" s="13"/>
      <c r="M18" s="13"/>
    </row>
    <row r="19" spans="1:13" x14ac:dyDescent="0.25">
      <c r="A19" s="9"/>
      <c r="B19" s="10"/>
      <c r="C19" s="10"/>
      <c r="D19" s="11"/>
      <c r="E19" s="12">
        <v>0.45</v>
      </c>
      <c r="F19" s="9"/>
      <c r="G19" s="9"/>
      <c r="H19" s="9">
        <v>19</v>
      </c>
      <c r="I19" s="9"/>
      <c r="J19" s="9">
        <v>367</v>
      </c>
      <c r="K19" s="9"/>
      <c r="L19" s="13"/>
      <c r="M19" s="13"/>
    </row>
    <row r="20" spans="1:13" x14ac:dyDescent="0.25">
      <c r="A20" s="9"/>
      <c r="B20" s="10"/>
      <c r="C20" s="10"/>
      <c r="D20" s="11"/>
      <c r="E20" s="11"/>
      <c r="F20" s="9"/>
      <c r="G20" s="9"/>
      <c r="H20" s="9">
        <v>96</v>
      </c>
      <c r="I20" s="9"/>
      <c r="J20" s="9">
        <v>1836</v>
      </c>
      <c r="K20" s="9"/>
      <c r="L20" s="13"/>
      <c r="M20" s="13"/>
    </row>
    <row r="21" spans="1:13" ht="52.8" x14ac:dyDescent="0.25">
      <c r="A21" s="5">
        <v>6</v>
      </c>
      <c r="B21" s="6" t="s">
        <v>3697</v>
      </c>
      <c r="C21" s="6" t="s">
        <v>3698</v>
      </c>
      <c r="D21" s="7" t="s">
        <v>37</v>
      </c>
      <c r="E21" s="7">
        <v>7</v>
      </c>
      <c r="F21" s="5">
        <v>65</v>
      </c>
      <c r="G21" s="5"/>
      <c r="H21" s="5">
        <v>455</v>
      </c>
      <c r="I21" s="5" t="s">
        <v>3734</v>
      </c>
      <c r="J21" s="5">
        <v>3749</v>
      </c>
      <c r="K21" s="5"/>
      <c r="L21" s="8" t="s">
        <v>6</v>
      </c>
      <c r="M21" s="8" t="s">
        <v>38</v>
      </c>
    </row>
    <row r="22" spans="1:13" ht="52.8" x14ac:dyDescent="0.25">
      <c r="A22" s="5">
        <v>7</v>
      </c>
      <c r="B22" s="6" t="s">
        <v>3843</v>
      </c>
      <c r="C22" s="6" t="s">
        <v>3844</v>
      </c>
      <c r="D22" s="7" t="s">
        <v>3845</v>
      </c>
      <c r="E22" s="7">
        <v>0.12</v>
      </c>
      <c r="F22" s="5">
        <v>823.36</v>
      </c>
      <c r="G22" s="5"/>
      <c r="H22" s="5">
        <v>99</v>
      </c>
      <c r="I22" s="5" t="s">
        <v>3899</v>
      </c>
      <c r="J22" s="5">
        <v>909</v>
      </c>
      <c r="K22" s="5"/>
      <c r="L22" s="8" t="s">
        <v>6</v>
      </c>
      <c r="M22" s="8" t="s">
        <v>7</v>
      </c>
    </row>
    <row r="23" spans="1:13" x14ac:dyDescent="0.25">
      <c r="A23" s="9"/>
      <c r="B23" s="10"/>
      <c r="C23" s="10"/>
      <c r="D23" s="11"/>
      <c r="E23" s="12">
        <v>1.3</v>
      </c>
      <c r="F23" s="9"/>
      <c r="G23" s="9"/>
      <c r="H23" s="9">
        <v>12</v>
      </c>
      <c r="I23" s="9"/>
      <c r="J23" s="9">
        <v>237</v>
      </c>
      <c r="K23" s="9"/>
      <c r="L23" s="13"/>
      <c r="M23" s="13"/>
    </row>
    <row r="24" spans="1:13" x14ac:dyDescent="0.25">
      <c r="A24" s="9"/>
      <c r="B24" s="10"/>
      <c r="C24" s="10"/>
      <c r="D24" s="11"/>
      <c r="E24" s="12">
        <v>0.89</v>
      </c>
      <c r="F24" s="9"/>
      <c r="G24" s="9"/>
      <c r="H24" s="9">
        <v>8</v>
      </c>
      <c r="I24" s="9"/>
      <c r="J24" s="9">
        <v>162</v>
      </c>
      <c r="K24" s="9"/>
      <c r="L24" s="13"/>
      <c r="M24" s="13"/>
    </row>
    <row r="25" spans="1:13" x14ac:dyDescent="0.25">
      <c r="A25" s="9"/>
      <c r="B25" s="10"/>
      <c r="C25" s="10"/>
      <c r="D25" s="11"/>
      <c r="E25" s="11"/>
      <c r="F25" s="9"/>
      <c r="G25" s="9"/>
      <c r="H25" s="9">
        <v>119</v>
      </c>
      <c r="I25" s="9"/>
      <c r="J25" s="9">
        <v>1308</v>
      </c>
      <c r="K25" s="9"/>
      <c r="L25" s="13"/>
      <c r="M25" s="13"/>
    </row>
    <row r="26" spans="1:13" ht="52.8" x14ac:dyDescent="0.25">
      <c r="A26" s="5">
        <v>8</v>
      </c>
      <c r="B26" s="6" t="s">
        <v>24</v>
      </c>
      <c r="C26" s="6" t="s">
        <v>3701</v>
      </c>
      <c r="D26" s="7" t="s">
        <v>20</v>
      </c>
      <c r="E26" s="7">
        <v>0.11700000000000001</v>
      </c>
      <c r="F26" s="5">
        <v>681.37</v>
      </c>
      <c r="G26" s="5"/>
      <c r="H26" s="5">
        <v>80</v>
      </c>
      <c r="I26" s="5" t="s">
        <v>587</v>
      </c>
      <c r="J26" s="5">
        <v>1497</v>
      </c>
      <c r="K26" s="5"/>
      <c r="L26" s="8" t="s">
        <v>6</v>
      </c>
      <c r="M26" s="8" t="s">
        <v>7</v>
      </c>
    </row>
    <row r="27" spans="1:13" x14ac:dyDescent="0.25">
      <c r="A27" s="9"/>
      <c r="B27" s="10"/>
      <c r="C27" s="10"/>
      <c r="D27" s="11"/>
      <c r="E27" s="12">
        <v>0.8</v>
      </c>
      <c r="F27" s="9"/>
      <c r="G27" s="9"/>
      <c r="H27" s="9">
        <v>64</v>
      </c>
      <c r="I27" s="9"/>
      <c r="J27" s="9">
        <v>1198</v>
      </c>
      <c r="K27" s="9"/>
      <c r="L27" s="13"/>
      <c r="M27" s="13"/>
    </row>
    <row r="28" spans="1:13" x14ac:dyDescent="0.25">
      <c r="A28" s="9"/>
      <c r="B28" s="10"/>
      <c r="C28" s="10"/>
      <c r="D28" s="11"/>
      <c r="E28" s="12">
        <v>0.45</v>
      </c>
      <c r="F28" s="9"/>
      <c r="G28" s="9"/>
      <c r="H28" s="9">
        <v>36</v>
      </c>
      <c r="I28" s="9"/>
      <c r="J28" s="9">
        <v>674</v>
      </c>
      <c r="K28" s="9"/>
      <c r="L28" s="13"/>
      <c r="M28" s="13"/>
    </row>
    <row r="29" spans="1:13" x14ac:dyDescent="0.25">
      <c r="A29" s="9"/>
      <c r="B29" s="10"/>
      <c r="C29" s="10"/>
      <c r="D29" s="11"/>
      <c r="E29" s="11"/>
      <c r="F29" s="9"/>
      <c r="G29" s="9"/>
      <c r="H29" s="9">
        <v>180</v>
      </c>
      <c r="I29" s="9"/>
      <c r="J29" s="9">
        <v>3369</v>
      </c>
      <c r="K29" s="9"/>
      <c r="L29" s="13"/>
      <c r="M29" s="13"/>
    </row>
    <row r="30" spans="1:13" ht="66" x14ac:dyDescent="0.25">
      <c r="A30" s="5">
        <v>9</v>
      </c>
      <c r="B30" s="6" t="s">
        <v>21</v>
      </c>
      <c r="C30" s="6" t="s">
        <v>3699</v>
      </c>
      <c r="D30" s="7" t="s">
        <v>5</v>
      </c>
      <c r="E30" s="7">
        <v>0.1053</v>
      </c>
      <c r="F30" s="5">
        <v>909.09</v>
      </c>
      <c r="G30" s="5"/>
      <c r="H30" s="5">
        <v>96</v>
      </c>
      <c r="I30" s="5" t="s">
        <v>588</v>
      </c>
      <c r="J30" s="5">
        <v>641</v>
      </c>
      <c r="K30" s="5"/>
      <c r="L30" s="8" t="s">
        <v>6</v>
      </c>
      <c r="M30" s="8" t="s">
        <v>7</v>
      </c>
    </row>
    <row r="31" spans="1:13" x14ac:dyDescent="0.25">
      <c r="A31" s="9"/>
      <c r="B31" s="10"/>
      <c r="C31" s="10"/>
      <c r="D31" s="11"/>
      <c r="E31" s="12">
        <v>0.95</v>
      </c>
      <c r="F31" s="9"/>
      <c r="G31" s="9"/>
      <c r="H31" s="9">
        <v>10</v>
      </c>
      <c r="I31" s="9"/>
      <c r="J31" s="9">
        <v>173</v>
      </c>
      <c r="K31" s="9"/>
      <c r="L31" s="13"/>
      <c r="M31" s="13"/>
    </row>
    <row r="32" spans="1:13" x14ac:dyDescent="0.25">
      <c r="A32" s="9"/>
      <c r="B32" s="10"/>
      <c r="C32" s="10"/>
      <c r="D32" s="11"/>
      <c r="E32" s="12">
        <v>0.5</v>
      </c>
      <c r="F32" s="9"/>
      <c r="G32" s="9"/>
      <c r="H32" s="9">
        <v>5</v>
      </c>
      <c r="I32" s="9"/>
      <c r="J32" s="9">
        <v>91</v>
      </c>
      <c r="K32" s="9"/>
      <c r="L32" s="13"/>
      <c r="M32" s="13"/>
    </row>
    <row r="33" spans="1:13" x14ac:dyDescent="0.25">
      <c r="A33" s="9"/>
      <c r="B33" s="10"/>
      <c r="C33" s="10"/>
      <c r="D33" s="11"/>
      <c r="E33" s="11"/>
      <c r="F33" s="9"/>
      <c r="G33" s="9"/>
      <c r="H33" s="9">
        <v>111</v>
      </c>
      <c r="I33" s="9"/>
      <c r="J33" s="9">
        <v>905</v>
      </c>
      <c r="K33" s="9"/>
      <c r="L33" s="13"/>
      <c r="M33" s="13"/>
    </row>
    <row r="34" spans="1:13" ht="52.8" x14ac:dyDescent="0.25">
      <c r="A34" s="5">
        <v>10</v>
      </c>
      <c r="B34" s="6" t="s">
        <v>26</v>
      </c>
      <c r="C34" s="6" t="s">
        <v>3848</v>
      </c>
      <c r="D34" s="7" t="s">
        <v>28</v>
      </c>
      <c r="E34" s="7">
        <v>1.17</v>
      </c>
      <c r="F34" s="5">
        <v>287.68</v>
      </c>
      <c r="G34" s="5"/>
      <c r="H34" s="5">
        <v>337</v>
      </c>
      <c r="I34" s="5" t="s">
        <v>589</v>
      </c>
      <c r="J34" s="5">
        <v>4172</v>
      </c>
      <c r="K34" s="5"/>
      <c r="L34" s="8" t="s">
        <v>6</v>
      </c>
      <c r="M34" s="8" t="s">
        <v>7</v>
      </c>
    </row>
    <row r="35" spans="1:13" x14ac:dyDescent="0.25">
      <c r="A35" s="9"/>
      <c r="B35" s="10"/>
      <c r="C35" s="10"/>
      <c r="D35" s="11"/>
      <c r="E35" s="12">
        <v>0.95</v>
      </c>
      <c r="F35" s="9"/>
      <c r="G35" s="9"/>
      <c r="H35" s="9">
        <v>142</v>
      </c>
      <c r="I35" s="9"/>
      <c r="J35" s="9">
        <v>2655</v>
      </c>
      <c r="K35" s="9"/>
      <c r="L35" s="13"/>
      <c r="M35" s="13"/>
    </row>
    <row r="36" spans="1:13" x14ac:dyDescent="0.25">
      <c r="A36" s="9"/>
      <c r="B36" s="10"/>
      <c r="C36" s="10"/>
      <c r="D36" s="11"/>
      <c r="E36" s="12">
        <v>0.5</v>
      </c>
      <c r="F36" s="9"/>
      <c r="G36" s="9"/>
      <c r="H36" s="9">
        <v>75</v>
      </c>
      <c r="I36" s="9"/>
      <c r="J36" s="9">
        <v>1398</v>
      </c>
      <c r="K36" s="9"/>
      <c r="L36" s="13"/>
      <c r="M36" s="13"/>
    </row>
    <row r="37" spans="1:13" x14ac:dyDescent="0.25">
      <c r="A37" s="14"/>
      <c r="B37" s="15"/>
      <c r="C37" s="15"/>
      <c r="D37" s="16"/>
      <c r="E37" s="16"/>
      <c r="F37" s="14"/>
      <c r="G37" s="14"/>
      <c r="H37" s="14">
        <v>554</v>
      </c>
      <c r="I37" s="14"/>
      <c r="J37" s="14">
        <v>8225</v>
      </c>
      <c r="K37" s="14"/>
      <c r="L37" s="17"/>
      <c r="M37" s="17"/>
    </row>
    <row r="38" spans="1:13" ht="21" customHeight="1" x14ac:dyDescent="0.25">
      <c r="A38" s="110" t="s">
        <v>3850</v>
      </c>
      <c r="B38" s="110"/>
      <c r="C38" s="110"/>
      <c r="D38" s="110"/>
      <c r="E38" s="110"/>
      <c r="F38" s="110"/>
      <c r="G38" s="110"/>
      <c r="H38" s="110"/>
      <c r="I38" s="110"/>
      <c r="J38" s="110"/>
      <c r="K38" s="110"/>
      <c r="L38" s="110"/>
      <c r="M38" s="110"/>
    </row>
    <row r="39" spans="1:13" ht="52.8" x14ac:dyDescent="0.25">
      <c r="A39" s="5">
        <v>11</v>
      </c>
      <c r="B39" s="6" t="s">
        <v>3932</v>
      </c>
      <c r="C39" s="6" t="s">
        <v>3933</v>
      </c>
      <c r="D39" s="7" t="s">
        <v>3934</v>
      </c>
      <c r="E39" s="7">
        <v>0.16</v>
      </c>
      <c r="F39" s="5">
        <v>4797.71</v>
      </c>
      <c r="G39" s="5"/>
      <c r="H39" s="5">
        <v>768</v>
      </c>
      <c r="I39" s="5" t="s">
        <v>3942</v>
      </c>
      <c r="J39" s="5">
        <v>4593</v>
      </c>
      <c r="K39" s="5"/>
      <c r="L39" s="8" t="s">
        <v>6</v>
      </c>
      <c r="M39" s="8" t="s">
        <v>7</v>
      </c>
    </row>
    <row r="40" spans="1:13" x14ac:dyDescent="0.25">
      <c r="A40" s="9"/>
      <c r="B40" s="10"/>
      <c r="C40" s="10"/>
      <c r="D40" s="11"/>
      <c r="E40" s="12">
        <v>1.3</v>
      </c>
      <c r="F40" s="9"/>
      <c r="G40" s="9"/>
      <c r="H40" s="9">
        <v>101</v>
      </c>
      <c r="I40" s="9"/>
      <c r="J40" s="9">
        <v>1890</v>
      </c>
      <c r="K40" s="9"/>
      <c r="L40" s="13"/>
      <c r="M40" s="13"/>
    </row>
    <row r="41" spans="1:13" x14ac:dyDescent="0.25">
      <c r="A41" s="9"/>
      <c r="B41" s="10"/>
      <c r="C41" s="10"/>
      <c r="D41" s="11"/>
      <c r="E41" s="12">
        <v>0.89</v>
      </c>
      <c r="F41" s="9"/>
      <c r="G41" s="9"/>
      <c r="H41" s="9">
        <v>69</v>
      </c>
      <c r="I41" s="9"/>
      <c r="J41" s="9">
        <v>1294</v>
      </c>
      <c r="K41" s="9"/>
      <c r="L41" s="13"/>
      <c r="M41" s="13"/>
    </row>
    <row r="42" spans="1:13" x14ac:dyDescent="0.25">
      <c r="A42" s="9"/>
      <c r="B42" s="10"/>
      <c r="C42" s="10"/>
      <c r="D42" s="11"/>
      <c r="E42" s="11"/>
      <c r="F42" s="9"/>
      <c r="G42" s="9"/>
      <c r="H42" s="9">
        <v>938</v>
      </c>
      <c r="I42" s="9"/>
      <c r="J42" s="9">
        <v>7777</v>
      </c>
      <c r="K42" s="9"/>
      <c r="L42" s="13"/>
      <c r="M42" s="13"/>
    </row>
    <row r="43" spans="1:13" ht="105.6" x14ac:dyDescent="0.25">
      <c r="A43" s="5">
        <v>12</v>
      </c>
      <c r="B43" s="6" t="s">
        <v>3936</v>
      </c>
      <c r="C43" s="6" t="s">
        <v>3937</v>
      </c>
      <c r="D43" s="7" t="s">
        <v>81</v>
      </c>
      <c r="E43" s="7">
        <v>6</v>
      </c>
      <c r="F43" s="5">
        <v>62.91</v>
      </c>
      <c r="G43" s="5"/>
      <c r="H43" s="5">
        <v>377</v>
      </c>
      <c r="I43" s="5" t="s">
        <v>3943</v>
      </c>
      <c r="J43" s="5">
        <v>2374</v>
      </c>
      <c r="K43" s="5"/>
      <c r="L43" s="8" t="s">
        <v>6</v>
      </c>
      <c r="M43" s="8" t="s">
        <v>38</v>
      </c>
    </row>
    <row r="44" spans="1:13" ht="52.8" x14ac:dyDescent="0.25">
      <c r="A44" s="5">
        <v>13</v>
      </c>
      <c r="B44" s="6" t="s">
        <v>3954</v>
      </c>
      <c r="C44" s="6" t="s">
        <v>3955</v>
      </c>
      <c r="D44" s="7" t="s">
        <v>3956</v>
      </c>
      <c r="E44" s="7">
        <v>0.1</v>
      </c>
      <c r="F44" s="5">
        <v>390.07</v>
      </c>
      <c r="G44" s="5"/>
      <c r="H44" s="5">
        <v>39</v>
      </c>
      <c r="I44" s="5" t="s">
        <v>4014</v>
      </c>
      <c r="J44" s="5">
        <v>290</v>
      </c>
      <c r="K44" s="5"/>
      <c r="L44" s="8" t="s">
        <v>6</v>
      </c>
      <c r="M44" s="8" t="s">
        <v>7</v>
      </c>
    </row>
    <row r="45" spans="1:13" x14ac:dyDescent="0.25">
      <c r="A45" s="9"/>
      <c r="B45" s="10"/>
      <c r="C45" s="10"/>
      <c r="D45" s="11"/>
      <c r="E45" s="12">
        <v>1.3</v>
      </c>
      <c r="F45" s="9"/>
      <c r="G45" s="9"/>
      <c r="H45" s="9">
        <v>9</v>
      </c>
      <c r="I45" s="9"/>
      <c r="J45" s="9">
        <v>176</v>
      </c>
      <c r="K45" s="9"/>
      <c r="L45" s="13"/>
      <c r="M45" s="13"/>
    </row>
    <row r="46" spans="1:13" x14ac:dyDescent="0.25">
      <c r="A46" s="9"/>
      <c r="B46" s="10"/>
      <c r="C46" s="10"/>
      <c r="D46" s="11"/>
      <c r="E46" s="12">
        <v>0.89</v>
      </c>
      <c r="F46" s="9"/>
      <c r="G46" s="9"/>
      <c r="H46" s="9">
        <v>6</v>
      </c>
      <c r="I46" s="9"/>
      <c r="J46" s="9">
        <v>120</v>
      </c>
      <c r="K46" s="9"/>
      <c r="L46" s="13"/>
      <c r="M46" s="13"/>
    </row>
    <row r="47" spans="1:13" x14ac:dyDescent="0.25">
      <c r="A47" s="9"/>
      <c r="B47" s="10"/>
      <c r="C47" s="10"/>
      <c r="D47" s="11"/>
      <c r="E47" s="11"/>
      <c r="F47" s="9"/>
      <c r="G47" s="9"/>
      <c r="H47" s="9">
        <v>54</v>
      </c>
      <c r="I47" s="9"/>
      <c r="J47" s="9">
        <v>586</v>
      </c>
      <c r="K47" s="9"/>
      <c r="L47" s="13"/>
      <c r="M47" s="13"/>
    </row>
    <row r="48" spans="1:13" ht="52.8" x14ac:dyDescent="0.25">
      <c r="A48" s="5">
        <v>14</v>
      </c>
      <c r="B48" s="6" t="s">
        <v>3958</v>
      </c>
      <c r="C48" s="6" t="s">
        <v>3959</v>
      </c>
      <c r="D48" s="7" t="s">
        <v>1450</v>
      </c>
      <c r="E48" s="7">
        <v>-0.1</v>
      </c>
      <c r="F48" s="5">
        <v>82.56</v>
      </c>
      <c r="G48" s="5"/>
      <c r="H48" s="5">
        <v>-8</v>
      </c>
      <c r="I48" s="5" t="s">
        <v>1623</v>
      </c>
      <c r="J48" s="5">
        <v>-28</v>
      </c>
      <c r="K48" s="5"/>
      <c r="L48" s="8" t="s">
        <v>6</v>
      </c>
      <c r="M48" s="8" t="s">
        <v>38</v>
      </c>
    </row>
    <row r="49" spans="1:13" ht="52.8" x14ac:dyDescent="0.25">
      <c r="A49" s="18">
        <v>15</v>
      </c>
      <c r="B49" s="19" t="s">
        <v>3940</v>
      </c>
      <c r="C49" s="19" t="s">
        <v>3960</v>
      </c>
      <c r="D49" s="20" t="s">
        <v>1450</v>
      </c>
      <c r="E49" s="20">
        <v>0.1</v>
      </c>
      <c r="F49" s="18">
        <v>193</v>
      </c>
      <c r="G49" s="18"/>
      <c r="H49" s="18">
        <v>19</v>
      </c>
      <c r="I49" s="18" t="s">
        <v>1623</v>
      </c>
      <c r="J49" s="18">
        <v>67</v>
      </c>
      <c r="K49" s="18"/>
      <c r="L49" s="21" t="s">
        <v>6</v>
      </c>
      <c r="M49" s="21" t="s">
        <v>38</v>
      </c>
    </row>
    <row r="50" spans="1:13" ht="21" customHeight="1" x14ac:dyDescent="0.25">
      <c r="A50" s="110" t="s">
        <v>3961</v>
      </c>
      <c r="B50" s="110"/>
      <c r="C50" s="110"/>
      <c r="D50" s="110"/>
      <c r="E50" s="110"/>
      <c r="F50" s="110"/>
      <c r="G50" s="110"/>
      <c r="H50" s="110"/>
      <c r="I50" s="110"/>
      <c r="J50" s="110"/>
      <c r="K50" s="110"/>
      <c r="L50" s="110"/>
      <c r="M50" s="110"/>
    </row>
    <row r="51" spans="1:13" ht="52.8" x14ac:dyDescent="0.25">
      <c r="A51" s="5">
        <v>16</v>
      </c>
      <c r="B51" s="6" t="s">
        <v>3843</v>
      </c>
      <c r="C51" s="6" t="s">
        <v>3844</v>
      </c>
      <c r="D51" s="7" t="s">
        <v>3845</v>
      </c>
      <c r="E51" s="7">
        <v>0.18</v>
      </c>
      <c r="F51" s="5">
        <v>823.36</v>
      </c>
      <c r="G51" s="5"/>
      <c r="H51" s="5">
        <v>148</v>
      </c>
      <c r="I51" s="5" t="s">
        <v>3899</v>
      </c>
      <c r="J51" s="5">
        <v>1363</v>
      </c>
      <c r="K51" s="5"/>
      <c r="L51" s="8" t="s">
        <v>6</v>
      </c>
      <c r="M51" s="8" t="s">
        <v>7</v>
      </c>
    </row>
    <row r="52" spans="1:13" x14ac:dyDescent="0.25">
      <c r="A52" s="9"/>
      <c r="B52" s="10"/>
      <c r="C52" s="10"/>
      <c r="D52" s="11"/>
      <c r="E52" s="12">
        <v>1.3</v>
      </c>
      <c r="F52" s="9"/>
      <c r="G52" s="9"/>
      <c r="H52" s="9">
        <v>20</v>
      </c>
      <c r="I52" s="9"/>
      <c r="J52" s="9">
        <v>356</v>
      </c>
      <c r="K52" s="9"/>
      <c r="L52" s="13"/>
      <c r="M52" s="13"/>
    </row>
    <row r="53" spans="1:13" x14ac:dyDescent="0.25">
      <c r="A53" s="9"/>
      <c r="B53" s="10"/>
      <c r="C53" s="10"/>
      <c r="D53" s="11"/>
      <c r="E53" s="12">
        <v>0.89</v>
      </c>
      <c r="F53" s="9"/>
      <c r="G53" s="9"/>
      <c r="H53" s="9">
        <v>13</v>
      </c>
      <c r="I53" s="9"/>
      <c r="J53" s="9">
        <v>244</v>
      </c>
      <c r="K53" s="9"/>
      <c r="L53" s="13"/>
      <c r="M53" s="13"/>
    </row>
    <row r="54" spans="1:13" x14ac:dyDescent="0.25">
      <c r="A54" s="9"/>
      <c r="B54" s="10"/>
      <c r="C54" s="10"/>
      <c r="D54" s="11"/>
      <c r="E54" s="11"/>
      <c r="F54" s="9"/>
      <c r="G54" s="9"/>
      <c r="H54" s="9">
        <v>181</v>
      </c>
      <c r="I54" s="9"/>
      <c r="J54" s="9">
        <v>1963</v>
      </c>
      <c r="K54" s="9"/>
      <c r="L54" s="13"/>
      <c r="M54" s="13"/>
    </row>
    <row r="55" spans="1:13" ht="52.8" x14ac:dyDescent="0.25">
      <c r="A55" s="5">
        <v>17</v>
      </c>
      <c r="B55" s="6" t="s">
        <v>3963</v>
      </c>
      <c r="C55" s="6" t="s">
        <v>3964</v>
      </c>
      <c r="D55" s="7" t="s">
        <v>3845</v>
      </c>
      <c r="E55" s="7">
        <v>0.08</v>
      </c>
      <c r="F55" s="5">
        <v>3532.7</v>
      </c>
      <c r="G55" s="5"/>
      <c r="H55" s="5">
        <v>283</v>
      </c>
      <c r="I55" s="5" t="s">
        <v>4015</v>
      </c>
      <c r="J55" s="5">
        <v>1228</v>
      </c>
      <c r="K55" s="5"/>
      <c r="L55" s="8" t="s">
        <v>6</v>
      </c>
      <c r="M55" s="8" t="s">
        <v>7</v>
      </c>
    </row>
    <row r="56" spans="1:13" x14ac:dyDescent="0.25">
      <c r="A56" s="9"/>
      <c r="B56" s="10"/>
      <c r="C56" s="10"/>
      <c r="D56" s="11"/>
      <c r="E56" s="12">
        <v>1.3</v>
      </c>
      <c r="F56" s="9"/>
      <c r="G56" s="9"/>
      <c r="H56" s="9">
        <v>8</v>
      </c>
      <c r="I56" s="9"/>
      <c r="J56" s="9">
        <v>161</v>
      </c>
      <c r="K56" s="9"/>
      <c r="L56" s="13"/>
      <c r="M56" s="13"/>
    </row>
    <row r="57" spans="1:13" x14ac:dyDescent="0.25">
      <c r="A57" s="9"/>
      <c r="B57" s="10"/>
      <c r="C57" s="10"/>
      <c r="D57" s="11"/>
      <c r="E57" s="12">
        <v>0.89</v>
      </c>
      <c r="F57" s="9"/>
      <c r="G57" s="9"/>
      <c r="H57" s="9">
        <v>5</v>
      </c>
      <c r="I57" s="9"/>
      <c r="J57" s="9">
        <v>110</v>
      </c>
      <c r="K57" s="9"/>
      <c r="L57" s="13"/>
      <c r="M57" s="13"/>
    </row>
    <row r="58" spans="1:13" x14ac:dyDescent="0.25">
      <c r="A58" s="9"/>
      <c r="B58" s="10"/>
      <c r="C58" s="10"/>
      <c r="D58" s="11"/>
      <c r="E58" s="11"/>
      <c r="F58" s="9"/>
      <c r="G58" s="9"/>
      <c r="H58" s="9">
        <v>296</v>
      </c>
      <c r="I58" s="9"/>
      <c r="J58" s="9">
        <v>1499</v>
      </c>
      <c r="K58" s="9"/>
      <c r="L58" s="13"/>
      <c r="M58" s="13"/>
    </row>
    <row r="59" spans="1:13" ht="52.8" x14ac:dyDescent="0.25">
      <c r="A59" s="5">
        <v>18</v>
      </c>
      <c r="B59" s="6" t="s">
        <v>3966</v>
      </c>
      <c r="C59" s="6" t="s">
        <v>3967</v>
      </c>
      <c r="D59" s="7" t="s">
        <v>3968</v>
      </c>
      <c r="E59" s="7">
        <v>6.91</v>
      </c>
      <c r="F59" s="5">
        <v>29426.12</v>
      </c>
      <c r="G59" s="5"/>
      <c r="H59" s="5">
        <v>203334</v>
      </c>
      <c r="I59" s="5" t="s">
        <v>4016</v>
      </c>
      <c r="J59" s="5">
        <v>849068</v>
      </c>
      <c r="K59" s="5"/>
      <c r="L59" s="8" t="s">
        <v>6</v>
      </c>
      <c r="M59" s="8" t="s">
        <v>7</v>
      </c>
    </row>
    <row r="60" spans="1:13" x14ac:dyDescent="0.25">
      <c r="A60" s="9"/>
      <c r="B60" s="10"/>
      <c r="C60" s="10"/>
      <c r="D60" s="11"/>
      <c r="E60" s="12">
        <v>1.3</v>
      </c>
      <c r="F60" s="9"/>
      <c r="G60" s="9"/>
      <c r="H60" s="9">
        <v>3140</v>
      </c>
      <c r="I60" s="9"/>
      <c r="J60" s="9">
        <v>58978</v>
      </c>
      <c r="K60" s="9"/>
      <c r="L60" s="13"/>
      <c r="M60" s="13"/>
    </row>
    <row r="61" spans="1:13" x14ac:dyDescent="0.25">
      <c r="A61" s="9"/>
      <c r="B61" s="10"/>
      <c r="C61" s="10"/>
      <c r="D61" s="11"/>
      <c r="E61" s="12">
        <v>0.89</v>
      </c>
      <c r="F61" s="9"/>
      <c r="G61" s="9"/>
      <c r="H61" s="9">
        <v>2149</v>
      </c>
      <c r="I61" s="9"/>
      <c r="J61" s="9">
        <v>40378</v>
      </c>
      <c r="K61" s="9"/>
      <c r="L61" s="13"/>
      <c r="M61" s="13"/>
    </row>
    <row r="62" spans="1:13" x14ac:dyDescent="0.25">
      <c r="A62" s="9"/>
      <c r="B62" s="10"/>
      <c r="C62" s="10"/>
      <c r="D62" s="11"/>
      <c r="E62" s="11"/>
      <c r="F62" s="9"/>
      <c r="G62" s="9"/>
      <c r="H62" s="9">
        <v>208623</v>
      </c>
      <c r="I62" s="9"/>
      <c r="J62" s="9">
        <v>948424</v>
      </c>
      <c r="K62" s="9"/>
      <c r="L62" s="13"/>
      <c r="M62" s="13"/>
    </row>
    <row r="63" spans="1:13" ht="52.8" x14ac:dyDescent="0.25">
      <c r="A63" s="5">
        <v>19</v>
      </c>
      <c r="B63" s="6" t="s">
        <v>3970</v>
      </c>
      <c r="C63" s="6" t="s">
        <v>3971</v>
      </c>
      <c r="D63" s="7" t="s">
        <v>452</v>
      </c>
      <c r="E63" s="7">
        <v>480</v>
      </c>
      <c r="F63" s="5">
        <v>424.05</v>
      </c>
      <c r="G63" s="5"/>
      <c r="H63" s="5">
        <v>203544</v>
      </c>
      <c r="I63" s="5" t="s">
        <v>4017</v>
      </c>
      <c r="J63" s="5">
        <v>1017319</v>
      </c>
      <c r="K63" s="5"/>
      <c r="L63" s="8" t="s">
        <v>6</v>
      </c>
      <c r="M63" s="8" t="s">
        <v>7</v>
      </c>
    </row>
    <row r="64" spans="1:13" x14ac:dyDescent="0.25">
      <c r="A64" s="9"/>
      <c r="B64" s="10"/>
      <c r="C64" s="10"/>
      <c r="D64" s="11"/>
      <c r="E64" s="12">
        <v>1.22</v>
      </c>
      <c r="F64" s="9"/>
      <c r="G64" s="9"/>
      <c r="H64" s="9">
        <v>13634</v>
      </c>
      <c r="I64" s="9"/>
      <c r="J64" s="9">
        <v>256024</v>
      </c>
      <c r="K64" s="9"/>
      <c r="L64" s="13"/>
      <c r="M64" s="13"/>
    </row>
    <row r="65" spans="1:13" x14ac:dyDescent="0.25">
      <c r="A65" s="9"/>
      <c r="B65" s="10"/>
      <c r="C65" s="10"/>
      <c r="D65" s="11"/>
      <c r="E65" s="12">
        <v>0.8</v>
      </c>
      <c r="F65" s="9"/>
      <c r="G65" s="9"/>
      <c r="H65" s="9">
        <v>8940</v>
      </c>
      <c r="I65" s="9"/>
      <c r="J65" s="9">
        <v>167885</v>
      </c>
      <c r="K65" s="9"/>
      <c r="L65" s="13"/>
      <c r="M65" s="13"/>
    </row>
    <row r="66" spans="1:13" x14ac:dyDescent="0.25">
      <c r="A66" s="9"/>
      <c r="B66" s="10"/>
      <c r="C66" s="10"/>
      <c r="D66" s="11"/>
      <c r="E66" s="11"/>
      <c r="F66" s="9"/>
      <c r="G66" s="9"/>
      <c r="H66" s="9">
        <v>226118</v>
      </c>
      <c r="I66" s="9"/>
      <c r="J66" s="9">
        <v>1441228</v>
      </c>
      <c r="K66" s="9"/>
      <c r="L66" s="13"/>
      <c r="M66" s="13"/>
    </row>
    <row r="67" spans="1:13" ht="79.2" x14ac:dyDescent="0.25">
      <c r="A67" s="5">
        <v>20</v>
      </c>
      <c r="B67" s="6" t="s">
        <v>1560</v>
      </c>
      <c r="C67" s="6" t="s">
        <v>3842</v>
      </c>
      <c r="D67" s="7" t="s">
        <v>20</v>
      </c>
      <c r="E67" s="7">
        <v>0.11</v>
      </c>
      <c r="F67" s="5">
        <v>620.39</v>
      </c>
      <c r="G67" s="5"/>
      <c r="H67" s="5">
        <v>68</v>
      </c>
      <c r="I67" s="5" t="s">
        <v>587</v>
      </c>
      <c r="J67" s="5">
        <v>1282</v>
      </c>
      <c r="K67" s="5"/>
      <c r="L67" s="8" t="s">
        <v>6</v>
      </c>
      <c r="M67" s="8" t="s">
        <v>7</v>
      </c>
    </row>
    <row r="68" spans="1:13" x14ac:dyDescent="0.25">
      <c r="A68" s="9"/>
      <c r="B68" s="10"/>
      <c r="C68" s="10"/>
      <c r="D68" s="11"/>
      <c r="E68" s="12">
        <v>0.8</v>
      </c>
      <c r="F68" s="9"/>
      <c r="G68" s="9"/>
      <c r="H68" s="9">
        <v>54</v>
      </c>
      <c r="I68" s="9"/>
      <c r="J68" s="9">
        <v>1026</v>
      </c>
      <c r="K68" s="9"/>
      <c r="L68" s="13"/>
      <c r="M68" s="13"/>
    </row>
    <row r="69" spans="1:13" x14ac:dyDescent="0.25">
      <c r="A69" s="9"/>
      <c r="B69" s="10"/>
      <c r="C69" s="10"/>
      <c r="D69" s="11"/>
      <c r="E69" s="12">
        <v>0.45</v>
      </c>
      <c r="F69" s="9"/>
      <c r="G69" s="9"/>
      <c r="H69" s="9">
        <v>31</v>
      </c>
      <c r="I69" s="9"/>
      <c r="J69" s="9">
        <v>577</v>
      </c>
      <c r="K69" s="9"/>
      <c r="L69" s="13"/>
      <c r="M69" s="13"/>
    </row>
    <row r="70" spans="1:13" x14ac:dyDescent="0.25">
      <c r="A70" s="9"/>
      <c r="B70" s="10"/>
      <c r="C70" s="10"/>
      <c r="D70" s="11"/>
      <c r="E70" s="11"/>
      <c r="F70" s="9"/>
      <c r="G70" s="9"/>
      <c r="H70" s="9">
        <v>153</v>
      </c>
      <c r="I70" s="9"/>
      <c r="J70" s="9">
        <v>2885</v>
      </c>
      <c r="K70" s="9"/>
      <c r="L70" s="13"/>
      <c r="M70" s="13"/>
    </row>
    <row r="71" spans="1:13" ht="52.8" x14ac:dyDescent="0.25">
      <c r="A71" s="5">
        <v>21</v>
      </c>
      <c r="B71" s="6" t="s">
        <v>3697</v>
      </c>
      <c r="C71" s="6" t="s">
        <v>3698</v>
      </c>
      <c r="D71" s="7" t="s">
        <v>37</v>
      </c>
      <c r="E71" s="7">
        <v>11</v>
      </c>
      <c r="F71" s="5">
        <v>65</v>
      </c>
      <c r="G71" s="5"/>
      <c r="H71" s="5">
        <v>715</v>
      </c>
      <c r="I71" s="5" t="s">
        <v>3734</v>
      </c>
      <c r="J71" s="5">
        <v>5892</v>
      </c>
      <c r="K71" s="5"/>
      <c r="L71" s="8" t="s">
        <v>6</v>
      </c>
      <c r="M71" s="8" t="s">
        <v>38</v>
      </c>
    </row>
    <row r="72" spans="1:13" ht="66" x14ac:dyDescent="0.25">
      <c r="A72" s="5">
        <v>22</v>
      </c>
      <c r="B72" s="6" t="s">
        <v>3973</v>
      </c>
      <c r="C72" s="6" t="s">
        <v>3974</v>
      </c>
      <c r="D72" s="7" t="s">
        <v>3975</v>
      </c>
      <c r="E72" s="7">
        <v>1.66</v>
      </c>
      <c r="F72" s="5">
        <v>817.15</v>
      </c>
      <c r="G72" s="5"/>
      <c r="H72" s="5">
        <v>1356</v>
      </c>
      <c r="I72" s="5" t="s">
        <v>4018</v>
      </c>
      <c r="J72" s="5">
        <v>14205</v>
      </c>
      <c r="K72" s="5"/>
      <c r="L72" s="8" t="s">
        <v>6</v>
      </c>
      <c r="M72" s="8" t="s">
        <v>7</v>
      </c>
    </row>
    <row r="73" spans="1:13" x14ac:dyDescent="0.25">
      <c r="A73" s="9"/>
      <c r="B73" s="10"/>
      <c r="C73" s="10"/>
      <c r="D73" s="11"/>
      <c r="E73" s="12">
        <v>1.42</v>
      </c>
      <c r="F73" s="9"/>
      <c r="G73" s="9"/>
      <c r="H73" s="9">
        <v>667</v>
      </c>
      <c r="I73" s="9"/>
      <c r="J73" s="9">
        <v>12536</v>
      </c>
      <c r="K73" s="9"/>
      <c r="L73" s="13"/>
      <c r="M73" s="13"/>
    </row>
    <row r="74" spans="1:13" x14ac:dyDescent="0.25">
      <c r="A74" s="9"/>
      <c r="B74" s="10"/>
      <c r="C74" s="10"/>
      <c r="D74" s="11"/>
      <c r="E74" s="12">
        <v>0.95</v>
      </c>
      <c r="F74" s="9"/>
      <c r="G74" s="9"/>
      <c r="H74" s="9">
        <v>447</v>
      </c>
      <c r="I74" s="9"/>
      <c r="J74" s="9">
        <v>8387</v>
      </c>
      <c r="K74" s="9"/>
      <c r="L74" s="13"/>
      <c r="M74" s="13"/>
    </row>
    <row r="75" spans="1:13" x14ac:dyDescent="0.25">
      <c r="A75" s="9"/>
      <c r="B75" s="10"/>
      <c r="C75" s="10"/>
      <c r="D75" s="11"/>
      <c r="E75" s="11"/>
      <c r="F75" s="9"/>
      <c r="G75" s="9"/>
      <c r="H75" s="9">
        <v>2470</v>
      </c>
      <c r="I75" s="9"/>
      <c r="J75" s="9">
        <v>35128</v>
      </c>
      <c r="K75" s="9"/>
      <c r="L75" s="13"/>
      <c r="M75" s="13"/>
    </row>
    <row r="76" spans="1:13" ht="52.8" x14ac:dyDescent="0.25">
      <c r="A76" s="5">
        <v>23</v>
      </c>
      <c r="B76" s="6" t="s">
        <v>3977</v>
      </c>
      <c r="C76" s="6" t="s">
        <v>3978</v>
      </c>
      <c r="D76" s="7" t="s">
        <v>3979</v>
      </c>
      <c r="E76" s="7">
        <v>166</v>
      </c>
      <c r="F76" s="5">
        <v>127.49</v>
      </c>
      <c r="G76" s="5"/>
      <c r="H76" s="5">
        <v>21163</v>
      </c>
      <c r="I76" s="5" t="s">
        <v>4019</v>
      </c>
      <c r="J76" s="5">
        <v>47829</v>
      </c>
      <c r="K76" s="5"/>
      <c r="L76" s="8" t="s">
        <v>6</v>
      </c>
      <c r="M76" s="8" t="s">
        <v>38</v>
      </c>
    </row>
    <row r="77" spans="1:13" ht="52.8" x14ac:dyDescent="0.25">
      <c r="A77" s="5">
        <v>24</v>
      </c>
      <c r="B77" s="6" t="s">
        <v>3932</v>
      </c>
      <c r="C77" s="6" t="s">
        <v>3933</v>
      </c>
      <c r="D77" s="7" t="s">
        <v>3934</v>
      </c>
      <c r="E77" s="7">
        <v>1.73</v>
      </c>
      <c r="F77" s="5">
        <v>4797.71</v>
      </c>
      <c r="G77" s="5"/>
      <c r="H77" s="5">
        <v>8300</v>
      </c>
      <c r="I77" s="5" t="s">
        <v>3942</v>
      </c>
      <c r="J77" s="5">
        <v>49665</v>
      </c>
      <c r="K77" s="5"/>
      <c r="L77" s="8" t="s">
        <v>6</v>
      </c>
      <c r="M77" s="8" t="s">
        <v>7</v>
      </c>
    </row>
    <row r="78" spans="1:13" x14ac:dyDescent="0.25">
      <c r="A78" s="9"/>
      <c r="B78" s="10"/>
      <c r="C78" s="10"/>
      <c r="D78" s="11"/>
      <c r="E78" s="12">
        <v>1.3</v>
      </c>
      <c r="F78" s="9"/>
      <c r="G78" s="9"/>
      <c r="H78" s="9">
        <v>1088</v>
      </c>
      <c r="I78" s="9"/>
      <c r="J78" s="9">
        <v>20441</v>
      </c>
      <c r="K78" s="9"/>
      <c r="L78" s="13"/>
      <c r="M78" s="13"/>
    </row>
    <row r="79" spans="1:13" x14ac:dyDescent="0.25">
      <c r="A79" s="9"/>
      <c r="B79" s="10"/>
      <c r="C79" s="10"/>
      <c r="D79" s="11"/>
      <c r="E79" s="12">
        <v>0.89</v>
      </c>
      <c r="F79" s="9"/>
      <c r="G79" s="9"/>
      <c r="H79" s="9">
        <v>745</v>
      </c>
      <c r="I79" s="9"/>
      <c r="J79" s="9">
        <v>13994</v>
      </c>
      <c r="K79" s="9"/>
      <c r="L79" s="13"/>
      <c r="M79" s="13"/>
    </row>
    <row r="80" spans="1:13" x14ac:dyDescent="0.25">
      <c r="A80" s="9"/>
      <c r="B80" s="10"/>
      <c r="C80" s="10"/>
      <c r="D80" s="11"/>
      <c r="E80" s="11"/>
      <c r="F80" s="9"/>
      <c r="G80" s="9"/>
      <c r="H80" s="9">
        <v>10133</v>
      </c>
      <c r="I80" s="9"/>
      <c r="J80" s="9">
        <v>84100</v>
      </c>
      <c r="K80" s="9"/>
      <c r="L80" s="13"/>
      <c r="M80" s="13"/>
    </row>
    <row r="81" spans="1:13" ht="52.8" x14ac:dyDescent="0.25">
      <c r="A81" s="5">
        <v>25</v>
      </c>
      <c r="B81" s="6" t="s">
        <v>258</v>
      </c>
      <c r="C81" s="6" t="s">
        <v>3981</v>
      </c>
      <c r="D81" s="7" t="s">
        <v>260</v>
      </c>
      <c r="E81" s="7">
        <v>161.6</v>
      </c>
      <c r="F81" s="5">
        <v>105.15</v>
      </c>
      <c r="G81" s="5"/>
      <c r="H81" s="5">
        <v>16992</v>
      </c>
      <c r="I81" s="5" t="s">
        <v>663</v>
      </c>
      <c r="J81" s="5">
        <v>112149</v>
      </c>
      <c r="K81" s="5"/>
      <c r="L81" s="8" t="s">
        <v>6</v>
      </c>
      <c r="M81" s="8" t="s">
        <v>38</v>
      </c>
    </row>
    <row r="82" spans="1:13" ht="66" x14ac:dyDescent="0.25">
      <c r="A82" s="5">
        <v>26</v>
      </c>
      <c r="B82" s="6" t="s">
        <v>391</v>
      </c>
      <c r="C82" s="6" t="s">
        <v>3982</v>
      </c>
      <c r="D82" s="7" t="s">
        <v>260</v>
      </c>
      <c r="E82" s="7">
        <v>13.13</v>
      </c>
      <c r="F82" s="5">
        <v>103.57</v>
      </c>
      <c r="G82" s="5"/>
      <c r="H82" s="5">
        <v>1360</v>
      </c>
      <c r="I82" s="5" t="s">
        <v>663</v>
      </c>
      <c r="J82" s="5">
        <v>8975</v>
      </c>
      <c r="K82" s="5"/>
      <c r="L82" s="8" t="s">
        <v>6</v>
      </c>
      <c r="M82" s="8" t="s">
        <v>38</v>
      </c>
    </row>
    <row r="83" spans="1:13" ht="66" x14ac:dyDescent="0.25">
      <c r="A83" s="5">
        <v>27</v>
      </c>
      <c r="B83" s="6" t="s">
        <v>3983</v>
      </c>
      <c r="C83" s="6" t="s">
        <v>3984</v>
      </c>
      <c r="D83" s="7" t="s">
        <v>5</v>
      </c>
      <c r="E83" s="7">
        <v>1.34E-2</v>
      </c>
      <c r="F83" s="5">
        <v>4441.99</v>
      </c>
      <c r="G83" s="5"/>
      <c r="H83" s="5">
        <v>60</v>
      </c>
      <c r="I83" s="5" t="s">
        <v>4020</v>
      </c>
      <c r="J83" s="5">
        <v>514</v>
      </c>
      <c r="K83" s="5"/>
      <c r="L83" s="8" t="s">
        <v>6</v>
      </c>
      <c r="M83" s="8" t="s">
        <v>7</v>
      </c>
    </row>
    <row r="84" spans="1:13" x14ac:dyDescent="0.25">
      <c r="A84" s="9"/>
      <c r="B84" s="10"/>
      <c r="C84" s="10"/>
      <c r="D84" s="11"/>
      <c r="E84" s="12">
        <v>0.95</v>
      </c>
      <c r="F84" s="9"/>
      <c r="G84" s="9"/>
      <c r="H84" s="9">
        <v>9</v>
      </c>
      <c r="I84" s="9"/>
      <c r="J84" s="9">
        <v>168</v>
      </c>
      <c r="K84" s="9"/>
      <c r="L84" s="13"/>
      <c r="M84" s="13"/>
    </row>
    <row r="85" spans="1:13" x14ac:dyDescent="0.25">
      <c r="A85" s="9"/>
      <c r="B85" s="10"/>
      <c r="C85" s="10"/>
      <c r="D85" s="11"/>
      <c r="E85" s="12">
        <v>0.5</v>
      </c>
      <c r="F85" s="9"/>
      <c r="G85" s="9"/>
      <c r="H85" s="9">
        <v>5</v>
      </c>
      <c r="I85" s="9"/>
      <c r="J85" s="9">
        <v>89</v>
      </c>
      <c r="K85" s="9"/>
      <c r="L85" s="13"/>
      <c r="M85" s="13"/>
    </row>
    <row r="86" spans="1:13" x14ac:dyDescent="0.25">
      <c r="A86" s="9"/>
      <c r="B86" s="10"/>
      <c r="C86" s="10"/>
      <c r="D86" s="11"/>
      <c r="E86" s="11"/>
      <c r="F86" s="9"/>
      <c r="G86" s="9"/>
      <c r="H86" s="9">
        <v>74</v>
      </c>
      <c r="I86" s="9"/>
      <c r="J86" s="9">
        <v>771</v>
      </c>
      <c r="K86" s="9"/>
      <c r="L86" s="13"/>
      <c r="M86" s="13"/>
    </row>
    <row r="87" spans="1:13" ht="66" x14ac:dyDescent="0.25">
      <c r="A87" s="5">
        <v>28</v>
      </c>
      <c r="B87" s="6" t="s">
        <v>3986</v>
      </c>
      <c r="C87" s="6" t="s">
        <v>3987</v>
      </c>
      <c r="D87" s="7" t="s">
        <v>5</v>
      </c>
      <c r="E87" s="7">
        <v>1.3899999999999999E-2</v>
      </c>
      <c r="F87" s="5">
        <v>7391.52</v>
      </c>
      <c r="G87" s="5"/>
      <c r="H87" s="5">
        <v>103</v>
      </c>
      <c r="I87" s="5" t="s">
        <v>4021</v>
      </c>
      <c r="J87" s="5">
        <v>855</v>
      </c>
      <c r="K87" s="5"/>
      <c r="L87" s="8" t="s">
        <v>6</v>
      </c>
      <c r="M87" s="8" t="s">
        <v>7</v>
      </c>
    </row>
    <row r="88" spans="1:13" x14ac:dyDescent="0.25">
      <c r="A88" s="9"/>
      <c r="B88" s="10"/>
      <c r="C88" s="10"/>
      <c r="D88" s="11"/>
      <c r="E88" s="12">
        <v>0.95</v>
      </c>
      <c r="F88" s="9"/>
      <c r="G88" s="9"/>
      <c r="H88" s="9">
        <v>15</v>
      </c>
      <c r="I88" s="9"/>
      <c r="J88" s="9">
        <v>288</v>
      </c>
      <c r="K88" s="9"/>
      <c r="L88" s="13"/>
      <c r="M88" s="13"/>
    </row>
    <row r="89" spans="1:13" x14ac:dyDescent="0.25">
      <c r="A89" s="9"/>
      <c r="B89" s="10"/>
      <c r="C89" s="10"/>
      <c r="D89" s="11"/>
      <c r="E89" s="12">
        <v>0.5</v>
      </c>
      <c r="F89" s="9"/>
      <c r="G89" s="9"/>
      <c r="H89" s="9">
        <v>8</v>
      </c>
      <c r="I89" s="9"/>
      <c r="J89" s="9">
        <v>152</v>
      </c>
      <c r="K89" s="9"/>
      <c r="L89" s="13"/>
      <c r="M89" s="13"/>
    </row>
    <row r="90" spans="1:13" x14ac:dyDescent="0.25">
      <c r="A90" s="9"/>
      <c r="B90" s="10"/>
      <c r="C90" s="10"/>
      <c r="D90" s="11"/>
      <c r="E90" s="11"/>
      <c r="F90" s="9"/>
      <c r="G90" s="9"/>
      <c r="H90" s="9">
        <v>126</v>
      </c>
      <c r="I90" s="9"/>
      <c r="J90" s="9">
        <v>1295</v>
      </c>
      <c r="K90" s="9"/>
      <c r="L90" s="13"/>
      <c r="M90" s="13"/>
    </row>
    <row r="91" spans="1:13" ht="52.8" x14ac:dyDescent="0.25">
      <c r="A91" s="5">
        <v>29</v>
      </c>
      <c r="B91" s="6" t="s">
        <v>1558</v>
      </c>
      <c r="C91" s="6" t="s">
        <v>1559</v>
      </c>
      <c r="D91" s="7" t="s">
        <v>20</v>
      </c>
      <c r="E91" s="7">
        <v>2.7300000000000001E-2</v>
      </c>
      <c r="F91" s="5">
        <v>1122.6600000000001</v>
      </c>
      <c r="G91" s="5"/>
      <c r="H91" s="5">
        <v>31</v>
      </c>
      <c r="I91" s="5" t="s">
        <v>587</v>
      </c>
      <c r="J91" s="5">
        <v>576</v>
      </c>
      <c r="K91" s="5"/>
      <c r="L91" s="8" t="s">
        <v>6</v>
      </c>
      <c r="M91" s="8" t="s">
        <v>7</v>
      </c>
    </row>
    <row r="92" spans="1:13" x14ac:dyDescent="0.25">
      <c r="A92" s="9"/>
      <c r="B92" s="10"/>
      <c r="C92" s="10"/>
      <c r="D92" s="11"/>
      <c r="E92" s="12">
        <v>0.8</v>
      </c>
      <c r="F92" s="9"/>
      <c r="G92" s="9"/>
      <c r="H92" s="9">
        <v>25</v>
      </c>
      <c r="I92" s="9"/>
      <c r="J92" s="9">
        <v>461</v>
      </c>
      <c r="K92" s="9"/>
      <c r="L92" s="13"/>
      <c r="M92" s="13"/>
    </row>
    <row r="93" spans="1:13" x14ac:dyDescent="0.25">
      <c r="A93" s="9"/>
      <c r="B93" s="10"/>
      <c r="C93" s="10"/>
      <c r="D93" s="11"/>
      <c r="E93" s="12">
        <v>0.45</v>
      </c>
      <c r="F93" s="9"/>
      <c r="G93" s="9"/>
      <c r="H93" s="9">
        <v>14</v>
      </c>
      <c r="I93" s="9"/>
      <c r="J93" s="9">
        <v>259</v>
      </c>
      <c r="K93" s="9"/>
      <c r="L93" s="13"/>
      <c r="M93" s="13"/>
    </row>
    <row r="94" spans="1:13" x14ac:dyDescent="0.25">
      <c r="A94" s="9"/>
      <c r="B94" s="10"/>
      <c r="C94" s="10"/>
      <c r="D94" s="11"/>
      <c r="E94" s="11"/>
      <c r="F94" s="9"/>
      <c r="G94" s="9"/>
      <c r="H94" s="9">
        <v>70</v>
      </c>
      <c r="I94" s="9"/>
      <c r="J94" s="9">
        <v>1296</v>
      </c>
      <c r="K94" s="9"/>
      <c r="L94" s="13"/>
      <c r="M94" s="13"/>
    </row>
    <row r="95" spans="1:13" ht="79.2" x14ac:dyDescent="0.25">
      <c r="A95" s="5">
        <v>30</v>
      </c>
      <c r="B95" s="6" t="s">
        <v>3690</v>
      </c>
      <c r="C95" s="6" t="s">
        <v>3691</v>
      </c>
      <c r="D95" s="7" t="s">
        <v>11</v>
      </c>
      <c r="E95" s="7">
        <v>25.02</v>
      </c>
      <c r="F95" s="5">
        <v>10.61</v>
      </c>
      <c r="G95" s="5"/>
      <c r="H95" s="5">
        <v>265</v>
      </c>
      <c r="I95" s="5" t="s">
        <v>3731</v>
      </c>
      <c r="J95" s="5">
        <v>2283</v>
      </c>
      <c r="K95" s="5"/>
      <c r="L95" s="8" t="s">
        <v>6</v>
      </c>
      <c r="M95" s="8" t="s">
        <v>7</v>
      </c>
    </row>
    <row r="96" spans="1:13" x14ac:dyDescent="0.25">
      <c r="A96" s="9"/>
      <c r="B96" s="10"/>
      <c r="C96" s="10"/>
      <c r="D96" s="11"/>
      <c r="E96" s="11"/>
      <c r="F96" s="9"/>
      <c r="G96" s="9"/>
      <c r="H96" s="9">
        <v>265</v>
      </c>
      <c r="I96" s="9"/>
      <c r="J96" s="9">
        <v>2283</v>
      </c>
      <c r="K96" s="9"/>
      <c r="L96" s="13"/>
      <c r="M96" s="13"/>
    </row>
    <row r="97" spans="1:13" ht="52.8" x14ac:dyDescent="0.25">
      <c r="A97" s="5">
        <v>31</v>
      </c>
      <c r="B97" s="6" t="s">
        <v>12</v>
      </c>
      <c r="C97" s="6" t="s">
        <v>3989</v>
      </c>
      <c r="D97" s="7" t="s">
        <v>5</v>
      </c>
      <c r="E97" s="7">
        <v>1.6129999999999999E-2</v>
      </c>
      <c r="F97" s="5">
        <v>475.03</v>
      </c>
      <c r="G97" s="5"/>
      <c r="H97" s="5">
        <v>8</v>
      </c>
      <c r="I97" s="5" t="s">
        <v>585</v>
      </c>
      <c r="J97" s="5">
        <v>63</v>
      </c>
      <c r="K97" s="5"/>
      <c r="L97" s="8" t="s">
        <v>6</v>
      </c>
      <c r="M97" s="8" t="s">
        <v>7</v>
      </c>
    </row>
    <row r="98" spans="1:13" x14ac:dyDescent="0.25">
      <c r="A98" s="9"/>
      <c r="B98" s="10"/>
      <c r="C98" s="10"/>
      <c r="D98" s="11"/>
      <c r="E98" s="12">
        <v>0.95</v>
      </c>
      <c r="F98" s="9"/>
      <c r="G98" s="9"/>
      <c r="H98" s="9">
        <v>1</v>
      </c>
      <c r="I98" s="9"/>
      <c r="J98" s="9">
        <v>22</v>
      </c>
      <c r="K98" s="9"/>
      <c r="L98" s="13"/>
      <c r="M98" s="13"/>
    </row>
    <row r="99" spans="1:13" x14ac:dyDescent="0.25">
      <c r="A99" s="9"/>
      <c r="B99" s="10"/>
      <c r="C99" s="10"/>
      <c r="D99" s="11"/>
      <c r="E99" s="12">
        <v>0.5</v>
      </c>
      <c r="F99" s="9"/>
      <c r="G99" s="9"/>
      <c r="H99" s="9">
        <v>1</v>
      </c>
      <c r="I99" s="9"/>
      <c r="J99" s="9">
        <v>12</v>
      </c>
      <c r="K99" s="9"/>
      <c r="L99" s="13"/>
      <c r="M99" s="13"/>
    </row>
    <row r="100" spans="1:13" x14ac:dyDescent="0.25">
      <c r="A100" s="9"/>
      <c r="B100" s="10"/>
      <c r="C100" s="10"/>
      <c r="D100" s="11"/>
      <c r="E100" s="11"/>
      <c r="F100" s="9"/>
      <c r="G100" s="9"/>
      <c r="H100" s="9">
        <v>10</v>
      </c>
      <c r="I100" s="9"/>
      <c r="J100" s="9">
        <v>97</v>
      </c>
      <c r="K100" s="9"/>
      <c r="L100" s="13"/>
      <c r="M100" s="13"/>
    </row>
    <row r="101" spans="1:13" ht="52.8" x14ac:dyDescent="0.25">
      <c r="A101" s="5">
        <v>32</v>
      </c>
      <c r="B101" s="6" t="s">
        <v>24</v>
      </c>
      <c r="C101" s="6" t="s">
        <v>3701</v>
      </c>
      <c r="D101" s="7" t="s">
        <v>20</v>
      </c>
      <c r="E101" s="7">
        <v>0.1613</v>
      </c>
      <c r="F101" s="5">
        <v>681.37</v>
      </c>
      <c r="G101" s="5"/>
      <c r="H101" s="5">
        <v>110</v>
      </c>
      <c r="I101" s="5" t="s">
        <v>587</v>
      </c>
      <c r="J101" s="5">
        <v>2064</v>
      </c>
      <c r="K101" s="5"/>
      <c r="L101" s="8" t="s">
        <v>6</v>
      </c>
      <c r="M101" s="8" t="s">
        <v>7</v>
      </c>
    </row>
    <row r="102" spans="1:13" x14ac:dyDescent="0.25">
      <c r="A102" s="9"/>
      <c r="B102" s="10"/>
      <c r="C102" s="10"/>
      <c r="D102" s="11"/>
      <c r="E102" s="12">
        <v>0.8</v>
      </c>
      <c r="F102" s="9"/>
      <c r="G102" s="9"/>
      <c r="H102" s="9">
        <v>88</v>
      </c>
      <c r="I102" s="9"/>
      <c r="J102" s="9">
        <v>1651</v>
      </c>
      <c r="K102" s="9"/>
      <c r="L102" s="13"/>
      <c r="M102" s="13"/>
    </row>
    <row r="103" spans="1:13" x14ac:dyDescent="0.25">
      <c r="A103" s="9"/>
      <c r="B103" s="10"/>
      <c r="C103" s="10"/>
      <c r="D103" s="11"/>
      <c r="E103" s="12">
        <v>0.45</v>
      </c>
      <c r="F103" s="9"/>
      <c r="G103" s="9"/>
      <c r="H103" s="9">
        <v>50</v>
      </c>
      <c r="I103" s="9"/>
      <c r="J103" s="9">
        <v>929</v>
      </c>
      <c r="K103" s="9"/>
      <c r="L103" s="13"/>
      <c r="M103" s="13"/>
    </row>
    <row r="104" spans="1:13" x14ac:dyDescent="0.25">
      <c r="A104" s="9"/>
      <c r="B104" s="10"/>
      <c r="C104" s="10"/>
      <c r="D104" s="11"/>
      <c r="E104" s="11"/>
      <c r="F104" s="9"/>
      <c r="G104" s="9"/>
      <c r="H104" s="9">
        <v>248</v>
      </c>
      <c r="I104" s="9"/>
      <c r="J104" s="9">
        <v>4644</v>
      </c>
      <c r="K104" s="9"/>
      <c r="L104" s="13"/>
      <c r="M104" s="13"/>
    </row>
    <row r="105" spans="1:13" ht="92.4" x14ac:dyDescent="0.25">
      <c r="A105" s="5">
        <v>33</v>
      </c>
      <c r="B105" s="6" t="s">
        <v>3991</v>
      </c>
      <c r="C105" s="6" t="s">
        <v>3992</v>
      </c>
      <c r="D105" s="7" t="s">
        <v>3993</v>
      </c>
      <c r="E105" s="7">
        <v>0.55000000000000004</v>
      </c>
      <c r="F105" s="5">
        <v>22350.57</v>
      </c>
      <c r="G105" s="5"/>
      <c r="H105" s="5">
        <v>12293</v>
      </c>
      <c r="I105" s="5" t="s">
        <v>4022</v>
      </c>
      <c r="J105" s="5">
        <v>84532</v>
      </c>
      <c r="K105" s="5"/>
      <c r="L105" s="8" t="s">
        <v>6</v>
      </c>
      <c r="M105" s="8" t="s">
        <v>7</v>
      </c>
    </row>
    <row r="106" spans="1:13" x14ac:dyDescent="0.25">
      <c r="A106" s="9"/>
      <c r="B106" s="10"/>
      <c r="C106" s="10"/>
      <c r="D106" s="11"/>
      <c r="E106" s="12">
        <v>1.3</v>
      </c>
      <c r="F106" s="9"/>
      <c r="G106" s="9"/>
      <c r="H106" s="9">
        <v>1132</v>
      </c>
      <c r="I106" s="9"/>
      <c r="J106" s="9">
        <v>21255</v>
      </c>
      <c r="K106" s="9"/>
      <c r="L106" s="13"/>
      <c r="M106" s="13"/>
    </row>
    <row r="107" spans="1:13" x14ac:dyDescent="0.25">
      <c r="A107" s="9"/>
      <c r="B107" s="10"/>
      <c r="C107" s="10"/>
      <c r="D107" s="11"/>
      <c r="E107" s="12">
        <v>0.89</v>
      </c>
      <c r="F107" s="9"/>
      <c r="G107" s="9"/>
      <c r="H107" s="9">
        <v>775</v>
      </c>
      <c r="I107" s="9"/>
      <c r="J107" s="9">
        <v>14552</v>
      </c>
      <c r="K107" s="9"/>
      <c r="L107" s="13"/>
      <c r="M107" s="13"/>
    </row>
    <row r="108" spans="1:13" x14ac:dyDescent="0.25">
      <c r="A108" s="9"/>
      <c r="B108" s="10"/>
      <c r="C108" s="10"/>
      <c r="D108" s="11"/>
      <c r="E108" s="11"/>
      <c r="F108" s="9"/>
      <c r="G108" s="9"/>
      <c r="H108" s="9">
        <v>14200</v>
      </c>
      <c r="I108" s="9"/>
      <c r="J108" s="9">
        <v>120339</v>
      </c>
      <c r="K108" s="9"/>
      <c r="L108" s="13"/>
      <c r="M108" s="13"/>
    </row>
    <row r="109" spans="1:13" ht="52.8" x14ac:dyDescent="0.25">
      <c r="A109" s="5">
        <v>34</v>
      </c>
      <c r="B109" s="6" t="s">
        <v>3995</v>
      </c>
      <c r="C109" s="6" t="s">
        <v>3996</v>
      </c>
      <c r="D109" s="7" t="s">
        <v>37</v>
      </c>
      <c r="E109" s="7">
        <v>-1.0669999999999999</v>
      </c>
      <c r="F109" s="5">
        <v>1571</v>
      </c>
      <c r="G109" s="5"/>
      <c r="H109" s="5">
        <v>-1676</v>
      </c>
      <c r="I109" s="5" t="s">
        <v>4023</v>
      </c>
      <c r="J109" s="5">
        <v>-16528</v>
      </c>
      <c r="K109" s="5"/>
      <c r="L109" s="8" t="s">
        <v>6</v>
      </c>
      <c r="M109" s="8" t="s">
        <v>38</v>
      </c>
    </row>
    <row r="110" spans="1:13" ht="52.8" x14ac:dyDescent="0.25">
      <c r="A110" s="5">
        <v>35</v>
      </c>
      <c r="B110" s="6" t="s">
        <v>3997</v>
      </c>
      <c r="C110" s="6" t="s">
        <v>3998</v>
      </c>
      <c r="D110" s="7" t="s">
        <v>260</v>
      </c>
      <c r="E110" s="7">
        <v>-8.2885000000000009</v>
      </c>
      <c r="F110" s="5">
        <v>598.4</v>
      </c>
      <c r="G110" s="5"/>
      <c r="H110" s="5">
        <v>-4960</v>
      </c>
      <c r="I110" s="5" t="s">
        <v>2778</v>
      </c>
      <c r="J110" s="5">
        <v>-25692</v>
      </c>
      <c r="K110" s="5"/>
      <c r="L110" s="8" t="s">
        <v>6</v>
      </c>
      <c r="M110" s="8" t="s">
        <v>38</v>
      </c>
    </row>
    <row r="111" spans="1:13" ht="52.8" x14ac:dyDescent="0.25">
      <c r="A111" s="5">
        <v>36</v>
      </c>
      <c r="B111" s="6" t="s">
        <v>3999</v>
      </c>
      <c r="C111" s="6" t="s">
        <v>4000</v>
      </c>
      <c r="D111" s="7" t="s">
        <v>81</v>
      </c>
      <c r="E111" s="7">
        <v>4</v>
      </c>
      <c r="F111" s="5">
        <v>159.36000000000001</v>
      </c>
      <c r="G111" s="5"/>
      <c r="H111" s="5">
        <v>637</v>
      </c>
      <c r="I111" s="5" t="s">
        <v>4024</v>
      </c>
      <c r="J111" s="5">
        <v>10205</v>
      </c>
      <c r="K111" s="5"/>
      <c r="L111" s="8" t="s">
        <v>6</v>
      </c>
      <c r="M111" s="8" t="s">
        <v>38</v>
      </c>
    </row>
    <row r="112" spans="1:13" ht="66" x14ac:dyDescent="0.25">
      <c r="A112" s="5">
        <v>37</v>
      </c>
      <c r="B112" s="6" t="s">
        <v>4001</v>
      </c>
      <c r="C112" s="6" t="s">
        <v>4002</v>
      </c>
      <c r="D112" s="7" t="s">
        <v>81</v>
      </c>
      <c r="E112" s="7">
        <v>5</v>
      </c>
      <c r="F112" s="5">
        <v>307</v>
      </c>
      <c r="G112" s="5"/>
      <c r="H112" s="5">
        <v>1535</v>
      </c>
      <c r="I112" s="5" t="s">
        <v>4025</v>
      </c>
      <c r="J112" s="5">
        <v>9410</v>
      </c>
      <c r="K112" s="5"/>
      <c r="L112" s="8" t="s">
        <v>6</v>
      </c>
      <c r="M112" s="8" t="s">
        <v>38</v>
      </c>
    </row>
    <row r="113" spans="1:13" ht="66" x14ac:dyDescent="0.25">
      <c r="A113" s="5">
        <v>38</v>
      </c>
      <c r="B113" s="6" t="s">
        <v>4003</v>
      </c>
      <c r="C113" s="6" t="s">
        <v>4004</v>
      </c>
      <c r="D113" s="7" t="s">
        <v>81</v>
      </c>
      <c r="E113" s="7">
        <v>13</v>
      </c>
      <c r="F113" s="5">
        <v>325</v>
      </c>
      <c r="G113" s="5"/>
      <c r="H113" s="5">
        <v>4225</v>
      </c>
      <c r="I113" s="5" t="s">
        <v>622</v>
      </c>
      <c r="J113" s="5">
        <v>34434</v>
      </c>
      <c r="K113" s="5"/>
      <c r="L113" s="8" t="s">
        <v>6</v>
      </c>
      <c r="M113" s="8" t="s">
        <v>38</v>
      </c>
    </row>
    <row r="114" spans="1:13" ht="52.8" x14ac:dyDescent="0.25">
      <c r="A114" s="5">
        <v>39</v>
      </c>
      <c r="B114" s="6" t="s">
        <v>4005</v>
      </c>
      <c r="C114" s="6" t="s">
        <v>4006</v>
      </c>
      <c r="D114" s="7" t="s">
        <v>81</v>
      </c>
      <c r="E114" s="7">
        <v>4</v>
      </c>
      <c r="F114" s="5">
        <v>102.09</v>
      </c>
      <c r="G114" s="5"/>
      <c r="H114" s="5">
        <v>408</v>
      </c>
      <c r="I114" s="5" t="s">
        <v>4026</v>
      </c>
      <c r="J114" s="5">
        <v>6575</v>
      </c>
      <c r="K114" s="5"/>
      <c r="L114" s="8" t="s">
        <v>6</v>
      </c>
      <c r="M114" s="8" t="s">
        <v>38</v>
      </c>
    </row>
    <row r="115" spans="1:13" ht="52.8" x14ac:dyDescent="0.25">
      <c r="A115" s="5">
        <v>40</v>
      </c>
      <c r="B115" s="6" t="s">
        <v>4007</v>
      </c>
      <c r="C115" s="6" t="s">
        <v>4008</v>
      </c>
      <c r="D115" s="7" t="s">
        <v>81</v>
      </c>
      <c r="E115" s="7">
        <v>13</v>
      </c>
      <c r="F115" s="5">
        <v>35</v>
      </c>
      <c r="G115" s="5"/>
      <c r="H115" s="5">
        <v>455</v>
      </c>
      <c r="I115" s="5" t="s">
        <v>4027</v>
      </c>
      <c r="J115" s="5">
        <v>4596</v>
      </c>
      <c r="K115" s="5"/>
      <c r="L115" s="8" t="s">
        <v>6</v>
      </c>
      <c r="M115" s="8" t="s">
        <v>38</v>
      </c>
    </row>
    <row r="116" spans="1:13" ht="66" x14ac:dyDescent="0.25">
      <c r="A116" s="5">
        <v>41</v>
      </c>
      <c r="B116" s="6" t="s">
        <v>4009</v>
      </c>
      <c r="C116" s="6" t="s">
        <v>4010</v>
      </c>
      <c r="D116" s="7" t="s">
        <v>81</v>
      </c>
      <c r="E116" s="7">
        <v>4</v>
      </c>
      <c r="F116" s="5">
        <v>115.01</v>
      </c>
      <c r="G116" s="5"/>
      <c r="H116" s="5">
        <v>460</v>
      </c>
      <c r="I116" s="5" t="s">
        <v>639</v>
      </c>
      <c r="J116" s="5">
        <v>3358</v>
      </c>
      <c r="K116" s="5"/>
      <c r="L116" s="8" t="s">
        <v>6</v>
      </c>
      <c r="M116" s="8" t="s">
        <v>38</v>
      </c>
    </row>
    <row r="117" spans="1:13" ht="52.8" x14ac:dyDescent="0.25">
      <c r="A117" s="5">
        <v>42</v>
      </c>
      <c r="B117" s="6" t="s">
        <v>4011</v>
      </c>
      <c r="C117" s="6" t="s">
        <v>4012</v>
      </c>
      <c r="D117" s="7" t="s">
        <v>81</v>
      </c>
      <c r="E117" s="7">
        <v>4</v>
      </c>
      <c r="F117" s="5">
        <v>746.97</v>
      </c>
      <c r="G117" s="5"/>
      <c r="H117" s="5">
        <v>2988</v>
      </c>
      <c r="I117" s="5" t="s">
        <v>663</v>
      </c>
      <c r="J117" s="5">
        <v>19720</v>
      </c>
      <c r="K117" s="5"/>
      <c r="L117" s="8" t="s">
        <v>6</v>
      </c>
      <c r="M117" s="8" t="s">
        <v>38</v>
      </c>
    </row>
    <row r="118" spans="1:13" ht="66" x14ac:dyDescent="0.25">
      <c r="A118" s="5">
        <v>43</v>
      </c>
      <c r="B118" s="6" t="s">
        <v>256</v>
      </c>
      <c r="C118" s="6" t="s">
        <v>4013</v>
      </c>
      <c r="D118" s="7" t="s">
        <v>46</v>
      </c>
      <c r="E118" s="7">
        <v>0.15881999999999999</v>
      </c>
      <c r="F118" s="5">
        <v>7571</v>
      </c>
      <c r="G118" s="5"/>
      <c r="H118" s="5">
        <v>1202</v>
      </c>
      <c r="I118" s="5" t="s">
        <v>662</v>
      </c>
      <c r="J118" s="5">
        <v>10666</v>
      </c>
      <c r="K118" s="5"/>
      <c r="L118" s="8" t="s">
        <v>6</v>
      </c>
      <c r="M118" s="8" t="s">
        <v>38</v>
      </c>
    </row>
    <row r="119" spans="1:13" x14ac:dyDescent="0.25">
      <c r="A119" s="1"/>
      <c r="B119" s="2"/>
      <c r="C119" s="2"/>
      <c r="D119" s="3"/>
      <c r="E119" s="3"/>
      <c r="F119" s="1"/>
      <c r="G119" s="1"/>
      <c r="H119" s="1"/>
      <c r="I119" s="1"/>
      <c r="J119" s="1"/>
      <c r="K119" s="1"/>
    </row>
    <row r="120" spans="1:13" x14ac:dyDescent="0.25">
      <c r="A120" s="1"/>
      <c r="B120" s="2"/>
      <c r="C120" s="2"/>
      <c r="D120" s="3"/>
      <c r="E120" s="3"/>
      <c r="F120" s="1"/>
      <c r="G120" s="1"/>
      <c r="H120" s="1"/>
      <c r="I120" s="1"/>
      <c r="J120" s="1"/>
      <c r="K120" s="1"/>
    </row>
    <row r="121" spans="1:13" x14ac:dyDescent="0.25">
      <c r="A121" s="1"/>
      <c r="B121" s="2"/>
      <c r="C121" s="2"/>
      <c r="D121" s="3"/>
      <c r="E121" s="3"/>
      <c r="F121" s="1"/>
      <c r="G121" s="1"/>
      <c r="H121" s="1"/>
      <c r="I121" s="1"/>
      <c r="J121" s="1"/>
      <c r="K121" s="1"/>
    </row>
    <row r="122" spans="1:13" x14ac:dyDescent="0.25">
      <c r="A122" s="1"/>
      <c r="B122" s="2"/>
      <c r="C122" s="2"/>
      <c r="D122" s="3"/>
      <c r="E122" s="3"/>
      <c r="F122" s="1"/>
      <c r="G122" s="1"/>
      <c r="H122" s="1"/>
      <c r="I122" s="1"/>
      <c r="J122" s="1"/>
      <c r="K122" s="1"/>
    </row>
  </sheetData>
  <mergeCells count="3">
    <mergeCell ref="A2:M2"/>
    <mergeCell ref="A38:M38"/>
    <mergeCell ref="A50:M50"/>
  </mergeCells>
  <pageMargins left="0.7" right="0.7" top="0.75" bottom="0.75" header="0.3" footer="0.3"/>
  <legacy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48"/>
  <dimension ref="A1:O118"/>
  <sheetViews>
    <sheetView showGridLines="0" workbookViewId="0">
      <selection activeCell="O1" sqref="O1"/>
    </sheetView>
  </sheetViews>
  <sheetFormatPr defaultRowHeight="13.2" x14ac:dyDescent="0.25"/>
  <sheetData>
    <row r="1" spans="1:15" x14ac:dyDescent="0.25">
      <c r="A1" s="22">
        <v>1</v>
      </c>
      <c r="B1" s="22">
        <v>2</v>
      </c>
      <c r="C1" s="22">
        <v>3</v>
      </c>
      <c r="D1" s="22">
        <v>4</v>
      </c>
      <c r="E1" s="22" t="s">
        <v>1</v>
      </c>
      <c r="F1" s="22">
        <v>6</v>
      </c>
      <c r="G1" s="22">
        <v>7</v>
      </c>
      <c r="H1" s="22">
        <v>8</v>
      </c>
      <c r="I1" s="22">
        <v>9</v>
      </c>
      <c r="J1" s="22">
        <v>10</v>
      </c>
      <c r="K1" s="22"/>
      <c r="L1" s="22"/>
      <c r="M1" s="22">
        <v>11</v>
      </c>
      <c r="N1" s="22"/>
      <c r="O1" s="22"/>
    </row>
    <row r="2" spans="1:15" ht="21" customHeight="1" x14ac:dyDescent="0.25">
      <c r="A2" s="110" t="s">
        <v>2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</row>
    <row r="3" spans="1:15" ht="118.8" x14ac:dyDescent="0.25">
      <c r="A3" s="8">
        <v>1</v>
      </c>
      <c r="B3" s="23" t="s">
        <v>3684</v>
      </c>
      <c r="C3" s="8" t="s">
        <v>3685</v>
      </c>
      <c r="D3" s="8" t="s">
        <v>5</v>
      </c>
      <c r="E3" s="8">
        <v>0.1053955</v>
      </c>
      <c r="F3" s="8">
        <v>4295.3599999999997</v>
      </c>
      <c r="G3" s="8"/>
      <c r="H3" s="8">
        <v>452</v>
      </c>
      <c r="I3" s="8" t="s">
        <v>749</v>
      </c>
      <c r="J3" s="8">
        <v>2890</v>
      </c>
      <c r="K3" s="8" t="s">
        <v>6</v>
      </c>
      <c r="L3" s="8" t="s">
        <v>7</v>
      </c>
      <c r="M3" s="23" t="s">
        <v>3948</v>
      </c>
      <c r="N3" s="8"/>
      <c r="O3" s="8">
        <v>669</v>
      </c>
    </row>
    <row r="4" spans="1:15" x14ac:dyDescent="0.25">
      <c r="A4" s="13"/>
      <c r="B4" s="13"/>
      <c r="C4" s="13"/>
      <c r="D4" s="13"/>
      <c r="E4" s="13"/>
      <c r="F4" s="13"/>
      <c r="G4" s="13"/>
      <c r="H4" s="13">
        <v>34</v>
      </c>
      <c r="I4" s="24">
        <v>0.95</v>
      </c>
      <c r="J4" s="13">
        <v>636</v>
      </c>
      <c r="K4" s="13"/>
      <c r="L4" s="13"/>
      <c r="M4" s="13"/>
      <c r="N4" s="13"/>
      <c r="O4" s="13"/>
    </row>
    <row r="5" spans="1:15" x14ac:dyDescent="0.25">
      <c r="A5" s="13"/>
      <c r="B5" s="13"/>
      <c r="C5" s="13"/>
      <c r="D5" s="13"/>
      <c r="E5" s="13"/>
      <c r="F5" s="13"/>
      <c r="G5" s="13"/>
      <c r="H5" s="13">
        <v>18</v>
      </c>
      <c r="I5" s="24">
        <v>0.5</v>
      </c>
      <c r="J5" s="13">
        <v>335</v>
      </c>
      <c r="K5" s="13"/>
      <c r="L5" s="13"/>
      <c r="M5" s="13"/>
      <c r="N5" s="13"/>
      <c r="O5" s="13"/>
    </row>
    <row r="6" spans="1:15" x14ac:dyDescent="0.25">
      <c r="A6" s="13"/>
      <c r="B6" s="13"/>
      <c r="C6" s="13"/>
      <c r="D6" s="13"/>
      <c r="E6" s="13"/>
      <c r="F6" s="13"/>
      <c r="G6" s="13"/>
      <c r="H6" s="13">
        <v>504</v>
      </c>
      <c r="I6" s="13"/>
      <c r="J6" s="13">
        <v>3861</v>
      </c>
      <c r="K6" s="13"/>
      <c r="L6" s="13"/>
      <c r="M6" s="13"/>
      <c r="N6" s="13"/>
      <c r="O6" s="13"/>
    </row>
    <row r="7" spans="1:15" ht="118.8" x14ac:dyDescent="0.25">
      <c r="A7" s="8">
        <v>2</v>
      </c>
      <c r="B7" s="23" t="s">
        <v>3688</v>
      </c>
      <c r="C7" s="8" t="s">
        <v>3685</v>
      </c>
      <c r="D7" s="8" t="s">
        <v>5</v>
      </c>
      <c r="E7" s="8">
        <v>8.9549999999999994E-3</v>
      </c>
      <c r="F7" s="8">
        <v>4624.2299999999996</v>
      </c>
      <c r="G7" s="8"/>
      <c r="H7" s="8">
        <v>37</v>
      </c>
      <c r="I7" s="8" t="s">
        <v>749</v>
      </c>
      <c r="J7" s="8">
        <v>236</v>
      </c>
      <c r="K7" s="8" t="s">
        <v>6</v>
      </c>
      <c r="L7" s="8" t="s">
        <v>7</v>
      </c>
      <c r="M7" s="23" t="s">
        <v>3949</v>
      </c>
      <c r="N7" s="8"/>
      <c r="O7" s="8">
        <v>55</v>
      </c>
    </row>
    <row r="8" spans="1:15" x14ac:dyDescent="0.25">
      <c r="A8" s="13"/>
      <c r="B8" s="13"/>
      <c r="C8" s="13"/>
      <c r="D8" s="13"/>
      <c r="E8" s="13"/>
      <c r="F8" s="13"/>
      <c r="G8" s="13"/>
      <c r="H8" s="13">
        <v>3</v>
      </c>
      <c r="I8" s="24">
        <v>0.95</v>
      </c>
      <c r="J8" s="13">
        <v>52</v>
      </c>
      <c r="K8" s="13"/>
      <c r="L8" s="13"/>
      <c r="M8" s="13"/>
      <c r="N8" s="13"/>
      <c r="O8" s="13"/>
    </row>
    <row r="9" spans="1:15" x14ac:dyDescent="0.25">
      <c r="A9" s="13"/>
      <c r="B9" s="13"/>
      <c r="C9" s="13"/>
      <c r="D9" s="13"/>
      <c r="E9" s="13"/>
      <c r="F9" s="13"/>
      <c r="G9" s="13"/>
      <c r="H9" s="13">
        <v>2</v>
      </c>
      <c r="I9" s="24">
        <v>0.5</v>
      </c>
      <c r="J9" s="13">
        <v>28</v>
      </c>
      <c r="K9" s="13"/>
      <c r="L9" s="13"/>
      <c r="M9" s="13"/>
      <c r="N9" s="13"/>
      <c r="O9" s="13"/>
    </row>
    <row r="10" spans="1:15" x14ac:dyDescent="0.25">
      <c r="A10" s="13"/>
      <c r="B10" s="13"/>
      <c r="C10" s="13"/>
      <c r="D10" s="13"/>
      <c r="E10" s="13"/>
      <c r="F10" s="13"/>
      <c r="G10" s="13"/>
      <c r="H10" s="13">
        <v>42</v>
      </c>
      <c r="I10" s="13"/>
      <c r="J10" s="13">
        <v>316</v>
      </c>
      <c r="K10" s="13"/>
      <c r="L10" s="13"/>
      <c r="M10" s="13"/>
      <c r="N10" s="13"/>
      <c r="O10" s="13"/>
    </row>
    <row r="11" spans="1:15" ht="409.6" x14ac:dyDescent="0.25">
      <c r="A11" s="8">
        <v>3</v>
      </c>
      <c r="B11" s="23" t="s">
        <v>1558</v>
      </c>
      <c r="C11" s="23" t="s">
        <v>3687</v>
      </c>
      <c r="D11" s="8" t="s">
        <v>20</v>
      </c>
      <c r="E11" s="8">
        <v>0.11780450000000001</v>
      </c>
      <c r="F11" s="8">
        <v>1122.6600000000001</v>
      </c>
      <c r="G11" s="23" t="s">
        <v>3744</v>
      </c>
      <c r="H11" s="8">
        <v>158</v>
      </c>
      <c r="I11" s="8" t="s">
        <v>753</v>
      </c>
      <c r="J11" s="8">
        <v>2960</v>
      </c>
      <c r="K11" s="8" t="s">
        <v>6</v>
      </c>
      <c r="L11" s="8" t="s">
        <v>7</v>
      </c>
      <c r="M11" s="8">
        <v>21.621600000000001</v>
      </c>
      <c r="N11" s="8">
        <v>2960</v>
      </c>
      <c r="O11" s="8"/>
    </row>
    <row r="12" spans="1:15" x14ac:dyDescent="0.25">
      <c r="A12" s="13"/>
      <c r="B12" s="13"/>
      <c r="C12" s="13"/>
      <c r="D12" s="13"/>
      <c r="E12" s="13"/>
      <c r="F12" s="13"/>
      <c r="G12" s="13"/>
      <c r="H12" s="13">
        <v>126</v>
      </c>
      <c r="I12" s="24">
        <v>0.8</v>
      </c>
      <c r="J12" s="13">
        <v>2368</v>
      </c>
      <c r="K12" s="13"/>
      <c r="L12" s="13"/>
      <c r="M12" s="13"/>
      <c r="N12" s="13"/>
      <c r="O12" s="13"/>
    </row>
    <row r="13" spans="1:15" x14ac:dyDescent="0.25">
      <c r="A13" s="13"/>
      <c r="B13" s="13"/>
      <c r="C13" s="13"/>
      <c r="D13" s="13"/>
      <c r="E13" s="13"/>
      <c r="F13" s="13"/>
      <c r="G13" s="13"/>
      <c r="H13" s="13">
        <v>71</v>
      </c>
      <c r="I13" s="24">
        <v>0.45</v>
      </c>
      <c r="J13" s="13">
        <v>1332</v>
      </c>
      <c r="K13" s="13"/>
      <c r="L13" s="13"/>
      <c r="M13" s="13"/>
      <c r="N13" s="13"/>
      <c r="O13" s="13"/>
    </row>
    <row r="14" spans="1:15" x14ac:dyDescent="0.25">
      <c r="A14" s="13"/>
      <c r="B14" s="13"/>
      <c r="C14" s="13"/>
      <c r="D14" s="13"/>
      <c r="E14" s="13"/>
      <c r="F14" s="13"/>
      <c r="G14" s="13"/>
      <c r="H14" s="13">
        <v>355</v>
      </c>
      <c r="I14" s="13"/>
      <c r="J14" s="13">
        <v>6660</v>
      </c>
      <c r="K14" s="13"/>
      <c r="L14" s="13"/>
      <c r="M14" s="13"/>
      <c r="N14" s="13"/>
      <c r="O14" s="13"/>
    </row>
    <row r="15" spans="1:15" ht="118.8" x14ac:dyDescent="0.25">
      <c r="A15" s="8">
        <v>4</v>
      </c>
      <c r="B15" s="23" t="s">
        <v>3690</v>
      </c>
      <c r="C15" s="8" t="s">
        <v>3691</v>
      </c>
      <c r="D15" s="8" t="s">
        <v>11</v>
      </c>
      <c r="E15" s="8">
        <v>14.4</v>
      </c>
      <c r="F15" s="8">
        <v>10.61</v>
      </c>
      <c r="G15" s="8"/>
      <c r="H15" s="8">
        <v>153</v>
      </c>
      <c r="I15" s="8" t="s">
        <v>3745</v>
      </c>
      <c r="J15" s="8">
        <v>1314</v>
      </c>
      <c r="K15" s="8" t="s">
        <v>6</v>
      </c>
      <c r="L15" s="8" t="s">
        <v>7</v>
      </c>
      <c r="M15" s="8"/>
      <c r="N15" s="8"/>
      <c r="O15" s="8"/>
    </row>
    <row r="16" spans="1:15" x14ac:dyDescent="0.25">
      <c r="A16" s="13"/>
      <c r="B16" s="13"/>
      <c r="C16" s="13"/>
      <c r="D16" s="13"/>
      <c r="E16" s="13"/>
      <c r="F16" s="13"/>
      <c r="G16" s="13"/>
      <c r="H16" s="13">
        <v>153</v>
      </c>
      <c r="I16" s="13"/>
      <c r="J16" s="13">
        <v>1314</v>
      </c>
      <c r="K16" s="13"/>
      <c r="L16" s="13"/>
      <c r="M16" s="13"/>
      <c r="N16" s="13"/>
      <c r="O16" s="13"/>
    </row>
    <row r="17" spans="1:15" ht="118.8" x14ac:dyDescent="0.25">
      <c r="A17" s="8">
        <v>5</v>
      </c>
      <c r="B17" s="23" t="s">
        <v>1560</v>
      </c>
      <c r="C17" s="8" t="s">
        <v>3842</v>
      </c>
      <c r="D17" s="8" t="s">
        <v>20</v>
      </c>
      <c r="E17" s="8">
        <v>7.8045000000000003E-2</v>
      </c>
      <c r="F17" s="8">
        <v>620.39</v>
      </c>
      <c r="G17" s="8"/>
      <c r="H17" s="8">
        <v>43</v>
      </c>
      <c r="I17" s="8" t="s">
        <v>753</v>
      </c>
      <c r="J17" s="8">
        <v>816</v>
      </c>
      <c r="K17" s="8" t="s">
        <v>6</v>
      </c>
      <c r="L17" s="8" t="s">
        <v>7</v>
      </c>
      <c r="M17" s="8">
        <v>6.1950000000000003</v>
      </c>
      <c r="N17" s="8">
        <v>816</v>
      </c>
      <c r="O17" s="8"/>
    </row>
    <row r="18" spans="1:15" x14ac:dyDescent="0.25">
      <c r="A18" s="13"/>
      <c r="B18" s="13"/>
      <c r="C18" s="13"/>
      <c r="D18" s="13"/>
      <c r="E18" s="13"/>
      <c r="F18" s="13"/>
      <c r="G18" s="13"/>
      <c r="H18" s="13">
        <v>34</v>
      </c>
      <c r="I18" s="24">
        <v>0.8</v>
      </c>
      <c r="J18" s="13">
        <v>653</v>
      </c>
      <c r="K18" s="13"/>
      <c r="L18" s="13"/>
      <c r="M18" s="13"/>
      <c r="N18" s="13"/>
      <c r="O18" s="13"/>
    </row>
    <row r="19" spans="1:15" x14ac:dyDescent="0.25">
      <c r="A19" s="13"/>
      <c r="B19" s="13"/>
      <c r="C19" s="13"/>
      <c r="D19" s="13"/>
      <c r="E19" s="13"/>
      <c r="F19" s="13"/>
      <c r="G19" s="13"/>
      <c r="H19" s="13">
        <v>19</v>
      </c>
      <c r="I19" s="24">
        <v>0.45</v>
      </c>
      <c r="J19" s="13">
        <v>367</v>
      </c>
      <c r="K19" s="13"/>
      <c r="L19" s="13"/>
      <c r="M19" s="13"/>
      <c r="N19" s="13"/>
      <c r="O19" s="13"/>
    </row>
    <row r="20" spans="1:15" x14ac:dyDescent="0.25">
      <c r="A20" s="13"/>
      <c r="B20" s="13"/>
      <c r="C20" s="13"/>
      <c r="D20" s="13"/>
      <c r="E20" s="13"/>
      <c r="F20" s="13"/>
      <c r="G20" s="13"/>
      <c r="H20" s="13">
        <v>96</v>
      </c>
      <c r="I20" s="13"/>
      <c r="J20" s="13">
        <v>1836</v>
      </c>
      <c r="K20" s="13"/>
      <c r="L20" s="13"/>
      <c r="M20" s="13"/>
      <c r="N20" s="13"/>
      <c r="O20" s="13"/>
    </row>
    <row r="21" spans="1:15" ht="105.6" x14ac:dyDescent="0.25">
      <c r="A21" s="8">
        <v>6</v>
      </c>
      <c r="B21" s="23" t="s">
        <v>3697</v>
      </c>
      <c r="C21" s="8" t="s">
        <v>3698</v>
      </c>
      <c r="D21" s="8" t="s">
        <v>37</v>
      </c>
      <c r="E21" s="8">
        <v>700</v>
      </c>
      <c r="F21" s="8">
        <v>65</v>
      </c>
      <c r="G21" s="8"/>
      <c r="H21" s="8">
        <v>455</v>
      </c>
      <c r="I21" s="8" t="s">
        <v>3748</v>
      </c>
      <c r="J21" s="8">
        <v>3749</v>
      </c>
      <c r="K21" s="8" t="s">
        <v>6</v>
      </c>
      <c r="L21" s="8" t="s">
        <v>38</v>
      </c>
      <c r="M21" s="8"/>
      <c r="N21" s="8"/>
      <c r="O21" s="8"/>
    </row>
    <row r="22" spans="1:15" ht="118.8" x14ac:dyDescent="0.25">
      <c r="A22" s="8">
        <v>7</v>
      </c>
      <c r="B22" s="23" t="s">
        <v>3843</v>
      </c>
      <c r="C22" s="8" t="s">
        <v>3844</v>
      </c>
      <c r="D22" s="8" t="s">
        <v>3845</v>
      </c>
      <c r="E22" s="8">
        <v>0.1213089</v>
      </c>
      <c r="F22" s="8">
        <v>823.36</v>
      </c>
      <c r="G22" s="8"/>
      <c r="H22" s="8">
        <v>99</v>
      </c>
      <c r="I22" s="8" t="s">
        <v>3913</v>
      </c>
      <c r="J22" s="8">
        <v>909</v>
      </c>
      <c r="K22" s="8" t="s">
        <v>6</v>
      </c>
      <c r="L22" s="8" t="s">
        <v>7</v>
      </c>
      <c r="M22" s="23" t="s">
        <v>3950</v>
      </c>
      <c r="N22" s="8">
        <v>175</v>
      </c>
      <c r="O22" s="8">
        <v>7</v>
      </c>
    </row>
    <row r="23" spans="1:15" x14ac:dyDescent="0.25">
      <c r="A23" s="13"/>
      <c r="B23" s="13"/>
      <c r="C23" s="13"/>
      <c r="D23" s="13"/>
      <c r="E23" s="13"/>
      <c r="F23" s="13"/>
      <c r="G23" s="13"/>
      <c r="H23" s="13">
        <v>12</v>
      </c>
      <c r="I23" s="24">
        <v>1.3</v>
      </c>
      <c r="J23" s="13">
        <v>237</v>
      </c>
      <c r="K23" s="13"/>
      <c r="L23" s="13"/>
      <c r="M23" s="13"/>
      <c r="N23" s="13"/>
      <c r="O23" s="13"/>
    </row>
    <row r="24" spans="1:15" x14ac:dyDescent="0.25">
      <c r="A24" s="13"/>
      <c r="B24" s="13"/>
      <c r="C24" s="13"/>
      <c r="D24" s="13"/>
      <c r="E24" s="13"/>
      <c r="F24" s="13"/>
      <c r="G24" s="13"/>
      <c r="H24" s="13">
        <v>8</v>
      </c>
      <c r="I24" s="24">
        <v>0.89</v>
      </c>
      <c r="J24" s="13">
        <v>162</v>
      </c>
      <c r="K24" s="13"/>
      <c r="L24" s="13"/>
      <c r="M24" s="13"/>
      <c r="N24" s="13"/>
      <c r="O24" s="13"/>
    </row>
    <row r="25" spans="1:15" x14ac:dyDescent="0.25">
      <c r="A25" s="13"/>
      <c r="B25" s="13"/>
      <c r="C25" s="13"/>
      <c r="D25" s="13"/>
      <c r="E25" s="13"/>
      <c r="F25" s="13"/>
      <c r="G25" s="13"/>
      <c r="H25" s="13">
        <v>119</v>
      </c>
      <c r="I25" s="13"/>
      <c r="J25" s="13">
        <v>1308</v>
      </c>
      <c r="K25" s="13"/>
      <c r="L25" s="13"/>
      <c r="M25" s="13"/>
      <c r="N25" s="13"/>
      <c r="O25" s="13"/>
    </row>
    <row r="26" spans="1:15" ht="118.8" x14ac:dyDescent="0.25">
      <c r="A26" s="8">
        <v>8</v>
      </c>
      <c r="B26" s="23" t="s">
        <v>24</v>
      </c>
      <c r="C26" s="8" t="s">
        <v>3701</v>
      </c>
      <c r="D26" s="8" t="s">
        <v>20</v>
      </c>
      <c r="E26" s="8">
        <v>0.11780450000000001</v>
      </c>
      <c r="F26" s="8">
        <v>681.37</v>
      </c>
      <c r="G26" s="8"/>
      <c r="H26" s="8">
        <v>80</v>
      </c>
      <c r="I26" s="8" t="s">
        <v>753</v>
      </c>
      <c r="J26" s="8">
        <v>1497</v>
      </c>
      <c r="K26" s="8" t="s">
        <v>6</v>
      </c>
      <c r="L26" s="8" t="s">
        <v>7</v>
      </c>
      <c r="M26" s="8">
        <v>11.372400000000001</v>
      </c>
      <c r="N26" s="8">
        <v>1497</v>
      </c>
      <c r="O26" s="8"/>
    </row>
    <row r="27" spans="1:15" x14ac:dyDescent="0.25">
      <c r="A27" s="13"/>
      <c r="B27" s="13"/>
      <c r="C27" s="13"/>
      <c r="D27" s="13"/>
      <c r="E27" s="13"/>
      <c r="F27" s="13"/>
      <c r="G27" s="13"/>
      <c r="H27" s="13">
        <v>64</v>
      </c>
      <c r="I27" s="24">
        <v>0.8</v>
      </c>
      <c r="J27" s="13">
        <v>1198</v>
      </c>
      <c r="K27" s="13"/>
      <c r="L27" s="13"/>
      <c r="M27" s="13"/>
      <c r="N27" s="13"/>
      <c r="O27" s="13"/>
    </row>
    <row r="28" spans="1:15" x14ac:dyDescent="0.25">
      <c r="A28" s="13"/>
      <c r="B28" s="13"/>
      <c r="C28" s="13"/>
      <c r="D28" s="13"/>
      <c r="E28" s="13"/>
      <c r="F28" s="13"/>
      <c r="G28" s="13"/>
      <c r="H28" s="13">
        <v>36</v>
      </c>
      <c r="I28" s="24">
        <v>0.45</v>
      </c>
      <c r="J28" s="13">
        <v>674</v>
      </c>
      <c r="K28" s="13"/>
      <c r="L28" s="13"/>
      <c r="M28" s="13"/>
      <c r="N28" s="13"/>
      <c r="O28" s="13"/>
    </row>
    <row r="29" spans="1:15" x14ac:dyDescent="0.25">
      <c r="A29" s="13"/>
      <c r="B29" s="13"/>
      <c r="C29" s="13"/>
      <c r="D29" s="13"/>
      <c r="E29" s="13"/>
      <c r="F29" s="13"/>
      <c r="G29" s="13"/>
      <c r="H29" s="13">
        <v>180</v>
      </c>
      <c r="I29" s="13"/>
      <c r="J29" s="13">
        <v>3369</v>
      </c>
      <c r="K29" s="13"/>
      <c r="L29" s="13"/>
      <c r="M29" s="13"/>
      <c r="N29" s="13"/>
      <c r="O29" s="13"/>
    </row>
    <row r="30" spans="1:15" ht="118.8" x14ac:dyDescent="0.25">
      <c r="A30" s="8">
        <v>9</v>
      </c>
      <c r="B30" s="23" t="s">
        <v>21</v>
      </c>
      <c r="C30" s="8" t="s">
        <v>3699</v>
      </c>
      <c r="D30" s="8" t="s">
        <v>5</v>
      </c>
      <c r="E30" s="8">
        <v>0.1053955</v>
      </c>
      <c r="F30" s="8">
        <v>909.09</v>
      </c>
      <c r="G30" s="8"/>
      <c r="H30" s="8">
        <v>96</v>
      </c>
      <c r="I30" s="8" t="s">
        <v>754</v>
      </c>
      <c r="J30" s="8">
        <v>641</v>
      </c>
      <c r="K30" s="8" t="s">
        <v>6</v>
      </c>
      <c r="L30" s="8" t="s">
        <v>7</v>
      </c>
      <c r="M30" s="23" t="s">
        <v>3951</v>
      </c>
      <c r="N30" s="8"/>
      <c r="O30" s="8">
        <v>182</v>
      </c>
    </row>
    <row r="31" spans="1:15" x14ac:dyDescent="0.25">
      <c r="A31" s="13"/>
      <c r="B31" s="13"/>
      <c r="C31" s="13"/>
      <c r="D31" s="13"/>
      <c r="E31" s="13"/>
      <c r="F31" s="13"/>
      <c r="G31" s="13"/>
      <c r="H31" s="13">
        <v>10</v>
      </c>
      <c r="I31" s="24">
        <v>0.95</v>
      </c>
      <c r="J31" s="13">
        <v>173</v>
      </c>
      <c r="K31" s="13"/>
      <c r="L31" s="13"/>
      <c r="M31" s="13"/>
      <c r="N31" s="13"/>
      <c r="O31" s="13"/>
    </row>
    <row r="32" spans="1:15" x14ac:dyDescent="0.25">
      <c r="A32" s="13"/>
      <c r="B32" s="13"/>
      <c r="C32" s="13"/>
      <c r="D32" s="13"/>
      <c r="E32" s="13"/>
      <c r="F32" s="13"/>
      <c r="G32" s="13"/>
      <c r="H32" s="13">
        <v>5</v>
      </c>
      <c r="I32" s="24">
        <v>0.5</v>
      </c>
      <c r="J32" s="13">
        <v>91</v>
      </c>
      <c r="K32" s="13"/>
      <c r="L32" s="13"/>
      <c r="M32" s="13"/>
      <c r="N32" s="13"/>
      <c r="O32" s="13"/>
    </row>
    <row r="33" spans="1:15" x14ac:dyDescent="0.25">
      <c r="A33" s="13"/>
      <c r="B33" s="13"/>
      <c r="C33" s="13"/>
      <c r="D33" s="13"/>
      <c r="E33" s="13"/>
      <c r="F33" s="13"/>
      <c r="G33" s="13"/>
      <c r="H33" s="13">
        <v>111</v>
      </c>
      <c r="I33" s="13"/>
      <c r="J33" s="13">
        <v>905</v>
      </c>
      <c r="K33" s="13"/>
      <c r="L33" s="13"/>
      <c r="M33" s="13"/>
      <c r="N33" s="13"/>
      <c r="O33" s="13"/>
    </row>
    <row r="34" spans="1:15" ht="118.8" x14ac:dyDescent="0.25">
      <c r="A34" s="8">
        <v>10</v>
      </c>
      <c r="B34" s="23" t="s">
        <v>26</v>
      </c>
      <c r="C34" s="8" t="s">
        <v>3848</v>
      </c>
      <c r="D34" s="8" t="s">
        <v>28</v>
      </c>
      <c r="E34" s="8">
        <v>1.1795500000000001</v>
      </c>
      <c r="F34" s="8">
        <v>287.68</v>
      </c>
      <c r="G34" s="8"/>
      <c r="H34" s="8">
        <v>337</v>
      </c>
      <c r="I34" s="8" t="s">
        <v>755</v>
      </c>
      <c r="J34" s="8">
        <v>4172</v>
      </c>
      <c r="K34" s="8" t="s">
        <v>6</v>
      </c>
      <c r="L34" s="8" t="s">
        <v>7</v>
      </c>
      <c r="M34" s="23" t="s">
        <v>3952</v>
      </c>
      <c r="N34" s="8">
        <v>2194</v>
      </c>
      <c r="O34" s="8">
        <v>601</v>
      </c>
    </row>
    <row r="35" spans="1:15" x14ac:dyDescent="0.25">
      <c r="A35" s="13"/>
      <c r="B35" s="13"/>
      <c r="C35" s="13"/>
      <c r="D35" s="13"/>
      <c r="E35" s="13"/>
      <c r="F35" s="13"/>
      <c r="G35" s="13"/>
      <c r="H35" s="13">
        <v>142</v>
      </c>
      <c r="I35" s="24">
        <v>0.95</v>
      </c>
      <c r="J35" s="13">
        <v>2655</v>
      </c>
      <c r="K35" s="13"/>
      <c r="L35" s="13"/>
      <c r="M35" s="13"/>
      <c r="N35" s="13"/>
      <c r="O35" s="13"/>
    </row>
    <row r="36" spans="1:15" x14ac:dyDescent="0.25">
      <c r="A36" s="13"/>
      <c r="B36" s="13"/>
      <c r="C36" s="13"/>
      <c r="D36" s="13"/>
      <c r="E36" s="13"/>
      <c r="F36" s="13"/>
      <c r="G36" s="13"/>
      <c r="H36" s="13">
        <v>75</v>
      </c>
      <c r="I36" s="24">
        <v>0.5</v>
      </c>
      <c r="J36" s="13">
        <v>1398</v>
      </c>
      <c r="K36" s="13"/>
      <c r="L36" s="13"/>
      <c r="M36" s="13"/>
      <c r="N36" s="13"/>
      <c r="O36" s="13"/>
    </row>
    <row r="37" spans="1:15" x14ac:dyDescent="0.25">
      <c r="A37" s="17"/>
      <c r="B37" s="17"/>
      <c r="C37" s="17"/>
      <c r="D37" s="17"/>
      <c r="E37" s="17"/>
      <c r="F37" s="17"/>
      <c r="G37" s="17"/>
      <c r="H37" s="17">
        <v>554</v>
      </c>
      <c r="I37" s="17"/>
      <c r="J37" s="17">
        <v>8225</v>
      </c>
      <c r="K37" s="17"/>
      <c r="L37" s="17"/>
      <c r="M37" s="17"/>
      <c r="N37" s="17"/>
      <c r="O37" s="17"/>
    </row>
    <row r="38" spans="1:15" ht="21" customHeight="1" x14ac:dyDescent="0.25">
      <c r="A38" s="110" t="s">
        <v>3850</v>
      </c>
      <c r="B38" s="110"/>
      <c r="C38" s="110"/>
      <c r="D38" s="110"/>
      <c r="E38" s="110"/>
      <c r="F38" s="110"/>
      <c r="G38" s="110"/>
      <c r="H38" s="110"/>
      <c r="I38" s="110"/>
      <c r="J38" s="110"/>
      <c r="K38" s="110"/>
      <c r="L38" s="110"/>
      <c r="M38" s="110"/>
      <c r="N38" s="110"/>
      <c r="O38" s="110"/>
    </row>
    <row r="39" spans="1:15" ht="118.8" x14ac:dyDescent="0.25">
      <c r="A39" s="8">
        <v>11</v>
      </c>
      <c r="B39" s="23" t="s">
        <v>3932</v>
      </c>
      <c r="C39" s="8" t="s">
        <v>3933</v>
      </c>
      <c r="D39" s="8" t="s">
        <v>3934</v>
      </c>
      <c r="E39" s="8">
        <v>0.16130890000000001</v>
      </c>
      <c r="F39" s="8">
        <v>4797.71</v>
      </c>
      <c r="G39" s="8"/>
      <c r="H39" s="8">
        <v>768</v>
      </c>
      <c r="I39" s="8" t="s">
        <v>3945</v>
      </c>
      <c r="J39" s="8">
        <v>4593</v>
      </c>
      <c r="K39" s="8" t="s">
        <v>6</v>
      </c>
      <c r="L39" s="8" t="s">
        <v>7</v>
      </c>
      <c r="M39" s="23" t="s">
        <v>3953</v>
      </c>
      <c r="N39" s="8">
        <v>912</v>
      </c>
      <c r="O39" s="8">
        <v>542</v>
      </c>
    </row>
    <row r="40" spans="1:15" x14ac:dyDescent="0.25">
      <c r="A40" s="13"/>
      <c r="B40" s="13"/>
      <c r="C40" s="13"/>
      <c r="D40" s="13"/>
      <c r="E40" s="13"/>
      <c r="F40" s="13"/>
      <c r="G40" s="13"/>
      <c r="H40" s="13">
        <v>101</v>
      </c>
      <c r="I40" s="24">
        <v>1.3</v>
      </c>
      <c r="J40" s="13">
        <v>1890</v>
      </c>
      <c r="K40" s="13"/>
      <c r="L40" s="13"/>
      <c r="M40" s="13"/>
      <c r="N40" s="13"/>
      <c r="O40" s="13"/>
    </row>
    <row r="41" spans="1:15" x14ac:dyDescent="0.25">
      <c r="A41" s="13"/>
      <c r="B41" s="13"/>
      <c r="C41" s="13"/>
      <c r="D41" s="13"/>
      <c r="E41" s="13"/>
      <c r="F41" s="13"/>
      <c r="G41" s="13"/>
      <c r="H41" s="13">
        <v>69</v>
      </c>
      <c r="I41" s="24">
        <v>0.89</v>
      </c>
      <c r="J41" s="13">
        <v>1294</v>
      </c>
      <c r="K41" s="13"/>
      <c r="L41" s="13"/>
      <c r="M41" s="13"/>
      <c r="N41" s="13"/>
      <c r="O41" s="13"/>
    </row>
    <row r="42" spans="1:15" x14ac:dyDescent="0.25">
      <c r="A42" s="13"/>
      <c r="B42" s="13"/>
      <c r="C42" s="13"/>
      <c r="D42" s="13"/>
      <c r="E42" s="13"/>
      <c r="F42" s="13"/>
      <c r="G42" s="13"/>
      <c r="H42" s="13">
        <v>938</v>
      </c>
      <c r="I42" s="13"/>
      <c r="J42" s="13">
        <v>7777</v>
      </c>
      <c r="K42" s="13"/>
      <c r="L42" s="13"/>
      <c r="M42" s="13"/>
      <c r="N42" s="13"/>
      <c r="O42" s="13"/>
    </row>
    <row r="43" spans="1:15" ht="105.6" x14ac:dyDescent="0.25">
      <c r="A43" s="8">
        <v>12</v>
      </c>
      <c r="B43" s="23" t="s">
        <v>3936</v>
      </c>
      <c r="C43" s="8" t="s">
        <v>3937</v>
      </c>
      <c r="D43" s="8" t="s">
        <v>81</v>
      </c>
      <c r="E43" s="8">
        <v>600</v>
      </c>
      <c r="F43" s="8">
        <v>62.91</v>
      </c>
      <c r="G43" s="8"/>
      <c r="H43" s="8">
        <v>377</v>
      </c>
      <c r="I43" s="8" t="s">
        <v>3946</v>
      </c>
      <c r="J43" s="8">
        <v>2374</v>
      </c>
      <c r="K43" s="8" t="s">
        <v>6</v>
      </c>
      <c r="L43" s="8" t="s">
        <v>38</v>
      </c>
      <c r="M43" s="8"/>
      <c r="N43" s="8"/>
      <c r="O43" s="8"/>
    </row>
    <row r="44" spans="1:15" ht="118.8" x14ac:dyDescent="0.25">
      <c r="A44" s="8">
        <v>13</v>
      </c>
      <c r="B44" s="23" t="s">
        <v>3954</v>
      </c>
      <c r="C44" s="8" t="s">
        <v>3955</v>
      </c>
      <c r="D44" s="8" t="s">
        <v>3956</v>
      </c>
      <c r="E44" s="8">
        <v>0.113089</v>
      </c>
      <c r="F44" s="8">
        <v>390.07</v>
      </c>
      <c r="G44" s="8"/>
      <c r="H44" s="8">
        <v>39</v>
      </c>
      <c r="I44" s="8" t="s">
        <v>4028</v>
      </c>
      <c r="J44" s="8">
        <v>290</v>
      </c>
      <c r="K44" s="8" t="s">
        <v>6</v>
      </c>
      <c r="L44" s="8" t="s">
        <v>7</v>
      </c>
      <c r="M44" s="23" t="s">
        <v>3957</v>
      </c>
      <c r="N44" s="8">
        <v>76</v>
      </c>
      <c r="O44" s="8">
        <v>59</v>
      </c>
    </row>
    <row r="45" spans="1:15" x14ac:dyDescent="0.25">
      <c r="A45" s="13"/>
      <c r="B45" s="13"/>
      <c r="C45" s="13"/>
      <c r="D45" s="13"/>
      <c r="E45" s="13"/>
      <c r="F45" s="13"/>
      <c r="G45" s="13"/>
      <c r="H45" s="13">
        <v>9</v>
      </c>
      <c r="I45" s="24">
        <v>1.3</v>
      </c>
      <c r="J45" s="13">
        <v>176</v>
      </c>
      <c r="K45" s="13"/>
      <c r="L45" s="13"/>
      <c r="M45" s="13"/>
      <c r="N45" s="13"/>
      <c r="O45" s="13"/>
    </row>
    <row r="46" spans="1:15" x14ac:dyDescent="0.25">
      <c r="A46" s="13"/>
      <c r="B46" s="13"/>
      <c r="C46" s="13"/>
      <c r="D46" s="13"/>
      <c r="E46" s="13"/>
      <c r="F46" s="13"/>
      <c r="G46" s="13"/>
      <c r="H46" s="13">
        <v>6</v>
      </c>
      <c r="I46" s="24">
        <v>0.89</v>
      </c>
      <c r="J46" s="13">
        <v>120</v>
      </c>
      <c r="K46" s="13"/>
      <c r="L46" s="13"/>
      <c r="M46" s="13"/>
      <c r="N46" s="13"/>
      <c r="O46" s="13"/>
    </row>
    <row r="47" spans="1:15" x14ac:dyDescent="0.25">
      <c r="A47" s="13"/>
      <c r="B47" s="13"/>
      <c r="C47" s="13"/>
      <c r="D47" s="13"/>
      <c r="E47" s="13"/>
      <c r="F47" s="13"/>
      <c r="G47" s="13"/>
      <c r="H47" s="13">
        <v>54</v>
      </c>
      <c r="I47" s="13"/>
      <c r="J47" s="13">
        <v>586</v>
      </c>
      <c r="K47" s="13"/>
      <c r="L47" s="13"/>
      <c r="M47" s="13"/>
      <c r="N47" s="13"/>
      <c r="O47" s="13"/>
    </row>
    <row r="48" spans="1:15" ht="105.6" x14ac:dyDescent="0.25">
      <c r="A48" s="8">
        <v>14</v>
      </c>
      <c r="B48" s="23" t="s">
        <v>3958</v>
      </c>
      <c r="C48" s="8" t="s">
        <v>3959</v>
      </c>
      <c r="D48" s="8" t="s">
        <v>1450</v>
      </c>
      <c r="E48" s="8">
        <v>-0.1</v>
      </c>
      <c r="F48" s="8">
        <v>82.56</v>
      </c>
      <c r="G48" s="8"/>
      <c r="H48" s="8">
        <v>-8</v>
      </c>
      <c r="I48" s="8" t="s">
        <v>1691</v>
      </c>
      <c r="J48" s="8">
        <v>-28</v>
      </c>
      <c r="K48" s="8" t="s">
        <v>6</v>
      </c>
      <c r="L48" s="8" t="s">
        <v>38</v>
      </c>
      <c r="M48" s="8"/>
      <c r="N48" s="8"/>
      <c r="O48" s="8"/>
    </row>
    <row r="49" spans="1:15" ht="105.6" x14ac:dyDescent="0.25">
      <c r="A49" s="21">
        <v>15</v>
      </c>
      <c r="B49" s="25" t="s">
        <v>3940</v>
      </c>
      <c r="C49" s="21" t="s">
        <v>3960</v>
      </c>
      <c r="D49" s="21" t="s">
        <v>1450</v>
      </c>
      <c r="E49" s="21">
        <v>0.1</v>
      </c>
      <c r="F49" s="21">
        <v>193</v>
      </c>
      <c r="G49" s="21"/>
      <c r="H49" s="21">
        <v>19</v>
      </c>
      <c r="I49" s="21" t="s">
        <v>1691</v>
      </c>
      <c r="J49" s="21">
        <v>67</v>
      </c>
      <c r="K49" s="21" t="s">
        <v>6</v>
      </c>
      <c r="L49" s="21" t="s">
        <v>38</v>
      </c>
      <c r="M49" s="21"/>
      <c r="N49" s="21"/>
      <c r="O49" s="21"/>
    </row>
    <row r="50" spans="1:15" ht="21" customHeight="1" x14ac:dyDescent="0.25">
      <c r="A50" s="110" t="s">
        <v>3961</v>
      </c>
      <c r="B50" s="110"/>
      <c r="C50" s="110"/>
      <c r="D50" s="110"/>
      <c r="E50" s="110"/>
      <c r="F50" s="110"/>
      <c r="G50" s="110"/>
      <c r="H50" s="110"/>
      <c r="I50" s="110"/>
      <c r="J50" s="110"/>
      <c r="K50" s="110"/>
      <c r="L50" s="110"/>
      <c r="M50" s="110"/>
      <c r="N50" s="110"/>
      <c r="O50" s="110"/>
    </row>
    <row r="51" spans="1:15" ht="118.8" x14ac:dyDescent="0.25">
      <c r="A51" s="8">
        <v>16</v>
      </c>
      <c r="B51" s="23" t="s">
        <v>3843</v>
      </c>
      <c r="C51" s="8" t="s">
        <v>3844</v>
      </c>
      <c r="D51" s="8" t="s">
        <v>3845</v>
      </c>
      <c r="E51" s="8">
        <v>0.1813089</v>
      </c>
      <c r="F51" s="8">
        <v>823.36</v>
      </c>
      <c r="G51" s="8"/>
      <c r="H51" s="8">
        <v>148</v>
      </c>
      <c r="I51" s="8" t="s">
        <v>3913</v>
      </c>
      <c r="J51" s="8">
        <v>1363</v>
      </c>
      <c r="K51" s="8" t="s">
        <v>6</v>
      </c>
      <c r="L51" s="8" t="s">
        <v>7</v>
      </c>
      <c r="M51" s="23" t="s">
        <v>3962</v>
      </c>
      <c r="N51" s="8">
        <v>263</v>
      </c>
      <c r="O51" s="8">
        <v>11</v>
      </c>
    </row>
    <row r="52" spans="1:15" x14ac:dyDescent="0.25">
      <c r="A52" s="13"/>
      <c r="B52" s="13"/>
      <c r="C52" s="13"/>
      <c r="D52" s="13"/>
      <c r="E52" s="13"/>
      <c r="F52" s="13"/>
      <c r="G52" s="13"/>
      <c r="H52" s="13">
        <v>20</v>
      </c>
      <c r="I52" s="24">
        <v>1.3</v>
      </c>
      <c r="J52" s="13">
        <v>356</v>
      </c>
      <c r="K52" s="13"/>
      <c r="L52" s="13"/>
      <c r="M52" s="13"/>
      <c r="N52" s="13"/>
      <c r="O52" s="13"/>
    </row>
    <row r="53" spans="1:15" x14ac:dyDescent="0.25">
      <c r="A53" s="13"/>
      <c r="B53" s="13"/>
      <c r="C53" s="13"/>
      <c r="D53" s="13"/>
      <c r="E53" s="13"/>
      <c r="F53" s="13"/>
      <c r="G53" s="13"/>
      <c r="H53" s="13">
        <v>13</v>
      </c>
      <c r="I53" s="24">
        <v>0.89</v>
      </c>
      <c r="J53" s="13">
        <v>244</v>
      </c>
      <c r="K53" s="13"/>
      <c r="L53" s="13"/>
      <c r="M53" s="13"/>
      <c r="N53" s="13"/>
      <c r="O53" s="13"/>
    </row>
    <row r="54" spans="1:15" x14ac:dyDescent="0.25">
      <c r="A54" s="13"/>
      <c r="B54" s="13"/>
      <c r="C54" s="13"/>
      <c r="D54" s="13"/>
      <c r="E54" s="13"/>
      <c r="F54" s="13"/>
      <c r="G54" s="13"/>
      <c r="H54" s="13">
        <v>181</v>
      </c>
      <c r="I54" s="13"/>
      <c r="J54" s="13">
        <v>1963</v>
      </c>
      <c r="K54" s="13"/>
      <c r="L54" s="13"/>
      <c r="M54" s="13"/>
      <c r="N54" s="13"/>
      <c r="O54" s="13"/>
    </row>
    <row r="55" spans="1:15" ht="118.8" x14ac:dyDescent="0.25">
      <c r="A55" s="8">
        <v>17</v>
      </c>
      <c r="B55" s="23" t="s">
        <v>3963</v>
      </c>
      <c r="C55" s="8" t="s">
        <v>3964</v>
      </c>
      <c r="D55" s="8" t="s">
        <v>3845</v>
      </c>
      <c r="E55" s="8">
        <v>8.1308900000000003E-2</v>
      </c>
      <c r="F55" s="8">
        <v>3532.7</v>
      </c>
      <c r="G55" s="8"/>
      <c r="H55" s="8">
        <v>283</v>
      </c>
      <c r="I55" s="8" t="s">
        <v>4029</v>
      </c>
      <c r="J55" s="8">
        <v>1228</v>
      </c>
      <c r="K55" s="8" t="s">
        <v>6</v>
      </c>
      <c r="L55" s="8" t="s">
        <v>7</v>
      </c>
      <c r="M55" s="23" t="s">
        <v>3965</v>
      </c>
      <c r="N55" s="8">
        <v>117</v>
      </c>
      <c r="O55" s="8">
        <v>7</v>
      </c>
    </row>
    <row r="56" spans="1:15" x14ac:dyDescent="0.25">
      <c r="A56" s="13"/>
      <c r="B56" s="13"/>
      <c r="C56" s="13"/>
      <c r="D56" s="13"/>
      <c r="E56" s="13"/>
      <c r="F56" s="13"/>
      <c r="G56" s="13"/>
      <c r="H56" s="13">
        <v>8</v>
      </c>
      <c r="I56" s="24">
        <v>1.3</v>
      </c>
      <c r="J56" s="13">
        <v>161</v>
      </c>
      <c r="K56" s="13"/>
      <c r="L56" s="13"/>
      <c r="M56" s="13"/>
      <c r="N56" s="13"/>
      <c r="O56" s="13"/>
    </row>
    <row r="57" spans="1:15" x14ac:dyDescent="0.25">
      <c r="A57" s="13"/>
      <c r="B57" s="13"/>
      <c r="C57" s="13"/>
      <c r="D57" s="13"/>
      <c r="E57" s="13"/>
      <c r="F57" s="13"/>
      <c r="G57" s="13"/>
      <c r="H57" s="13">
        <v>5</v>
      </c>
      <c r="I57" s="24">
        <v>0.89</v>
      </c>
      <c r="J57" s="13">
        <v>110</v>
      </c>
      <c r="K57" s="13"/>
      <c r="L57" s="13"/>
      <c r="M57" s="13"/>
      <c r="N57" s="13"/>
      <c r="O57" s="13"/>
    </row>
    <row r="58" spans="1:15" x14ac:dyDescent="0.25">
      <c r="A58" s="13"/>
      <c r="B58" s="13"/>
      <c r="C58" s="13"/>
      <c r="D58" s="13"/>
      <c r="E58" s="13"/>
      <c r="F58" s="13"/>
      <c r="G58" s="13"/>
      <c r="H58" s="13">
        <v>296</v>
      </c>
      <c r="I58" s="13"/>
      <c r="J58" s="13">
        <v>1499</v>
      </c>
      <c r="K58" s="13"/>
      <c r="L58" s="13"/>
      <c r="M58" s="13"/>
      <c r="N58" s="13"/>
      <c r="O58" s="13"/>
    </row>
    <row r="59" spans="1:15" ht="118.8" x14ac:dyDescent="0.25">
      <c r="A59" s="8">
        <v>18</v>
      </c>
      <c r="B59" s="23" t="s">
        <v>3966</v>
      </c>
      <c r="C59" s="8" t="s">
        <v>3967</v>
      </c>
      <c r="D59" s="8" t="s">
        <v>3968</v>
      </c>
      <c r="E59" s="8">
        <v>6.9113088999999999</v>
      </c>
      <c r="F59" s="8">
        <v>29426.12</v>
      </c>
      <c r="G59" s="8"/>
      <c r="H59" s="8">
        <v>203334</v>
      </c>
      <c r="I59" s="8" t="s">
        <v>4030</v>
      </c>
      <c r="J59" s="8">
        <v>849068</v>
      </c>
      <c r="K59" s="8" t="s">
        <v>6</v>
      </c>
      <c r="L59" s="8" t="s">
        <v>7</v>
      </c>
      <c r="M59" s="23" t="s">
        <v>3969</v>
      </c>
      <c r="N59" s="8">
        <v>39109</v>
      </c>
      <c r="O59" s="8">
        <v>6259</v>
      </c>
    </row>
    <row r="60" spans="1:15" x14ac:dyDescent="0.25">
      <c r="A60" s="13"/>
      <c r="B60" s="13"/>
      <c r="C60" s="13"/>
      <c r="D60" s="13"/>
      <c r="E60" s="13"/>
      <c r="F60" s="13"/>
      <c r="G60" s="13"/>
      <c r="H60" s="13">
        <v>3140</v>
      </c>
      <c r="I60" s="24">
        <v>1.3</v>
      </c>
      <c r="J60" s="13">
        <v>58978</v>
      </c>
      <c r="K60" s="13"/>
      <c r="L60" s="13"/>
      <c r="M60" s="13"/>
      <c r="N60" s="13"/>
      <c r="O60" s="13"/>
    </row>
    <row r="61" spans="1:15" x14ac:dyDescent="0.25">
      <c r="A61" s="13"/>
      <c r="B61" s="13"/>
      <c r="C61" s="13"/>
      <c r="D61" s="13"/>
      <c r="E61" s="13"/>
      <c r="F61" s="13"/>
      <c r="G61" s="13"/>
      <c r="H61" s="13">
        <v>2149</v>
      </c>
      <c r="I61" s="24">
        <v>0.89</v>
      </c>
      <c r="J61" s="13">
        <v>40378</v>
      </c>
      <c r="K61" s="13"/>
      <c r="L61" s="13"/>
      <c r="M61" s="13"/>
      <c r="N61" s="13"/>
      <c r="O61" s="13"/>
    </row>
    <row r="62" spans="1:15" x14ac:dyDescent="0.25">
      <c r="A62" s="13"/>
      <c r="B62" s="13"/>
      <c r="C62" s="13"/>
      <c r="D62" s="13"/>
      <c r="E62" s="13"/>
      <c r="F62" s="13"/>
      <c r="G62" s="13"/>
      <c r="H62" s="13">
        <v>208623</v>
      </c>
      <c r="I62" s="13"/>
      <c r="J62" s="13">
        <v>948424</v>
      </c>
      <c r="K62" s="13"/>
      <c r="L62" s="13"/>
      <c r="M62" s="13"/>
      <c r="N62" s="13"/>
      <c r="O62" s="13"/>
    </row>
    <row r="63" spans="1:15" ht="118.8" x14ac:dyDescent="0.25">
      <c r="A63" s="8">
        <v>19</v>
      </c>
      <c r="B63" s="23" t="s">
        <v>3970</v>
      </c>
      <c r="C63" s="8" t="s">
        <v>3971</v>
      </c>
      <c r="D63" s="8" t="s">
        <v>452</v>
      </c>
      <c r="E63" s="8">
        <v>48012280</v>
      </c>
      <c r="F63" s="8">
        <v>424.05</v>
      </c>
      <c r="G63" s="8"/>
      <c r="H63" s="8">
        <v>203544</v>
      </c>
      <c r="I63" s="8" t="s">
        <v>4031</v>
      </c>
      <c r="J63" s="8">
        <v>1017319</v>
      </c>
      <c r="K63" s="8" t="s">
        <v>6</v>
      </c>
      <c r="L63" s="8" t="s">
        <v>7</v>
      </c>
      <c r="M63" s="23" t="s">
        <v>3972</v>
      </c>
      <c r="N63" s="8">
        <v>165054</v>
      </c>
      <c r="O63" s="8">
        <v>44802</v>
      </c>
    </row>
    <row r="64" spans="1:15" x14ac:dyDescent="0.25">
      <c r="A64" s="13"/>
      <c r="B64" s="13"/>
      <c r="C64" s="13"/>
      <c r="D64" s="13"/>
      <c r="E64" s="13"/>
      <c r="F64" s="13"/>
      <c r="G64" s="13"/>
      <c r="H64" s="13">
        <v>13634</v>
      </c>
      <c r="I64" s="24">
        <v>1.22</v>
      </c>
      <c r="J64" s="13">
        <v>256024</v>
      </c>
      <c r="K64" s="13"/>
      <c r="L64" s="13"/>
      <c r="M64" s="13"/>
      <c r="N64" s="13"/>
      <c r="O64" s="13"/>
    </row>
    <row r="65" spans="1:15" x14ac:dyDescent="0.25">
      <c r="A65" s="13"/>
      <c r="B65" s="13"/>
      <c r="C65" s="13"/>
      <c r="D65" s="13"/>
      <c r="E65" s="13"/>
      <c r="F65" s="13"/>
      <c r="G65" s="13"/>
      <c r="H65" s="13">
        <v>8940</v>
      </c>
      <c r="I65" s="24">
        <v>0.8</v>
      </c>
      <c r="J65" s="13">
        <v>167885</v>
      </c>
      <c r="K65" s="13"/>
      <c r="L65" s="13"/>
      <c r="M65" s="13"/>
      <c r="N65" s="13"/>
      <c r="O65" s="13"/>
    </row>
    <row r="66" spans="1:15" x14ac:dyDescent="0.25">
      <c r="A66" s="13"/>
      <c r="B66" s="13"/>
      <c r="C66" s="13"/>
      <c r="D66" s="13"/>
      <c r="E66" s="13"/>
      <c r="F66" s="13"/>
      <c r="G66" s="13"/>
      <c r="H66" s="13">
        <v>226118</v>
      </c>
      <c r="I66" s="13"/>
      <c r="J66" s="13">
        <v>1441228</v>
      </c>
      <c r="K66" s="13"/>
      <c r="L66" s="13"/>
      <c r="M66" s="13"/>
      <c r="N66" s="13"/>
      <c r="O66" s="13"/>
    </row>
    <row r="67" spans="1:15" ht="118.8" x14ac:dyDescent="0.25">
      <c r="A67" s="8">
        <v>20</v>
      </c>
      <c r="B67" s="23" t="s">
        <v>1560</v>
      </c>
      <c r="C67" s="8" t="s">
        <v>3842</v>
      </c>
      <c r="D67" s="8" t="s">
        <v>20</v>
      </c>
      <c r="E67" s="8">
        <v>0.118045</v>
      </c>
      <c r="F67" s="8">
        <v>620.39</v>
      </c>
      <c r="G67" s="8"/>
      <c r="H67" s="8">
        <v>68</v>
      </c>
      <c r="I67" s="8" t="s">
        <v>753</v>
      </c>
      <c r="J67" s="8">
        <v>1282</v>
      </c>
      <c r="K67" s="8" t="s">
        <v>6</v>
      </c>
      <c r="L67" s="8" t="s">
        <v>7</v>
      </c>
      <c r="M67" s="8">
        <v>9.7349999999999994</v>
      </c>
      <c r="N67" s="8">
        <v>1282</v>
      </c>
      <c r="O67" s="8"/>
    </row>
    <row r="68" spans="1:15" x14ac:dyDescent="0.25">
      <c r="A68" s="13"/>
      <c r="B68" s="13"/>
      <c r="C68" s="13"/>
      <c r="D68" s="13"/>
      <c r="E68" s="13"/>
      <c r="F68" s="13"/>
      <c r="G68" s="13"/>
      <c r="H68" s="13">
        <v>54</v>
      </c>
      <c r="I68" s="24">
        <v>0.8</v>
      </c>
      <c r="J68" s="13">
        <v>1026</v>
      </c>
      <c r="K68" s="13"/>
      <c r="L68" s="13"/>
      <c r="M68" s="13"/>
      <c r="N68" s="13"/>
      <c r="O68" s="13"/>
    </row>
    <row r="69" spans="1:15" x14ac:dyDescent="0.25">
      <c r="A69" s="13"/>
      <c r="B69" s="13"/>
      <c r="C69" s="13"/>
      <c r="D69" s="13"/>
      <c r="E69" s="13"/>
      <c r="F69" s="13"/>
      <c r="G69" s="13"/>
      <c r="H69" s="13">
        <v>31</v>
      </c>
      <c r="I69" s="24">
        <v>0.45</v>
      </c>
      <c r="J69" s="13">
        <v>577</v>
      </c>
      <c r="K69" s="13"/>
      <c r="L69" s="13"/>
      <c r="M69" s="13"/>
      <c r="N69" s="13"/>
      <c r="O69" s="13"/>
    </row>
    <row r="70" spans="1:15" x14ac:dyDescent="0.25">
      <c r="A70" s="13"/>
      <c r="B70" s="13"/>
      <c r="C70" s="13"/>
      <c r="D70" s="13"/>
      <c r="E70" s="13"/>
      <c r="F70" s="13"/>
      <c r="G70" s="13"/>
      <c r="H70" s="13">
        <v>153</v>
      </c>
      <c r="I70" s="13"/>
      <c r="J70" s="13">
        <v>2885</v>
      </c>
      <c r="K70" s="13"/>
      <c r="L70" s="13"/>
      <c r="M70" s="13"/>
      <c r="N70" s="13"/>
      <c r="O70" s="13"/>
    </row>
    <row r="71" spans="1:15" ht="105.6" x14ac:dyDescent="0.25">
      <c r="A71" s="8">
        <v>21</v>
      </c>
      <c r="B71" s="23" t="s">
        <v>3697</v>
      </c>
      <c r="C71" s="8" t="s">
        <v>3698</v>
      </c>
      <c r="D71" s="8" t="s">
        <v>37</v>
      </c>
      <c r="E71" s="8">
        <v>1100</v>
      </c>
      <c r="F71" s="8">
        <v>65</v>
      </c>
      <c r="G71" s="8"/>
      <c r="H71" s="8">
        <v>715</v>
      </c>
      <c r="I71" s="8" t="s">
        <v>3748</v>
      </c>
      <c r="J71" s="8">
        <v>5892</v>
      </c>
      <c r="K71" s="8" t="s">
        <v>6</v>
      </c>
      <c r="L71" s="8" t="s">
        <v>38</v>
      </c>
      <c r="M71" s="8"/>
      <c r="N71" s="8"/>
      <c r="O71" s="8"/>
    </row>
    <row r="72" spans="1:15" ht="118.8" x14ac:dyDescent="0.25">
      <c r="A72" s="8">
        <v>22</v>
      </c>
      <c r="B72" s="23" t="s">
        <v>3973</v>
      </c>
      <c r="C72" s="8" t="s">
        <v>3974</v>
      </c>
      <c r="D72" s="8" t="s">
        <v>3975</v>
      </c>
      <c r="E72" s="8">
        <v>1.6614294999999999</v>
      </c>
      <c r="F72" s="8">
        <v>817.15</v>
      </c>
      <c r="G72" s="8"/>
      <c r="H72" s="8">
        <v>1356</v>
      </c>
      <c r="I72" s="8" t="s">
        <v>4032</v>
      </c>
      <c r="J72" s="8">
        <v>14205</v>
      </c>
      <c r="K72" s="8" t="s">
        <v>6</v>
      </c>
      <c r="L72" s="8" t="s">
        <v>7</v>
      </c>
      <c r="M72" s="23" t="s">
        <v>3976</v>
      </c>
      <c r="N72" s="8">
        <v>7123</v>
      </c>
      <c r="O72" s="8">
        <v>1705</v>
      </c>
    </row>
    <row r="73" spans="1:15" x14ac:dyDescent="0.25">
      <c r="A73" s="13"/>
      <c r="B73" s="13"/>
      <c r="C73" s="13"/>
      <c r="D73" s="13"/>
      <c r="E73" s="13"/>
      <c r="F73" s="13"/>
      <c r="G73" s="13"/>
      <c r="H73" s="13">
        <v>667</v>
      </c>
      <c r="I73" s="24">
        <v>1.42</v>
      </c>
      <c r="J73" s="13">
        <v>12536</v>
      </c>
      <c r="K73" s="13"/>
      <c r="L73" s="13"/>
      <c r="M73" s="13"/>
      <c r="N73" s="13"/>
      <c r="O73" s="13"/>
    </row>
    <row r="74" spans="1:15" x14ac:dyDescent="0.25">
      <c r="A74" s="13"/>
      <c r="B74" s="13"/>
      <c r="C74" s="13"/>
      <c r="D74" s="13"/>
      <c r="E74" s="13"/>
      <c r="F74" s="13"/>
      <c r="G74" s="13"/>
      <c r="H74" s="13">
        <v>447</v>
      </c>
      <c r="I74" s="24">
        <v>0.95</v>
      </c>
      <c r="J74" s="13">
        <v>8387</v>
      </c>
      <c r="K74" s="13"/>
      <c r="L74" s="13"/>
      <c r="M74" s="13"/>
      <c r="N74" s="13"/>
      <c r="O74" s="13"/>
    </row>
    <row r="75" spans="1:15" x14ac:dyDescent="0.25">
      <c r="A75" s="13"/>
      <c r="B75" s="13"/>
      <c r="C75" s="13"/>
      <c r="D75" s="13"/>
      <c r="E75" s="13"/>
      <c r="F75" s="13"/>
      <c r="G75" s="13"/>
      <c r="H75" s="13">
        <v>2470</v>
      </c>
      <c r="I75" s="13"/>
      <c r="J75" s="13">
        <v>35128</v>
      </c>
      <c r="K75" s="13"/>
      <c r="L75" s="13"/>
      <c r="M75" s="13"/>
      <c r="N75" s="13"/>
      <c r="O75" s="13"/>
    </row>
    <row r="76" spans="1:15" ht="105.6" x14ac:dyDescent="0.25">
      <c r="A76" s="8">
        <v>23</v>
      </c>
      <c r="B76" s="23" t="s">
        <v>3977</v>
      </c>
      <c r="C76" s="8" t="s">
        <v>3978</v>
      </c>
      <c r="D76" s="8" t="s">
        <v>3979</v>
      </c>
      <c r="E76" s="8">
        <v>16600</v>
      </c>
      <c r="F76" s="8">
        <v>127.49</v>
      </c>
      <c r="G76" s="8"/>
      <c r="H76" s="8">
        <v>21163</v>
      </c>
      <c r="I76" s="8" t="s">
        <v>4033</v>
      </c>
      <c r="J76" s="8">
        <v>47829</v>
      </c>
      <c r="K76" s="8" t="s">
        <v>6</v>
      </c>
      <c r="L76" s="8" t="s">
        <v>38</v>
      </c>
      <c r="M76" s="8"/>
      <c r="N76" s="8"/>
      <c r="O76" s="8"/>
    </row>
    <row r="77" spans="1:15" ht="118.8" x14ac:dyDescent="0.25">
      <c r="A77" s="8">
        <v>24</v>
      </c>
      <c r="B77" s="23" t="s">
        <v>3932</v>
      </c>
      <c r="C77" s="8" t="s">
        <v>3933</v>
      </c>
      <c r="D77" s="8" t="s">
        <v>3934</v>
      </c>
      <c r="E77" s="8">
        <v>1.7313088999999999</v>
      </c>
      <c r="F77" s="8">
        <v>4797.71</v>
      </c>
      <c r="G77" s="8"/>
      <c r="H77" s="8">
        <v>8300</v>
      </c>
      <c r="I77" s="8" t="s">
        <v>3945</v>
      </c>
      <c r="J77" s="8">
        <v>49665</v>
      </c>
      <c r="K77" s="8" t="s">
        <v>6</v>
      </c>
      <c r="L77" s="8" t="s">
        <v>7</v>
      </c>
      <c r="M77" s="23" t="s">
        <v>3980</v>
      </c>
      <c r="N77" s="8">
        <v>9861</v>
      </c>
      <c r="O77" s="8">
        <v>5863</v>
      </c>
    </row>
    <row r="78" spans="1:15" x14ac:dyDescent="0.25">
      <c r="A78" s="13"/>
      <c r="B78" s="13"/>
      <c r="C78" s="13"/>
      <c r="D78" s="13"/>
      <c r="E78" s="13"/>
      <c r="F78" s="13"/>
      <c r="G78" s="13"/>
      <c r="H78" s="13">
        <v>1088</v>
      </c>
      <c r="I78" s="24">
        <v>1.3</v>
      </c>
      <c r="J78" s="13">
        <v>20441</v>
      </c>
      <c r="K78" s="13"/>
      <c r="L78" s="13"/>
      <c r="M78" s="13"/>
      <c r="N78" s="13"/>
      <c r="O78" s="13"/>
    </row>
    <row r="79" spans="1:15" x14ac:dyDescent="0.25">
      <c r="A79" s="13"/>
      <c r="B79" s="13"/>
      <c r="C79" s="13"/>
      <c r="D79" s="13"/>
      <c r="E79" s="13"/>
      <c r="F79" s="13"/>
      <c r="G79" s="13"/>
      <c r="H79" s="13">
        <v>745</v>
      </c>
      <c r="I79" s="24">
        <v>0.89</v>
      </c>
      <c r="J79" s="13">
        <v>13994</v>
      </c>
      <c r="K79" s="13"/>
      <c r="L79" s="13"/>
      <c r="M79" s="13"/>
      <c r="N79" s="13"/>
      <c r="O79" s="13"/>
    </row>
    <row r="80" spans="1:15" x14ac:dyDescent="0.25">
      <c r="A80" s="13"/>
      <c r="B80" s="13"/>
      <c r="C80" s="13"/>
      <c r="D80" s="13"/>
      <c r="E80" s="13"/>
      <c r="F80" s="13"/>
      <c r="G80" s="13"/>
      <c r="H80" s="13">
        <v>10133</v>
      </c>
      <c r="I80" s="13"/>
      <c r="J80" s="13">
        <v>84100</v>
      </c>
      <c r="K80" s="13"/>
      <c r="L80" s="13"/>
      <c r="M80" s="13"/>
      <c r="N80" s="13"/>
      <c r="O80" s="13"/>
    </row>
    <row r="81" spans="1:15" x14ac:dyDescent="0.25">
      <c r="A81" s="8">
        <v>25</v>
      </c>
      <c r="B81" s="8" t="s">
        <v>258</v>
      </c>
      <c r="C81" s="8" t="s">
        <v>3981</v>
      </c>
      <c r="D81" s="8" t="s">
        <v>260</v>
      </c>
      <c r="E81" s="8">
        <v>161.6</v>
      </c>
      <c r="F81" s="8">
        <v>105.15</v>
      </c>
      <c r="G81" s="8"/>
      <c r="H81" s="8">
        <v>16992</v>
      </c>
      <c r="I81" s="8" t="s">
        <v>829</v>
      </c>
      <c r="J81" s="8">
        <v>112149</v>
      </c>
      <c r="K81" s="8" t="s">
        <v>6</v>
      </c>
      <c r="L81" s="8" t="s">
        <v>38</v>
      </c>
      <c r="M81" s="8"/>
      <c r="N81" s="8"/>
      <c r="O81" s="8"/>
    </row>
    <row r="82" spans="1:15" x14ac:dyDescent="0.25">
      <c r="A82" s="8">
        <v>26</v>
      </c>
      <c r="B82" s="8" t="s">
        <v>391</v>
      </c>
      <c r="C82" s="8" t="s">
        <v>3982</v>
      </c>
      <c r="D82" s="8" t="s">
        <v>260</v>
      </c>
      <c r="E82" s="8">
        <v>13.13</v>
      </c>
      <c r="F82" s="8">
        <v>103.57</v>
      </c>
      <c r="G82" s="8"/>
      <c r="H82" s="8">
        <v>1360</v>
      </c>
      <c r="I82" s="8" t="s">
        <v>829</v>
      </c>
      <c r="J82" s="8">
        <v>8975</v>
      </c>
      <c r="K82" s="8" t="s">
        <v>6</v>
      </c>
      <c r="L82" s="8" t="s">
        <v>38</v>
      </c>
      <c r="M82" s="8"/>
      <c r="N82" s="8"/>
      <c r="O82" s="8"/>
    </row>
    <row r="83" spans="1:15" ht="118.8" x14ac:dyDescent="0.25">
      <c r="A83" s="8">
        <v>27</v>
      </c>
      <c r="B83" s="23" t="s">
        <v>3983</v>
      </c>
      <c r="C83" s="8" t="s">
        <v>3984</v>
      </c>
      <c r="D83" s="8" t="s">
        <v>5</v>
      </c>
      <c r="E83" s="8">
        <v>1.3495500000000001E-2</v>
      </c>
      <c r="F83" s="8">
        <v>4441.99</v>
      </c>
      <c r="G83" s="8"/>
      <c r="H83" s="8">
        <v>60</v>
      </c>
      <c r="I83" s="8" t="s">
        <v>4034</v>
      </c>
      <c r="J83" s="8">
        <v>514</v>
      </c>
      <c r="K83" s="8" t="s">
        <v>6</v>
      </c>
      <c r="L83" s="8" t="s">
        <v>7</v>
      </c>
      <c r="M83" s="23" t="s">
        <v>3985</v>
      </c>
      <c r="N83" s="8">
        <v>24</v>
      </c>
      <c r="O83" s="8">
        <v>153</v>
      </c>
    </row>
    <row r="84" spans="1:15" x14ac:dyDescent="0.25">
      <c r="A84" s="13"/>
      <c r="B84" s="13"/>
      <c r="C84" s="13"/>
      <c r="D84" s="13"/>
      <c r="E84" s="13"/>
      <c r="F84" s="13"/>
      <c r="G84" s="13"/>
      <c r="H84" s="13">
        <v>9</v>
      </c>
      <c r="I84" s="24">
        <v>0.95</v>
      </c>
      <c r="J84" s="13">
        <v>168</v>
      </c>
      <c r="K84" s="13"/>
      <c r="L84" s="13"/>
      <c r="M84" s="13"/>
      <c r="N84" s="13"/>
      <c r="O84" s="13"/>
    </row>
    <row r="85" spans="1:15" x14ac:dyDescent="0.25">
      <c r="A85" s="13"/>
      <c r="B85" s="13"/>
      <c r="C85" s="13"/>
      <c r="D85" s="13"/>
      <c r="E85" s="13"/>
      <c r="F85" s="13"/>
      <c r="G85" s="13"/>
      <c r="H85" s="13">
        <v>5</v>
      </c>
      <c r="I85" s="24">
        <v>0.5</v>
      </c>
      <c r="J85" s="13">
        <v>89</v>
      </c>
      <c r="K85" s="13"/>
      <c r="L85" s="13"/>
      <c r="M85" s="13"/>
      <c r="N85" s="13"/>
      <c r="O85" s="13"/>
    </row>
    <row r="86" spans="1:15" x14ac:dyDescent="0.25">
      <c r="A86" s="13"/>
      <c r="B86" s="13"/>
      <c r="C86" s="13"/>
      <c r="D86" s="13"/>
      <c r="E86" s="13"/>
      <c r="F86" s="13"/>
      <c r="G86" s="13"/>
      <c r="H86" s="13">
        <v>74</v>
      </c>
      <c r="I86" s="13"/>
      <c r="J86" s="13">
        <v>771</v>
      </c>
      <c r="K86" s="13"/>
      <c r="L86" s="13"/>
      <c r="M86" s="13"/>
      <c r="N86" s="13"/>
      <c r="O86" s="13"/>
    </row>
    <row r="87" spans="1:15" ht="118.8" x14ac:dyDescent="0.25">
      <c r="A87" s="8">
        <v>28</v>
      </c>
      <c r="B87" s="23" t="s">
        <v>3986</v>
      </c>
      <c r="C87" s="8" t="s">
        <v>3987</v>
      </c>
      <c r="D87" s="8" t="s">
        <v>5</v>
      </c>
      <c r="E87" s="8">
        <v>1.3995499999999999E-2</v>
      </c>
      <c r="F87" s="8">
        <v>7391.52</v>
      </c>
      <c r="G87" s="8"/>
      <c r="H87" s="8">
        <v>103</v>
      </c>
      <c r="I87" s="8" t="s">
        <v>4035</v>
      </c>
      <c r="J87" s="8">
        <v>855</v>
      </c>
      <c r="K87" s="8" t="s">
        <v>6</v>
      </c>
      <c r="L87" s="8" t="s">
        <v>7</v>
      </c>
      <c r="M87" s="23" t="s">
        <v>3988</v>
      </c>
      <c r="N87" s="8">
        <v>60</v>
      </c>
      <c r="O87" s="8">
        <v>243</v>
      </c>
    </row>
    <row r="88" spans="1:15" x14ac:dyDescent="0.25">
      <c r="A88" s="13"/>
      <c r="B88" s="13"/>
      <c r="C88" s="13"/>
      <c r="D88" s="13"/>
      <c r="E88" s="13"/>
      <c r="F88" s="13"/>
      <c r="G88" s="13"/>
      <c r="H88" s="13">
        <v>15</v>
      </c>
      <c r="I88" s="24">
        <v>0.95</v>
      </c>
      <c r="J88" s="13">
        <v>288</v>
      </c>
      <c r="K88" s="13"/>
      <c r="L88" s="13"/>
      <c r="M88" s="13"/>
      <c r="N88" s="13"/>
      <c r="O88" s="13"/>
    </row>
    <row r="89" spans="1:15" x14ac:dyDescent="0.25">
      <c r="A89" s="13"/>
      <c r="B89" s="13"/>
      <c r="C89" s="13"/>
      <c r="D89" s="13"/>
      <c r="E89" s="13"/>
      <c r="F89" s="13"/>
      <c r="G89" s="13"/>
      <c r="H89" s="13">
        <v>8</v>
      </c>
      <c r="I89" s="24">
        <v>0.5</v>
      </c>
      <c r="J89" s="13">
        <v>152</v>
      </c>
      <c r="K89" s="13"/>
      <c r="L89" s="13"/>
      <c r="M89" s="13"/>
      <c r="N89" s="13"/>
      <c r="O89" s="13"/>
    </row>
    <row r="90" spans="1:15" x14ac:dyDescent="0.25">
      <c r="A90" s="13"/>
      <c r="B90" s="13"/>
      <c r="C90" s="13"/>
      <c r="D90" s="13"/>
      <c r="E90" s="13"/>
      <c r="F90" s="13"/>
      <c r="G90" s="13"/>
      <c r="H90" s="13">
        <v>126</v>
      </c>
      <c r="I90" s="13"/>
      <c r="J90" s="13">
        <v>1295</v>
      </c>
      <c r="K90" s="13"/>
      <c r="L90" s="13"/>
      <c r="M90" s="13"/>
      <c r="N90" s="13"/>
      <c r="O90" s="13"/>
    </row>
    <row r="91" spans="1:15" ht="118.8" x14ac:dyDescent="0.25">
      <c r="A91" s="8">
        <v>29</v>
      </c>
      <c r="B91" s="23" t="s">
        <v>1558</v>
      </c>
      <c r="C91" s="8" t="s">
        <v>1559</v>
      </c>
      <c r="D91" s="8" t="s">
        <v>20</v>
      </c>
      <c r="E91" s="8">
        <v>2.7380450000000001E-2</v>
      </c>
      <c r="F91" s="8">
        <v>1122.6600000000001</v>
      </c>
      <c r="G91" s="8"/>
      <c r="H91" s="8">
        <v>31</v>
      </c>
      <c r="I91" s="8" t="s">
        <v>753</v>
      </c>
      <c r="J91" s="8">
        <v>576</v>
      </c>
      <c r="K91" s="8" t="s">
        <v>6</v>
      </c>
      <c r="L91" s="8" t="s">
        <v>7</v>
      </c>
      <c r="M91" s="8">
        <v>4.2042000000000002</v>
      </c>
      <c r="N91" s="8">
        <v>576</v>
      </c>
      <c r="O91" s="8"/>
    </row>
    <row r="92" spans="1:15" x14ac:dyDescent="0.25">
      <c r="A92" s="13"/>
      <c r="B92" s="13"/>
      <c r="C92" s="13"/>
      <c r="D92" s="13"/>
      <c r="E92" s="13"/>
      <c r="F92" s="13"/>
      <c r="G92" s="13"/>
      <c r="H92" s="13">
        <v>25</v>
      </c>
      <c r="I92" s="24">
        <v>0.8</v>
      </c>
      <c r="J92" s="13">
        <v>461</v>
      </c>
      <c r="K92" s="13"/>
      <c r="L92" s="13"/>
      <c r="M92" s="13"/>
      <c r="N92" s="13"/>
      <c r="O92" s="13"/>
    </row>
    <row r="93" spans="1:15" x14ac:dyDescent="0.25">
      <c r="A93" s="13"/>
      <c r="B93" s="13"/>
      <c r="C93" s="13"/>
      <c r="D93" s="13"/>
      <c r="E93" s="13"/>
      <c r="F93" s="13"/>
      <c r="G93" s="13"/>
      <c r="H93" s="13">
        <v>14</v>
      </c>
      <c r="I93" s="24">
        <v>0.45</v>
      </c>
      <c r="J93" s="13">
        <v>259</v>
      </c>
      <c r="K93" s="13"/>
      <c r="L93" s="13"/>
      <c r="M93" s="13"/>
      <c r="N93" s="13"/>
      <c r="O93" s="13"/>
    </row>
    <row r="94" spans="1:15" x14ac:dyDescent="0.25">
      <c r="A94" s="13"/>
      <c r="B94" s="13"/>
      <c r="C94" s="13"/>
      <c r="D94" s="13"/>
      <c r="E94" s="13"/>
      <c r="F94" s="13"/>
      <c r="G94" s="13"/>
      <c r="H94" s="13">
        <v>70</v>
      </c>
      <c r="I94" s="13"/>
      <c r="J94" s="13">
        <v>1296</v>
      </c>
      <c r="K94" s="13"/>
      <c r="L94" s="13"/>
      <c r="M94" s="13"/>
      <c r="N94" s="13"/>
      <c r="O94" s="13"/>
    </row>
    <row r="95" spans="1:15" ht="118.8" x14ac:dyDescent="0.25">
      <c r="A95" s="8">
        <v>30</v>
      </c>
      <c r="B95" s="23" t="s">
        <v>3690</v>
      </c>
      <c r="C95" s="8" t="s">
        <v>3691</v>
      </c>
      <c r="D95" s="8" t="s">
        <v>11</v>
      </c>
      <c r="E95" s="8">
        <v>25.02</v>
      </c>
      <c r="F95" s="8">
        <v>10.61</v>
      </c>
      <c r="G95" s="8"/>
      <c r="H95" s="8">
        <v>265</v>
      </c>
      <c r="I95" s="8" t="s">
        <v>3745</v>
      </c>
      <c r="J95" s="8">
        <v>2283</v>
      </c>
      <c r="K95" s="8" t="s">
        <v>6</v>
      </c>
      <c r="L95" s="8" t="s">
        <v>7</v>
      </c>
      <c r="M95" s="8"/>
      <c r="N95" s="8"/>
      <c r="O95" s="8"/>
    </row>
    <row r="96" spans="1:15" x14ac:dyDescent="0.25">
      <c r="A96" s="13"/>
      <c r="B96" s="13"/>
      <c r="C96" s="13"/>
      <c r="D96" s="13"/>
      <c r="E96" s="13"/>
      <c r="F96" s="13"/>
      <c r="G96" s="13"/>
      <c r="H96" s="13">
        <v>265</v>
      </c>
      <c r="I96" s="13"/>
      <c r="J96" s="13">
        <v>2283</v>
      </c>
      <c r="K96" s="13"/>
      <c r="L96" s="13"/>
      <c r="M96" s="13"/>
      <c r="N96" s="13"/>
      <c r="O96" s="13"/>
    </row>
    <row r="97" spans="1:15" ht="118.8" x14ac:dyDescent="0.25">
      <c r="A97" s="8">
        <v>31</v>
      </c>
      <c r="B97" s="23" t="s">
        <v>12</v>
      </c>
      <c r="C97" s="8" t="s">
        <v>3989</v>
      </c>
      <c r="D97" s="8" t="s">
        <v>5</v>
      </c>
      <c r="E97" s="8">
        <v>1.6139549999999999E-2</v>
      </c>
      <c r="F97" s="8">
        <v>475.03</v>
      </c>
      <c r="G97" s="8"/>
      <c r="H97" s="8">
        <v>8</v>
      </c>
      <c r="I97" s="8" t="s">
        <v>751</v>
      </c>
      <c r="J97" s="8">
        <v>63</v>
      </c>
      <c r="K97" s="8" t="s">
        <v>6</v>
      </c>
      <c r="L97" s="8" t="s">
        <v>7</v>
      </c>
      <c r="M97" s="23" t="s">
        <v>3990</v>
      </c>
      <c r="N97" s="8">
        <v>8</v>
      </c>
      <c r="O97" s="8">
        <v>15</v>
      </c>
    </row>
    <row r="98" spans="1:15" x14ac:dyDescent="0.25">
      <c r="A98" s="13"/>
      <c r="B98" s="13"/>
      <c r="C98" s="13"/>
      <c r="D98" s="13"/>
      <c r="E98" s="13"/>
      <c r="F98" s="13"/>
      <c r="G98" s="13"/>
      <c r="H98" s="13">
        <v>1</v>
      </c>
      <c r="I98" s="24">
        <v>0.95</v>
      </c>
      <c r="J98" s="13">
        <v>22</v>
      </c>
      <c r="K98" s="13"/>
      <c r="L98" s="13"/>
      <c r="M98" s="13"/>
      <c r="N98" s="13"/>
      <c r="O98" s="13"/>
    </row>
    <row r="99" spans="1:15" x14ac:dyDescent="0.25">
      <c r="A99" s="13"/>
      <c r="B99" s="13"/>
      <c r="C99" s="13"/>
      <c r="D99" s="13"/>
      <c r="E99" s="13"/>
      <c r="F99" s="13"/>
      <c r="G99" s="13"/>
      <c r="H99" s="13">
        <v>1</v>
      </c>
      <c r="I99" s="24">
        <v>0.5</v>
      </c>
      <c r="J99" s="13">
        <v>12</v>
      </c>
      <c r="K99" s="13"/>
      <c r="L99" s="13"/>
      <c r="M99" s="13"/>
      <c r="N99" s="13"/>
      <c r="O99" s="13"/>
    </row>
    <row r="100" spans="1:15" x14ac:dyDescent="0.25">
      <c r="A100" s="13"/>
      <c r="B100" s="13"/>
      <c r="C100" s="13"/>
      <c r="D100" s="13"/>
      <c r="E100" s="13"/>
      <c r="F100" s="13"/>
      <c r="G100" s="13"/>
      <c r="H100" s="13">
        <v>10</v>
      </c>
      <c r="I100" s="13"/>
      <c r="J100" s="13">
        <v>97</v>
      </c>
      <c r="K100" s="13"/>
      <c r="L100" s="13"/>
      <c r="M100" s="13"/>
      <c r="N100" s="13"/>
      <c r="O100" s="13"/>
    </row>
    <row r="101" spans="1:15" ht="118.8" x14ac:dyDescent="0.25">
      <c r="A101" s="8">
        <v>32</v>
      </c>
      <c r="B101" s="23" t="s">
        <v>24</v>
      </c>
      <c r="C101" s="8" t="s">
        <v>3701</v>
      </c>
      <c r="D101" s="8" t="s">
        <v>20</v>
      </c>
      <c r="E101" s="8">
        <v>0.16138045000000001</v>
      </c>
      <c r="F101" s="8">
        <v>681.37</v>
      </c>
      <c r="G101" s="8"/>
      <c r="H101" s="8">
        <v>110</v>
      </c>
      <c r="I101" s="8" t="s">
        <v>753</v>
      </c>
      <c r="J101" s="8">
        <v>2064</v>
      </c>
      <c r="K101" s="8" t="s">
        <v>6</v>
      </c>
      <c r="L101" s="8" t="s">
        <v>7</v>
      </c>
      <c r="M101" s="8">
        <v>15.6784</v>
      </c>
      <c r="N101" s="8">
        <v>2064</v>
      </c>
      <c r="O101" s="8"/>
    </row>
    <row r="102" spans="1:15" x14ac:dyDescent="0.25">
      <c r="A102" s="13"/>
      <c r="B102" s="13"/>
      <c r="C102" s="13"/>
      <c r="D102" s="13"/>
      <c r="E102" s="13"/>
      <c r="F102" s="13"/>
      <c r="G102" s="13"/>
      <c r="H102" s="13">
        <v>88</v>
      </c>
      <c r="I102" s="24">
        <v>0.8</v>
      </c>
      <c r="J102" s="13">
        <v>1651</v>
      </c>
      <c r="K102" s="13"/>
      <c r="L102" s="13"/>
      <c r="M102" s="13"/>
      <c r="N102" s="13"/>
      <c r="O102" s="13"/>
    </row>
    <row r="103" spans="1:15" x14ac:dyDescent="0.25">
      <c r="A103" s="13"/>
      <c r="B103" s="13"/>
      <c r="C103" s="13"/>
      <c r="D103" s="13"/>
      <c r="E103" s="13"/>
      <c r="F103" s="13"/>
      <c r="G103" s="13"/>
      <c r="H103" s="13">
        <v>50</v>
      </c>
      <c r="I103" s="24">
        <v>0.45</v>
      </c>
      <c r="J103" s="13">
        <v>929</v>
      </c>
      <c r="K103" s="13"/>
      <c r="L103" s="13"/>
      <c r="M103" s="13"/>
      <c r="N103" s="13"/>
      <c r="O103" s="13"/>
    </row>
    <row r="104" spans="1:15" x14ac:dyDescent="0.25">
      <c r="A104" s="13"/>
      <c r="B104" s="13"/>
      <c r="C104" s="13"/>
      <c r="D104" s="13"/>
      <c r="E104" s="13"/>
      <c r="F104" s="13"/>
      <c r="G104" s="13"/>
      <c r="H104" s="13">
        <v>248</v>
      </c>
      <c r="I104" s="13"/>
      <c r="J104" s="13">
        <v>4644</v>
      </c>
      <c r="K104" s="13"/>
      <c r="L104" s="13"/>
      <c r="M104" s="13"/>
      <c r="N104" s="13"/>
      <c r="O104" s="13"/>
    </row>
    <row r="105" spans="1:15" ht="118.8" x14ac:dyDescent="0.25">
      <c r="A105" s="8">
        <v>33</v>
      </c>
      <c r="B105" s="23" t="s">
        <v>3991</v>
      </c>
      <c r="C105" s="8" t="s">
        <v>3992</v>
      </c>
      <c r="D105" s="8" t="s">
        <v>3993</v>
      </c>
      <c r="E105" s="8">
        <v>0.55130889999999999</v>
      </c>
      <c r="F105" s="8">
        <v>22350.57</v>
      </c>
      <c r="G105" s="8"/>
      <c r="H105" s="8">
        <v>12293</v>
      </c>
      <c r="I105" s="8" t="s">
        <v>4036</v>
      </c>
      <c r="J105" s="8">
        <v>84532</v>
      </c>
      <c r="K105" s="8" t="s">
        <v>6</v>
      </c>
      <c r="L105" s="8" t="s">
        <v>7</v>
      </c>
      <c r="M105" s="23" t="s">
        <v>3994</v>
      </c>
      <c r="N105" s="8">
        <v>13899</v>
      </c>
      <c r="O105" s="8">
        <v>2451</v>
      </c>
    </row>
    <row r="106" spans="1:15" x14ac:dyDescent="0.25">
      <c r="A106" s="13"/>
      <c r="B106" s="13"/>
      <c r="C106" s="13"/>
      <c r="D106" s="13"/>
      <c r="E106" s="13"/>
      <c r="F106" s="13"/>
      <c r="G106" s="13"/>
      <c r="H106" s="13">
        <v>1132</v>
      </c>
      <c r="I106" s="24">
        <v>1.3</v>
      </c>
      <c r="J106" s="13">
        <v>21255</v>
      </c>
      <c r="K106" s="13"/>
      <c r="L106" s="13"/>
      <c r="M106" s="13"/>
      <c r="N106" s="13"/>
      <c r="O106" s="13"/>
    </row>
    <row r="107" spans="1:15" x14ac:dyDescent="0.25">
      <c r="A107" s="13"/>
      <c r="B107" s="13"/>
      <c r="C107" s="13"/>
      <c r="D107" s="13"/>
      <c r="E107" s="13"/>
      <c r="F107" s="13"/>
      <c r="G107" s="13"/>
      <c r="H107" s="13">
        <v>775</v>
      </c>
      <c r="I107" s="24">
        <v>0.89</v>
      </c>
      <c r="J107" s="13">
        <v>14552</v>
      </c>
      <c r="K107" s="13"/>
      <c r="L107" s="13"/>
      <c r="M107" s="13"/>
      <c r="N107" s="13"/>
      <c r="O107" s="13"/>
    </row>
    <row r="108" spans="1:15" x14ac:dyDescent="0.25">
      <c r="A108" s="13"/>
      <c r="B108" s="13"/>
      <c r="C108" s="13"/>
      <c r="D108" s="13"/>
      <c r="E108" s="13"/>
      <c r="F108" s="13"/>
      <c r="G108" s="13"/>
      <c r="H108" s="13">
        <v>14200</v>
      </c>
      <c r="I108" s="13"/>
      <c r="J108" s="13">
        <v>120339</v>
      </c>
      <c r="K108" s="13"/>
      <c r="L108" s="13"/>
      <c r="M108" s="13"/>
      <c r="N108" s="13"/>
      <c r="O108" s="13"/>
    </row>
    <row r="109" spans="1:15" ht="105.6" x14ac:dyDescent="0.25">
      <c r="A109" s="8">
        <v>34</v>
      </c>
      <c r="B109" s="23" t="s">
        <v>3995</v>
      </c>
      <c r="C109" s="8" t="s">
        <v>3996</v>
      </c>
      <c r="D109" s="8" t="s">
        <v>37</v>
      </c>
      <c r="E109" s="8">
        <v>-1.0669999999999999</v>
      </c>
      <c r="F109" s="8">
        <v>1571</v>
      </c>
      <c r="G109" s="8"/>
      <c r="H109" s="8">
        <v>-1676</v>
      </c>
      <c r="I109" s="8" t="s">
        <v>4037</v>
      </c>
      <c r="J109" s="8">
        <v>-16528</v>
      </c>
      <c r="K109" s="8" t="s">
        <v>6</v>
      </c>
      <c r="L109" s="8" t="s">
        <v>38</v>
      </c>
      <c r="M109" s="8"/>
      <c r="N109" s="8"/>
      <c r="O109" s="8"/>
    </row>
    <row r="110" spans="1:15" ht="105.6" x14ac:dyDescent="0.25">
      <c r="A110" s="8">
        <v>35</v>
      </c>
      <c r="B110" s="23" t="s">
        <v>3997</v>
      </c>
      <c r="C110" s="8" t="s">
        <v>3998</v>
      </c>
      <c r="D110" s="8" t="s">
        <v>260</v>
      </c>
      <c r="E110" s="8">
        <v>-8.2885000000000009</v>
      </c>
      <c r="F110" s="8">
        <v>598.4</v>
      </c>
      <c r="G110" s="8"/>
      <c r="H110" s="8">
        <v>-4960</v>
      </c>
      <c r="I110" s="8" t="s">
        <v>2812</v>
      </c>
      <c r="J110" s="8">
        <v>-25692</v>
      </c>
      <c r="K110" s="8" t="s">
        <v>6</v>
      </c>
      <c r="L110" s="8" t="s">
        <v>38</v>
      </c>
      <c r="M110" s="8"/>
      <c r="N110" s="8"/>
      <c r="O110" s="8"/>
    </row>
    <row r="111" spans="1:15" ht="105.6" x14ac:dyDescent="0.25">
      <c r="A111" s="8">
        <v>36</v>
      </c>
      <c r="B111" s="23" t="s">
        <v>3999</v>
      </c>
      <c r="C111" s="8" t="s">
        <v>4000</v>
      </c>
      <c r="D111" s="8" t="s">
        <v>81</v>
      </c>
      <c r="E111" s="8">
        <v>400</v>
      </c>
      <c r="F111" s="8">
        <v>159.36000000000001</v>
      </c>
      <c r="G111" s="8"/>
      <c r="H111" s="8">
        <v>637</v>
      </c>
      <c r="I111" s="8" t="s">
        <v>4038</v>
      </c>
      <c r="J111" s="8">
        <v>10205</v>
      </c>
      <c r="K111" s="8" t="s">
        <v>6</v>
      </c>
      <c r="L111" s="8" t="s">
        <v>38</v>
      </c>
      <c r="M111" s="8"/>
      <c r="N111" s="8"/>
      <c r="O111" s="8"/>
    </row>
    <row r="112" spans="1:15" ht="105.6" x14ac:dyDescent="0.25">
      <c r="A112" s="8">
        <v>37</v>
      </c>
      <c r="B112" s="23" t="s">
        <v>4001</v>
      </c>
      <c r="C112" s="8" t="s">
        <v>4002</v>
      </c>
      <c r="D112" s="8" t="s">
        <v>81</v>
      </c>
      <c r="E112" s="8">
        <v>500</v>
      </c>
      <c r="F112" s="8">
        <v>307</v>
      </c>
      <c r="G112" s="8"/>
      <c r="H112" s="8">
        <v>1535</v>
      </c>
      <c r="I112" s="8" t="s">
        <v>4039</v>
      </c>
      <c r="J112" s="8">
        <v>9410</v>
      </c>
      <c r="K112" s="8" t="s">
        <v>6</v>
      </c>
      <c r="L112" s="8" t="s">
        <v>38</v>
      </c>
      <c r="M112" s="8"/>
      <c r="N112" s="8"/>
      <c r="O112" s="8"/>
    </row>
    <row r="113" spans="1:15" ht="105.6" x14ac:dyDescent="0.25">
      <c r="A113" s="8">
        <v>38</v>
      </c>
      <c r="B113" s="23" t="s">
        <v>4003</v>
      </c>
      <c r="C113" s="8" t="s">
        <v>4004</v>
      </c>
      <c r="D113" s="8" t="s">
        <v>81</v>
      </c>
      <c r="E113" s="8">
        <v>1300</v>
      </c>
      <c r="F113" s="8">
        <v>325</v>
      </c>
      <c r="G113" s="8"/>
      <c r="H113" s="8">
        <v>4225</v>
      </c>
      <c r="I113" s="8" t="s">
        <v>788</v>
      </c>
      <c r="J113" s="8">
        <v>34434</v>
      </c>
      <c r="K113" s="8" t="s">
        <v>6</v>
      </c>
      <c r="L113" s="8" t="s">
        <v>38</v>
      </c>
      <c r="M113" s="8"/>
      <c r="N113" s="8"/>
      <c r="O113" s="8"/>
    </row>
    <row r="114" spans="1:15" ht="105.6" x14ac:dyDescent="0.25">
      <c r="A114" s="8">
        <v>39</v>
      </c>
      <c r="B114" s="23" t="s">
        <v>4005</v>
      </c>
      <c r="C114" s="8" t="s">
        <v>4006</v>
      </c>
      <c r="D114" s="8" t="s">
        <v>81</v>
      </c>
      <c r="E114" s="8">
        <v>400</v>
      </c>
      <c r="F114" s="8">
        <v>102.09</v>
      </c>
      <c r="G114" s="8"/>
      <c r="H114" s="8">
        <v>408</v>
      </c>
      <c r="I114" s="8" t="s">
        <v>4040</v>
      </c>
      <c r="J114" s="8">
        <v>6575</v>
      </c>
      <c r="K114" s="8" t="s">
        <v>6</v>
      </c>
      <c r="L114" s="8" t="s">
        <v>38</v>
      </c>
      <c r="M114" s="8"/>
      <c r="N114" s="8"/>
      <c r="O114" s="8"/>
    </row>
    <row r="115" spans="1:15" ht="105.6" x14ac:dyDescent="0.25">
      <c r="A115" s="8">
        <v>40</v>
      </c>
      <c r="B115" s="23" t="s">
        <v>4007</v>
      </c>
      <c r="C115" s="8" t="s">
        <v>4008</v>
      </c>
      <c r="D115" s="8" t="s">
        <v>81</v>
      </c>
      <c r="E115" s="8">
        <v>1300</v>
      </c>
      <c r="F115" s="8">
        <v>35</v>
      </c>
      <c r="G115" s="8"/>
      <c r="H115" s="8">
        <v>455</v>
      </c>
      <c r="I115" s="8" t="s">
        <v>4041</v>
      </c>
      <c r="J115" s="8">
        <v>4596</v>
      </c>
      <c r="K115" s="8" t="s">
        <v>6</v>
      </c>
      <c r="L115" s="8" t="s">
        <v>38</v>
      </c>
      <c r="M115" s="8"/>
      <c r="N115" s="8"/>
      <c r="O115" s="8"/>
    </row>
    <row r="116" spans="1:15" ht="105.6" x14ac:dyDescent="0.25">
      <c r="A116" s="8">
        <v>41</v>
      </c>
      <c r="B116" s="23" t="s">
        <v>4009</v>
      </c>
      <c r="C116" s="8" t="s">
        <v>4010</v>
      </c>
      <c r="D116" s="8" t="s">
        <v>81</v>
      </c>
      <c r="E116" s="8">
        <v>400</v>
      </c>
      <c r="F116" s="8">
        <v>115.01</v>
      </c>
      <c r="G116" s="8"/>
      <c r="H116" s="8">
        <v>460</v>
      </c>
      <c r="I116" s="8" t="s">
        <v>805</v>
      </c>
      <c r="J116" s="8">
        <v>3358</v>
      </c>
      <c r="K116" s="8" t="s">
        <v>6</v>
      </c>
      <c r="L116" s="8" t="s">
        <v>38</v>
      </c>
      <c r="M116" s="8"/>
      <c r="N116" s="8"/>
      <c r="O116" s="8"/>
    </row>
    <row r="117" spans="1:15" x14ac:dyDescent="0.25">
      <c r="A117" s="8">
        <v>42</v>
      </c>
      <c r="B117" s="8" t="s">
        <v>4011</v>
      </c>
      <c r="C117" s="8" t="s">
        <v>4012</v>
      </c>
      <c r="D117" s="8" t="s">
        <v>81</v>
      </c>
      <c r="E117" s="8">
        <v>400</v>
      </c>
      <c r="F117" s="8">
        <v>746.97</v>
      </c>
      <c r="G117" s="8"/>
      <c r="H117" s="8">
        <v>2988</v>
      </c>
      <c r="I117" s="8" t="s">
        <v>829</v>
      </c>
      <c r="J117" s="8">
        <v>19720</v>
      </c>
      <c r="K117" s="8" t="s">
        <v>6</v>
      </c>
      <c r="L117" s="8" t="s">
        <v>38</v>
      </c>
      <c r="M117" s="8"/>
      <c r="N117" s="8"/>
      <c r="O117" s="8"/>
    </row>
    <row r="118" spans="1:15" ht="105.6" x14ac:dyDescent="0.25">
      <c r="A118" s="8">
        <v>43</v>
      </c>
      <c r="B118" s="23" t="s">
        <v>256</v>
      </c>
      <c r="C118" s="8" t="s">
        <v>4013</v>
      </c>
      <c r="D118" s="8" t="s">
        <v>46</v>
      </c>
      <c r="E118" s="8">
        <v>0.15881999999999999</v>
      </c>
      <c r="F118" s="8">
        <v>7571</v>
      </c>
      <c r="G118" s="8"/>
      <c r="H118" s="8">
        <v>1202</v>
      </c>
      <c r="I118" s="8" t="s">
        <v>828</v>
      </c>
      <c r="J118" s="8">
        <v>10666</v>
      </c>
      <c r="K118" s="8" t="s">
        <v>6</v>
      </c>
      <c r="L118" s="8" t="s">
        <v>38</v>
      </c>
      <c r="M118" s="8"/>
      <c r="N118" s="8"/>
      <c r="O118" s="8"/>
    </row>
  </sheetData>
  <mergeCells count="3">
    <mergeCell ref="A2:O2"/>
    <mergeCell ref="A38:O38"/>
    <mergeCell ref="A50:O50"/>
  </mergeCells>
  <pageMargins left="0.7" right="0.7" top="0.75" bottom="0.75" header="0.3" footer="0.3"/>
  <legacy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44"/>
  <dimension ref="A1:M51"/>
  <sheetViews>
    <sheetView showGridLines="0" workbookViewId="0">
      <selection activeCell="F13" sqref="F13"/>
    </sheetView>
  </sheetViews>
  <sheetFormatPr defaultRowHeight="13.2" x14ac:dyDescent="0.25"/>
  <cols>
    <col min="1" max="1" width="6.5546875" customWidth="1"/>
    <col min="2" max="2" width="21.44140625" customWidth="1"/>
    <col min="3" max="3" width="26.44140625" customWidth="1"/>
    <col min="4" max="4" width="13" customWidth="1"/>
    <col min="5" max="5" width="14.5546875" customWidth="1"/>
    <col min="6" max="6" width="13.33203125" customWidth="1"/>
    <col min="7" max="7" width="12.44140625" customWidth="1"/>
    <col min="8" max="8" width="13.44140625" customWidth="1"/>
    <col min="9" max="9" width="11.88671875" customWidth="1"/>
    <col min="10" max="10" width="13.88671875" customWidth="1"/>
    <col min="11" max="11" width="13.33203125" customWidth="1"/>
  </cols>
  <sheetData>
    <row r="1" spans="1:13" x14ac:dyDescent="0.25">
      <c r="A1" s="4">
        <v>1</v>
      </c>
      <c r="B1" s="4">
        <v>2</v>
      </c>
      <c r="C1" s="4">
        <v>3</v>
      </c>
      <c r="D1" s="4">
        <v>4</v>
      </c>
      <c r="E1" s="4">
        <v>5</v>
      </c>
      <c r="F1" s="4">
        <v>6</v>
      </c>
      <c r="G1" s="4">
        <v>7</v>
      </c>
      <c r="H1" s="4">
        <v>8</v>
      </c>
      <c r="I1" s="4">
        <v>9</v>
      </c>
      <c r="J1" s="4">
        <v>10</v>
      </c>
      <c r="K1" s="4"/>
      <c r="L1" s="4"/>
      <c r="M1" s="4"/>
    </row>
    <row r="2" spans="1:13" ht="21" customHeight="1" x14ac:dyDescent="0.25">
      <c r="A2" s="110" t="s">
        <v>2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</row>
    <row r="3" spans="1:13" ht="66" x14ac:dyDescent="0.25">
      <c r="A3" s="5">
        <v>1</v>
      </c>
      <c r="B3" s="6" t="s">
        <v>3684</v>
      </c>
      <c r="C3" s="6" t="s">
        <v>3685</v>
      </c>
      <c r="D3" s="7" t="s">
        <v>5</v>
      </c>
      <c r="E3" s="7">
        <v>0.21779999999999999</v>
      </c>
      <c r="F3" s="5">
        <v>4295.3599999999997</v>
      </c>
      <c r="G3" s="5"/>
      <c r="H3" s="5">
        <v>936</v>
      </c>
      <c r="I3" s="5" t="s">
        <v>583</v>
      </c>
      <c r="J3" s="5">
        <v>5978</v>
      </c>
      <c r="K3" s="5"/>
      <c r="L3" s="8" t="s">
        <v>6</v>
      </c>
      <c r="M3" s="8" t="s">
        <v>7</v>
      </c>
    </row>
    <row r="4" spans="1:13" x14ac:dyDescent="0.25">
      <c r="A4" s="9"/>
      <c r="B4" s="10"/>
      <c r="C4" s="10"/>
      <c r="D4" s="11"/>
      <c r="E4" s="12">
        <v>0.95</v>
      </c>
      <c r="F4" s="9"/>
      <c r="G4" s="9"/>
      <c r="H4" s="9">
        <v>70</v>
      </c>
      <c r="I4" s="9"/>
      <c r="J4" s="9">
        <v>1314</v>
      </c>
      <c r="K4" s="9"/>
      <c r="L4" s="13"/>
      <c r="M4" s="13"/>
    </row>
    <row r="5" spans="1:13" x14ac:dyDescent="0.25">
      <c r="A5" s="9"/>
      <c r="B5" s="10"/>
      <c r="C5" s="10"/>
      <c r="D5" s="11"/>
      <c r="E5" s="12">
        <v>0.5</v>
      </c>
      <c r="F5" s="9"/>
      <c r="G5" s="9"/>
      <c r="H5" s="9">
        <v>37</v>
      </c>
      <c r="I5" s="9"/>
      <c r="J5" s="9">
        <v>692</v>
      </c>
      <c r="K5" s="9"/>
      <c r="L5" s="13"/>
      <c r="M5" s="13"/>
    </row>
    <row r="6" spans="1:13" x14ac:dyDescent="0.25">
      <c r="A6" s="9"/>
      <c r="B6" s="10"/>
      <c r="C6" s="10"/>
      <c r="D6" s="11"/>
      <c r="E6" s="11"/>
      <c r="F6" s="9"/>
      <c r="G6" s="9"/>
      <c r="H6" s="9">
        <v>1043</v>
      </c>
      <c r="I6" s="9"/>
      <c r="J6" s="9">
        <v>7984</v>
      </c>
      <c r="K6" s="9"/>
      <c r="L6" s="13"/>
      <c r="M6" s="13"/>
    </row>
    <row r="7" spans="1:13" ht="66" x14ac:dyDescent="0.25">
      <c r="A7" s="5">
        <v>2</v>
      </c>
      <c r="B7" s="6" t="s">
        <v>3688</v>
      </c>
      <c r="C7" s="6" t="s">
        <v>3685</v>
      </c>
      <c r="D7" s="7" t="s">
        <v>5</v>
      </c>
      <c r="E7" s="7">
        <v>1.6E-2</v>
      </c>
      <c r="F7" s="5">
        <v>4624.2299999999996</v>
      </c>
      <c r="G7" s="5"/>
      <c r="H7" s="5">
        <v>74</v>
      </c>
      <c r="I7" s="5" t="s">
        <v>583</v>
      </c>
      <c r="J7" s="5">
        <v>473</v>
      </c>
      <c r="K7" s="5"/>
      <c r="L7" s="8" t="s">
        <v>6</v>
      </c>
      <c r="M7" s="8" t="s">
        <v>7</v>
      </c>
    </row>
    <row r="8" spans="1:13" x14ac:dyDescent="0.25">
      <c r="A8" s="9"/>
      <c r="B8" s="10"/>
      <c r="C8" s="10"/>
      <c r="D8" s="11"/>
      <c r="E8" s="12">
        <v>0.95</v>
      </c>
      <c r="F8" s="9"/>
      <c r="G8" s="9"/>
      <c r="H8" s="9">
        <v>6</v>
      </c>
      <c r="I8" s="9"/>
      <c r="J8" s="9">
        <v>104</v>
      </c>
      <c r="K8" s="9"/>
      <c r="L8" s="13"/>
      <c r="M8" s="13"/>
    </row>
    <row r="9" spans="1:13" x14ac:dyDescent="0.25">
      <c r="A9" s="9"/>
      <c r="B9" s="10"/>
      <c r="C9" s="10"/>
      <c r="D9" s="11"/>
      <c r="E9" s="12">
        <v>0.5</v>
      </c>
      <c r="F9" s="9"/>
      <c r="G9" s="9"/>
      <c r="H9" s="9">
        <v>3</v>
      </c>
      <c r="I9" s="9"/>
      <c r="J9" s="9">
        <v>55</v>
      </c>
      <c r="K9" s="9"/>
      <c r="L9" s="13"/>
      <c r="M9" s="13"/>
    </row>
    <row r="10" spans="1:13" x14ac:dyDescent="0.25">
      <c r="A10" s="9"/>
      <c r="B10" s="10"/>
      <c r="C10" s="10"/>
      <c r="D10" s="11"/>
      <c r="E10" s="11"/>
      <c r="F10" s="9"/>
      <c r="G10" s="9"/>
      <c r="H10" s="9">
        <v>83</v>
      </c>
      <c r="I10" s="9"/>
      <c r="J10" s="9">
        <v>632</v>
      </c>
      <c r="K10" s="9"/>
      <c r="L10" s="13"/>
      <c r="M10" s="13"/>
    </row>
    <row r="11" spans="1:13" ht="198" x14ac:dyDescent="0.25">
      <c r="A11" s="5">
        <v>3</v>
      </c>
      <c r="B11" s="6" t="s">
        <v>1558</v>
      </c>
      <c r="C11" s="6" t="s">
        <v>3687</v>
      </c>
      <c r="D11" s="7" t="s">
        <v>20</v>
      </c>
      <c r="E11" s="7">
        <v>0.24199999999999999</v>
      </c>
      <c r="F11" s="5">
        <v>1122.6600000000001</v>
      </c>
      <c r="G11" s="5" t="s">
        <v>3730</v>
      </c>
      <c r="H11" s="5">
        <v>326</v>
      </c>
      <c r="I11" s="5" t="s">
        <v>587</v>
      </c>
      <c r="J11" s="5">
        <v>6123</v>
      </c>
      <c r="K11" s="5"/>
      <c r="L11" s="8" t="s">
        <v>6</v>
      </c>
      <c r="M11" s="8" t="s">
        <v>7</v>
      </c>
    </row>
    <row r="12" spans="1:13" x14ac:dyDescent="0.25">
      <c r="A12" s="9"/>
      <c r="B12" s="10"/>
      <c r="C12" s="10"/>
      <c r="D12" s="11"/>
      <c r="E12" s="12">
        <v>0.8</v>
      </c>
      <c r="F12" s="9"/>
      <c r="G12" s="9"/>
      <c r="H12" s="9">
        <v>261</v>
      </c>
      <c r="I12" s="9"/>
      <c r="J12" s="9">
        <v>4898</v>
      </c>
      <c r="K12" s="9"/>
      <c r="L12" s="13"/>
      <c r="M12" s="13"/>
    </row>
    <row r="13" spans="1:13" x14ac:dyDescent="0.25">
      <c r="A13" s="9"/>
      <c r="B13" s="10"/>
      <c r="C13" s="10"/>
      <c r="D13" s="11"/>
      <c r="E13" s="12">
        <v>0.45</v>
      </c>
      <c r="F13" s="9"/>
      <c r="G13" s="9"/>
      <c r="H13" s="9">
        <v>147</v>
      </c>
      <c r="I13" s="9"/>
      <c r="J13" s="9">
        <v>2755</v>
      </c>
      <c r="K13" s="9"/>
      <c r="L13" s="13"/>
      <c r="M13" s="13"/>
    </row>
    <row r="14" spans="1:13" x14ac:dyDescent="0.25">
      <c r="A14" s="9"/>
      <c r="B14" s="10"/>
      <c r="C14" s="10"/>
      <c r="D14" s="11"/>
      <c r="E14" s="11"/>
      <c r="F14" s="9"/>
      <c r="G14" s="9"/>
      <c r="H14" s="9">
        <v>734</v>
      </c>
      <c r="I14" s="9"/>
      <c r="J14" s="9">
        <v>13776</v>
      </c>
      <c r="K14" s="9"/>
      <c r="L14" s="13"/>
      <c r="M14" s="13"/>
    </row>
    <row r="15" spans="1:13" ht="79.2" x14ac:dyDescent="0.25">
      <c r="A15" s="5">
        <v>4</v>
      </c>
      <c r="B15" s="6" t="s">
        <v>3690</v>
      </c>
      <c r="C15" s="6" t="s">
        <v>3691</v>
      </c>
      <c r="D15" s="7" t="s">
        <v>11</v>
      </c>
      <c r="E15" s="7">
        <v>28.8</v>
      </c>
      <c r="F15" s="5">
        <v>10.61</v>
      </c>
      <c r="G15" s="5"/>
      <c r="H15" s="5">
        <v>306</v>
      </c>
      <c r="I15" s="5" t="s">
        <v>3731</v>
      </c>
      <c r="J15" s="5">
        <v>2628</v>
      </c>
      <c r="K15" s="5"/>
      <c r="L15" s="8" t="s">
        <v>6</v>
      </c>
      <c r="M15" s="8" t="s">
        <v>7</v>
      </c>
    </row>
    <row r="16" spans="1:13" x14ac:dyDescent="0.25">
      <c r="A16" s="9"/>
      <c r="B16" s="10"/>
      <c r="C16" s="10"/>
      <c r="D16" s="11"/>
      <c r="E16" s="11"/>
      <c r="F16" s="9"/>
      <c r="G16" s="9"/>
      <c r="H16" s="9">
        <v>306</v>
      </c>
      <c r="I16" s="9"/>
      <c r="J16" s="9">
        <v>2628</v>
      </c>
      <c r="K16" s="9"/>
      <c r="L16" s="13"/>
      <c r="M16" s="13"/>
    </row>
    <row r="17" spans="1:13" ht="79.2" x14ac:dyDescent="0.25">
      <c r="A17" s="5">
        <v>5</v>
      </c>
      <c r="B17" s="6" t="s">
        <v>1560</v>
      </c>
      <c r="C17" s="6" t="s">
        <v>3842</v>
      </c>
      <c r="D17" s="7" t="s">
        <v>20</v>
      </c>
      <c r="E17" s="7">
        <v>0.14000000000000001</v>
      </c>
      <c r="F17" s="5">
        <v>620.39</v>
      </c>
      <c r="G17" s="5"/>
      <c r="H17" s="5">
        <v>87</v>
      </c>
      <c r="I17" s="5" t="s">
        <v>587</v>
      </c>
      <c r="J17" s="5">
        <v>1631</v>
      </c>
      <c r="K17" s="5"/>
      <c r="L17" s="8" t="s">
        <v>6</v>
      </c>
      <c r="M17" s="8" t="s">
        <v>7</v>
      </c>
    </row>
    <row r="18" spans="1:13" x14ac:dyDescent="0.25">
      <c r="A18" s="9"/>
      <c r="B18" s="10"/>
      <c r="C18" s="10"/>
      <c r="D18" s="11"/>
      <c r="E18" s="12">
        <v>0.8</v>
      </c>
      <c r="F18" s="9"/>
      <c r="G18" s="9"/>
      <c r="H18" s="9">
        <v>70</v>
      </c>
      <c r="I18" s="9"/>
      <c r="J18" s="9">
        <v>1305</v>
      </c>
      <c r="K18" s="9"/>
      <c r="L18" s="13"/>
      <c r="M18" s="13"/>
    </row>
    <row r="19" spans="1:13" x14ac:dyDescent="0.25">
      <c r="A19" s="9"/>
      <c r="B19" s="10"/>
      <c r="C19" s="10"/>
      <c r="D19" s="11"/>
      <c r="E19" s="12">
        <v>0.45</v>
      </c>
      <c r="F19" s="9"/>
      <c r="G19" s="9"/>
      <c r="H19" s="9">
        <v>39</v>
      </c>
      <c r="I19" s="9"/>
      <c r="J19" s="9">
        <v>734</v>
      </c>
      <c r="K19" s="9"/>
      <c r="L19" s="13"/>
      <c r="M19" s="13"/>
    </row>
    <row r="20" spans="1:13" x14ac:dyDescent="0.25">
      <c r="A20" s="9"/>
      <c r="B20" s="10"/>
      <c r="C20" s="10"/>
      <c r="D20" s="11"/>
      <c r="E20" s="11"/>
      <c r="F20" s="9"/>
      <c r="G20" s="9"/>
      <c r="H20" s="9">
        <v>196</v>
      </c>
      <c r="I20" s="9"/>
      <c r="J20" s="9">
        <v>3670</v>
      </c>
      <c r="K20" s="9"/>
      <c r="L20" s="13"/>
      <c r="M20" s="13"/>
    </row>
    <row r="21" spans="1:13" ht="52.8" x14ac:dyDescent="0.25">
      <c r="A21" s="5">
        <v>6</v>
      </c>
      <c r="B21" s="6" t="s">
        <v>3697</v>
      </c>
      <c r="C21" s="6" t="s">
        <v>3698</v>
      </c>
      <c r="D21" s="7" t="s">
        <v>37</v>
      </c>
      <c r="E21" s="7">
        <v>14</v>
      </c>
      <c r="F21" s="5">
        <v>65</v>
      </c>
      <c r="G21" s="5"/>
      <c r="H21" s="5">
        <v>910</v>
      </c>
      <c r="I21" s="5" t="s">
        <v>3734</v>
      </c>
      <c r="J21" s="5">
        <v>7498</v>
      </c>
      <c r="K21" s="5"/>
      <c r="L21" s="8" t="s">
        <v>6</v>
      </c>
      <c r="M21" s="8" t="s">
        <v>38</v>
      </c>
    </row>
    <row r="22" spans="1:13" ht="52.8" x14ac:dyDescent="0.25">
      <c r="A22" s="5">
        <v>7</v>
      </c>
      <c r="B22" s="6" t="s">
        <v>3843</v>
      </c>
      <c r="C22" s="6" t="s">
        <v>3844</v>
      </c>
      <c r="D22" s="7" t="s">
        <v>3845</v>
      </c>
      <c r="E22" s="7">
        <v>0.23</v>
      </c>
      <c r="F22" s="5">
        <v>823.36</v>
      </c>
      <c r="G22" s="5"/>
      <c r="H22" s="5">
        <v>189</v>
      </c>
      <c r="I22" s="5" t="s">
        <v>3899</v>
      </c>
      <c r="J22" s="5">
        <v>1741</v>
      </c>
      <c r="K22" s="5"/>
      <c r="L22" s="8" t="s">
        <v>6</v>
      </c>
      <c r="M22" s="8" t="s">
        <v>7</v>
      </c>
    </row>
    <row r="23" spans="1:13" x14ac:dyDescent="0.25">
      <c r="A23" s="9"/>
      <c r="B23" s="10"/>
      <c r="C23" s="10"/>
      <c r="D23" s="11"/>
      <c r="E23" s="12">
        <v>1.3</v>
      </c>
      <c r="F23" s="9"/>
      <c r="G23" s="9"/>
      <c r="H23" s="9">
        <v>25</v>
      </c>
      <c r="I23" s="9"/>
      <c r="J23" s="9">
        <v>455</v>
      </c>
      <c r="K23" s="9"/>
      <c r="L23" s="13"/>
      <c r="M23" s="13"/>
    </row>
    <row r="24" spans="1:13" x14ac:dyDescent="0.25">
      <c r="A24" s="9"/>
      <c r="B24" s="10"/>
      <c r="C24" s="10"/>
      <c r="D24" s="11"/>
      <c r="E24" s="12">
        <v>0.89</v>
      </c>
      <c r="F24" s="9"/>
      <c r="G24" s="9"/>
      <c r="H24" s="9">
        <v>17</v>
      </c>
      <c r="I24" s="9"/>
      <c r="J24" s="9">
        <v>312</v>
      </c>
      <c r="K24" s="9"/>
      <c r="L24" s="13"/>
      <c r="M24" s="13"/>
    </row>
    <row r="25" spans="1:13" x14ac:dyDescent="0.25">
      <c r="A25" s="9"/>
      <c r="B25" s="10"/>
      <c r="C25" s="10"/>
      <c r="D25" s="11"/>
      <c r="E25" s="11"/>
      <c r="F25" s="9"/>
      <c r="G25" s="9"/>
      <c r="H25" s="9">
        <v>231</v>
      </c>
      <c r="I25" s="9"/>
      <c r="J25" s="9">
        <v>2508</v>
      </c>
      <c r="K25" s="9"/>
      <c r="L25" s="13"/>
      <c r="M25" s="13"/>
    </row>
    <row r="26" spans="1:13" ht="52.8" x14ac:dyDescent="0.25">
      <c r="A26" s="5">
        <v>8</v>
      </c>
      <c r="B26" s="6" t="s">
        <v>24</v>
      </c>
      <c r="C26" s="6" t="s">
        <v>3701</v>
      </c>
      <c r="D26" s="7" t="s">
        <v>20</v>
      </c>
      <c r="E26" s="7">
        <v>0.24199999999999999</v>
      </c>
      <c r="F26" s="5">
        <v>681.37</v>
      </c>
      <c r="G26" s="5"/>
      <c r="H26" s="5">
        <v>165</v>
      </c>
      <c r="I26" s="5" t="s">
        <v>587</v>
      </c>
      <c r="J26" s="5">
        <v>3097</v>
      </c>
      <c r="K26" s="5"/>
      <c r="L26" s="8" t="s">
        <v>6</v>
      </c>
      <c r="M26" s="8" t="s">
        <v>7</v>
      </c>
    </row>
    <row r="27" spans="1:13" x14ac:dyDescent="0.25">
      <c r="A27" s="9"/>
      <c r="B27" s="10"/>
      <c r="C27" s="10"/>
      <c r="D27" s="11"/>
      <c r="E27" s="12">
        <v>0.8</v>
      </c>
      <c r="F27" s="9"/>
      <c r="G27" s="9"/>
      <c r="H27" s="9">
        <v>132</v>
      </c>
      <c r="I27" s="9"/>
      <c r="J27" s="9">
        <v>2478</v>
      </c>
      <c r="K27" s="9"/>
      <c r="L27" s="13"/>
      <c r="M27" s="13"/>
    </row>
    <row r="28" spans="1:13" x14ac:dyDescent="0.25">
      <c r="A28" s="9"/>
      <c r="B28" s="10"/>
      <c r="C28" s="10"/>
      <c r="D28" s="11"/>
      <c r="E28" s="12">
        <v>0.45</v>
      </c>
      <c r="F28" s="9"/>
      <c r="G28" s="9"/>
      <c r="H28" s="9">
        <v>74</v>
      </c>
      <c r="I28" s="9"/>
      <c r="J28" s="9">
        <v>1394</v>
      </c>
      <c r="K28" s="9"/>
      <c r="L28" s="13"/>
      <c r="M28" s="13"/>
    </row>
    <row r="29" spans="1:13" x14ac:dyDescent="0.25">
      <c r="A29" s="9"/>
      <c r="B29" s="10"/>
      <c r="C29" s="10"/>
      <c r="D29" s="11"/>
      <c r="E29" s="11"/>
      <c r="F29" s="9"/>
      <c r="G29" s="9"/>
      <c r="H29" s="9">
        <v>371</v>
      </c>
      <c r="I29" s="9"/>
      <c r="J29" s="9">
        <v>6969</v>
      </c>
      <c r="K29" s="9"/>
      <c r="L29" s="13"/>
      <c r="M29" s="13"/>
    </row>
    <row r="30" spans="1:13" ht="66" x14ac:dyDescent="0.25">
      <c r="A30" s="5">
        <v>9</v>
      </c>
      <c r="B30" s="6" t="s">
        <v>21</v>
      </c>
      <c r="C30" s="6" t="s">
        <v>3699</v>
      </c>
      <c r="D30" s="7" t="s">
        <v>5</v>
      </c>
      <c r="E30" s="7">
        <v>0.21779999999999999</v>
      </c>
      <c r="F30" s="5">
        <v>909.09</v>
      </c>
      <c r="G30" s="5"/>
      <c r="H30" s="5">
        <v>198</v>
      </c>
      <c r="I30" s="5" t="s">
        <v>588</v>
      </c>
      <c r="J30" s="5">
        <v>1327</v>
      </c>
      <c r="K30" s="5"/>
      <c r="L30" s="8" t="s">
        <v>6</v>
      </c>
      <c r="M30" s="8" t="s">
        <v>7</v>
      </c>
    </row>
    <row r="31" spans="1:13" x14ac:dyDescent="0.25">
      <c r="A31" s="9"/>
      <c r="B31" s="10"/>
      <c r="C31" s="10"/>
      <c r="D31" s="11"/>
      <c r="E31" s="12">
        <v>0.95</v>
      </c>
      <c r="F31" s="9"/>
      <c r="G31" s="9"/>
      <c r="H31" s="9">
        <v>19</v>
      </c>
      <c r="I31" s="9"/>
      <c r="J31" s="9">
        <v>356</v>
      </c>
      <c r="K31" s="9"/>
      <c r="L31" s="13"/>
      <c r="M31" s="13"/>
    </row>
    <row r="32" spans="1:13" x14ac:dyDescent="0.25">
      <c r="A32" s="9"/>
      <c r="B32" s="10"/>
      <c r="C32" s="10"/>
      <c r="D32" s="11"/>
      <c r="E32" s="12">
        <v>0.5</v>
      </c>
      <c r="F32" s="9"/>
      <c r="G32" s="9"/>
      <c r="H32" s="9">
        <v>10</v>
      </c>
      <c r="I32" s="9"/>
      <c r="J32" s="9">
        <v>188</v>
      </c>
      <c r="K32" s="9"/>
      <c r="L32" s="13"/>
      <c r="M32" s="13"/>
    </row>
    <row r="33" spans="1:13" x14ac:dyDescent="0.25">
      <c r="A33" s="9"/>
      <c r="B33" s="10"/>
      <c r="C33" s="10"/>
      <c r="D33" s="11"/>
      <c r="E33" s="11"/>
      <c r="F33" s="9"/>
      <c r="G33" s="9"/>
      <c r="H33" s="9">
        <v>227</v>
      </c>
      <c r="I33" s="9"/>
      <c r="J33" s="9">
        <v>1871</v>
      </c>
      <c r="K33" s="9"/>
      <c r="L33" s="13"/>
      <c r="M33" s="13"/>
    </row>
    <row r="34" spans="1:13" ht="52.8" x14ac:dyDescent="0.25">
      <c r="A34" s="5">
        <v>10</v>
      </c>
      <c r="B34" s="6" t="s">
        <v>26</v>
      </c>
      <c r="C34" s="6" t="s">
        <v>3848</v>
      </c>
      <c r="D34" s="7" t="s">
        <v>28</v>
      </c>
      <c r="E34" s="7">
        <v>2.42</v>
      </c>
      <c r="F34" s="5">
        <v>287.68</v>
      </c>
      <c r="G34" s="5"/>
      <c r="H34" s="5">
        <v>696</v>
      </c>
      <c r="I34" s="5" t="s">
        <v>589</v>
      </c>
      <c r="J34" s="5">
        <v>8629</v>
      </c>
      <c r="K34" s="5"/>
      <c r="L34" s="8" t="s">
        <v>6</v>
      </c>
      <c r="M34" s="8" t="s">
        <v>7</v>
      </c>
    </row>
    <row r="35" spans="1:13" x14ac:dyDescent="0.25">
      <c r="A35" s="9"/>
      <c r="B35" s="10"/>
      <c r="C35" s="10"/>
      <c r="D35" s="11"/>
      <c r="E35" s="12">
        <v>0.95</v>
      </c>
      <c r="F35" s="9"/>
      <c r="G35" s="9"/>
      <c r="H35" s="9">
        <v>293</v>
      </c>
      <c r="I35" s="9"/>
      <c r="J35" s="9">
        <v>5492</v>
      </c>
      <c r="K35" s="9"/>
      <c r="L35" s="13"/>
      <c r="M35" s="13"/>
    </row>
    <row r="36" spans="1:13" x14ac:dyDescent="0.25">
      <c r="A36" s="9"/>
      <c r="B36" s="10"/>
      <c r="C36" s="10"/>
      <c r="D36" s="11"/>
      <c r="E36" s="12">
        <v>0.5</v>
      </c>
      <c r="F36" s="9"/>
      <c r="G36" s="9"/>
      <c r="H36" s="9">
        <v>154</v>
      </c>
      <c r="I36" s="9"/>
      <c r="J36" s="9">
        <v>2891</v>
      </c>
      <c r="K36" s="9"/>
      <c r="L36" s="13"/>
      <c r="M36" s="13"/>
    </row>
    <row r="37" spans="1:13" x14ac:dyDescent="0.25">
      <c r="A37" s="14"/>
      <c r="B37" s="15"/>
      <c r="C37" s="15"/>
      <c r="D37" s="16"/>
      <c r="E37" s="16"/>
      <c r="F37" s="14"/>
      <c r="G37" s="14"/>
      <c r="H37" s="14">
        <v>1143</v>
      </c>
      <c r="I37" s="14"/>
      <c r="J37" s="14">
        <v>17012</v>
      </c>
      <c r="K37" s="14"/>
      <c r="L37" s="17"/>
      <c r="M37" s="17"/>
    </row>
    <row r="38" spans="1:13" ht="21" customHeight="1" x14ac:dyDescent="0.25">
      <c r="A38" s="110" t="s">
        <v>3850</v>
      </c>
      <c r="B38" s="110"/>
      <c r="C38" s="110"/>
      <c r="D38" s="110"/>
      <c r="E38" s="110"/>
      <c r="F38" s="110"/>
      <c r="G38" s="110"/>
      <c r="H38" s="110"/>
      <c r="I38" s="110"/>
      <c r="J38" s="110"/>
      <c r="K38" s="110"/>
      <c r="L38" s="110"/>
      <c r="M38" s="110"/>
    </row>
    <row r="39" spans="1:13" ht="52.8" x14ac:dyDescent="0.25">
      <c r="A39" s="5">
        <v>11</v>
      </c>
      <c r="B39" s="6" t="s">
        <v>3932</v>
      </c>
      <c r="C39" s="6" t="s">
        <v>3933</v>
      </c>
      <c r="D39" s="7" t="s">
        <v>3934</v>
      </c>
      <c r="E39" s="7">
        <v>0.33</v>
      </c>
      <c r="F39" s="5">
        <v>4797.71</v>
      </c>
      <c r="G39" s="5"/>
      <c r="H39" s="5">
        <v>1583</v>
      </c>
      <c r="I39" s="5" t="s">
        <v>3942</v>
      </c>
      <c r="J39" s="5">
        <v>9474</v>
      </c>
      <c r="K39" s="5"/>
      <c r="L39" s="8" t="s">
        <v>6</v>
      </c>
      <c r="M39" s="8" t="s">
        <v>7</v>
      </c>
    </row>
    <row r="40" spans="1:13" x14ac:dyDescent="0.25">
      <c r="A40" s="9"/>
      <c r="B40" s="10"/>
      <c r="C40" s="10"/>
      <c r="D40" s="11"/>
      <c r="E40" s="12">
        <v>1.3</v>
      </c>
      <c r="F40" s="9"/>
      <c r="G40" s="9"/>
      <c r="H40" s="9">
        <v>208</v>
      </c>
      <c r="I40" s="9"/>
      <c r="J40" s="9">
        <v>3899</v>
      </c>
      <c r="K40" s="9"/>
      <c r="L40" s="13"/>
      <c r="M40" s="13"/>
    </row>
    <row r="41" spans="1:13" x14ac:dyDescent="0.25">
      <c r="A41" s="9"/>
      <c r="B41" s="10"/>
      <c r="C41" s="10"/>
      <c r="D41" s="11"/>
      <c r="E41" s="12">
        <v>0.89</v>
      </c>
      <c r="F41" s="9"/>
      <c r="G41" s="9"/>
      <c r="H41" s="9">
        <v>142</v>
      </c>
      <c r="I41" s="9"/>
      <c r="J41" s="9">
        <v>2669</v>
      </c>
      <c r="K41" s="9"/>
      <c r="L41" s="13"/>
      <c r="M41" s="13"/>
    </row>
    <row r="42" spans="1:13" x14ac:dyDescent="0.25">
      <c r="A42" s="9"/>
      <c r="B42" s="10"/>
      <c r="C42" s="10"/>
      <c r="D42" s="11"/>
      <c r="E42" s="11"/>
      <c r="F42" s="9"/>
      <c r="G42" s="9"/>
      <c r="H42" s="9">
        <v>1933</v>
      </c>
      <c r="I42" s="9"/>
      <c r="J42" s="9">
        <v>16042</v>
      </c>
      <c r="K42" s="9"/>
      <c r="L42" s="13"/>
      <c r="M42" s="13"/>
    </row>
    <row r="43" spans="1:13" ht="105.6" x14ac:dyDescent="0.25">
      <c r="A43" s="5">
        <v>12</v>
      </c>
      <c r="B43" s="6" t="s">
        <v>3936</v>
      </c>
      <c r="C43" s="6" t="s">
        <v>3937</v>
      </c>
      <c r="D43" s="7" t="s">
        <v>81</v>
      </c>
      <c r="E43" s="7">
        <v>11</v>
      </c>
      <c r="F43" s="5">
        <v>62.91</v>
      </c>
      <c r="G43" s="5"/>
      <c r="H43" s="5">
        <v>692</v>
      </c>
      <c r="I43" s="5" t="s">
        <v>3943</v>
      </c>
      <c r="J43" s="5">
        <v>4353</v>
      </c>
      <c r="K43" s="5"/>
      <c r="L43" s="8" t="s">
        <v>6</v>
      </c>
      <c r="M43" s="8" t="s">
        <v>38</v>
      </c>
    </row>
    <row r="44" spans="1:13" ht="66" x14ac:dyDescent="0.25">
      <c r="A44" s="5">
        <v>13</v>
      </c>
      <c r="B44" s="6" t="s">
        <v>3938</v>
      </c>
      <c r="C44" s="6" t="s">
        <v>3939</v>
      </c>
      <c r="D44" s="7" t="s">
        <v>3897</v>
      </c>
      <c r="E44" s="7">
        <v>1</v>
      </c>
      <c r="F44" s="5">
        <v>226.83</v>
      </c>
      <c r="G44" s="5"/>
      <c r="H44" s="5">
        <v>227</v>
      </c>
      <c r="I44" s="5" t="s">
        <v>3944</v>
      </c>
      <c r="J44" s="5">
        <v>3137</v>
      </c>
      <c r="K44" s="5"/>
      <c r="L44" s="8" t="s">
        <v>6</v>
      </c>
      <c r="M44" s="8" t="s">
        <v>7</v>
      </c>
    </row>
    <row r="45" spans="1:13" x14ac:dyDescent="0.25">
      <c r="A45" s="9"/>
      <c r="B45" s="10"/>
      <c r="C45" s="10"/>
      <c r="D45" s="11"/>
      <c r="E45" s="12">
        <v>1.3</v>
      </c>
      <c r="F45" s="9"/>
      <c r="G45" s="9"/>
      <c r="H45" s="9">
        <v>187</v>
      </c>
      <c r="I45" s="9"/>
      <c r="J45" s="9">
        <v>3522</v>
      </c>
      <c r="K45" s="9"/>
      <c r="L45" s="13"/>
      <c r="M45" s="13"/>
    </row>
    <row r="46" spans="1:13" x14ac:dyDescent="0.25">
      <c r="A46" s="9"/>
      <c r="B46" s="10"/>
      <c r="C46" s="10"/>
      <c r="D46" s="11"/>
      <c r="E46" s="12">
        <v>0.89</v>
      </c>
      <c r="F46" s="9"/>
      <c r="G46" s="9"/>
      <c r="H46" s="9">
        <v>128</v>
      </c>
      <c r="I46" s="9"/>
      <c r="J46" s="9">
        <v>2411</v>
      </c>
      <c r="K46" s="9"/>
      <c r="L46" s="13"/>
      <c r="M46" s="13"/>
    </row>
    <row r="47" spans="1:13" x14ac:dyDescent="0.25">
      <c r="A47" s="9"/>
      <c r="B47" s="10"/>
      <c r="C47" s="10"/>
      <c r="D47" s="11"/>
      <c r="E47" s="11"/>
      <c r="F47" s="9"/>
      <c r="G47" s="9"/>
      <c r="H47" s="9">
        <v>542</v>
      </c>
      <c r="I47" s="9"/>
      <c r="J47" s="9">
        <v>9070</v>
      </c>
      <c r="K47" s="9"/>
      <c r="L47" s="13"/>
      <c r="M47" s="13"/>
    </row>
    <row r="48" spans="1:13" ht="52.8" x14ac:dyDescent="0.25">
      <c r="A48" s="5">
        <v>14</v>
      </c>
      <c r="B48" s="6" t="s">
        <v>3940</v>
      </c>
      <c r="C48" s="6" t="s">
        <v>3941</v>
      </c>
      <c r="D48" s="7" t="s">
        <v>1450</v>
      </c>
      <c r="E48" s="7">
        <v>0.1</v>
      </c>
      <c r="F48" s="5">
        <v>193</v>
      </c>
      <c r="G48" s="5"/>
      <c r="H48" s="5">
        <v>19</v>
      </c>
      <c r="I48" s="5" t="s">
        <v>1623</v>
      </c>
      <c r="J48" s="5">
        <v>67</v>
      </c>
      <c r="K48" s="5"/>
      <c r="L48" s="8" t="s">
        <v>6</v>
      </c>
      <c r="M48" s="8" t="s">
        <v>38</v>
      </c>
    </row>
    <row r="49" spans="1:11" x14ac:dyDescent="0.25">
      <c r="A49" s="1"/>
      <c r="B49" s="2"/>
      <c r="C49" s="2"/>
      <c r="D49" s="3"/>
      <c r="E49" s="3"/>
      <c r="F49" s="1"/>
      <c r="G49" s="1"/>
      <c r="H49" s="1"/>
      <c r="I49" s="1"/>
      <c r="J49" s="1"/>
      <c r="K49" s="1"/>
    </row>
    <row r="50" spans="1:11" x14ac:dyDescent="0.25">
      <c r="A50" s="1"/>
      <c r="B50" s="2"/>
      <c r="C50" s="2"/>
      <c r="D50" s="3"/>
      <c r="E50" s="3"/>
      <c r="F50" s="1"/>
      <c r="G50" s="1"/>
      <c r="H50" s="1"/>
      <c r="I50" s="1"/>
      <c r="J50" s="1"/>
      <c r="K50" s="1"/>
    </row>
    <row r="51" spans="1:11" x14ac:dyDescent="0.25">
      <c r="A51" s="1"/>
      <c r="B51" s="2"/>
      <c r="C51" s="2"/>
      <c r="D51" s="3"/>
      <c r="E51" s="3"/>
      <c r="F51" s="1"/>
      <c r="G51" s="1"/>
      <c r="H51" s="1"/>
      <c r="I51" s="1"/>
      <c r="J51" s="1"/>
      <c r="K51" s="1"/>
    </row>
  </sheetData>
  <mergeCells count="2">
    <mergeCell ref="A2:M2"/>
    <mergeCell ref="A38:M38"/>
  </mergeCells>
  <pageMargins left="0.7" right="0.7" top="0.75" bottom="0.75" header="0.3" footer="0.3"/>
  <legacy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45"/>
  <dimension ref="A1:O48"/>
  <sheetViews>
    <sheetView showGridLines="0" workbookViewId="0">
      <selection activeCell="O1" sqref="O1"/>
    </sheetView>
  </sheetViews>
  <sheetFormatPr defaultRowHeight="13.2" x14ac:dyDescent="0.25"/>
  <sheetData>
    <row r="1" spans="1:15" x14ac:dyDescent="0.25">
      <c r="A1" s="22">
        <v>1</v>
      </c>
      <c r="B1" s="22">
        <v>2</v>
      </c>
      <c r="C1" s="22">
        <v>3</v>
      </c>
      <c r="D1" s="22">
        <v>4</v>
      </c>
      <c r="E1" s="22" t="s">
        <v>1</v>
      </c>
      <c r="F1" s="22">
        <v>6</v>
      </c>
      <c r="G1" s="22">
        <v>7</v>
      </c>
      <c r="H1" s="22">
        <v>8</v>
      </c>
      <c r="I1" s="22">
        <v>9</v>
      </c>
      <c r="J1" s="22">
        <v>10</v>
      </c>
      <c r="K1" s="22"/>
      <c r="L1" s="22"/>
      <c r="M1" s="22">
        <v>11</v>
      </c>
      <c r="N1" s="22"/>
      <c r="O1" s="22"/>
    </row>
    <row r="2" spans="1:15" ht="21" customHeight="1" x14ac:dyDescent="0.25">
      <c r="A2" s="110" t="s">
        <v>2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</row>
    <row r="3" spans="1:15" ht="118.8" x14ac:dyDescent="0.25">
      <c r="A3" s="8">
        <v>1</v>
      </c>
      <c r="B3" s="23" t="s">
        <v>3684</v>
      </c>
      <c r="C3" s="8" t="s">
        <v>3685</v>
      </c>
      <c r="D3" s="8" t="s">
        <v>5</v>
      </c>
      <c r="E3" s="8">
        <v>0.21789549999999999</v>
      </c>
      <c r="F3" s="8">
        <v>4295.3599999999997</v>
      </c>
      <c r="G3" s="8"/>
      <c r="H3" s="8">
        <v>936</v>
      </c>
      <c r="I3" s="8" t="s">
        <v>749</v>
      </c>
      <c r="J3" s="8">
        <v>5978</v>
      </c>
      <c r="K3" s="8" t="s">
        <v>6</v>
      </c>
      <c r="L3" s="8" t="s">
        <v>7</v>
      </c>
      <c r="M3" s="23" t="s">
        <v>3927</v>
      </c>
      <c r="N3" s="8"/>
      <c r="O3" s="8">
        <v>1383</v>
      </c>
    </row>
    <row r="4" spans="1:15" x14ac:dyDescent="0.25">
      <c r="A4" s="13"/>
      <c r="B4" s="13"/>
      <c r="C4" s="13"/>
      <c r="D4" s="13"/>
      <c r="E4" s="13"/>
      <c r="F4" s="13"/>
      <c r="G4" s="13"/>
      <c r="H4" s="13">
        <v>70</v>
      </c>
      <c r="I4" s="24">
        <v>0.95</v>
      </c>
      <c r="J4" s="13">
        <v>1314</v>
      </c>
      <c r="K4" s="13"/>
      <c r="L4" s="13"/>
      <c r="M4" s="13"/>
      <c r="N4" s="13"/>
      <c r="O4" s="13"/>
    </row>
    <row r="5" spans="1:15" x14ac:dyDescent="0.25">
      <c r="A5" s="13"/>
      <c r="B5" s="13"/>
      <c r="C5" s="13"/>
      <c r="D5" s="13"/>
      <c r="E5" s="13"/>
      <c r="F5" s="13"/>
      <c r="G5" s="13"/>
      <c r="H5" s="13">
        <v>37</v>
      </c>
      <c r="I5" s="24">
        <v>0.5</v>
      </c>
      <c r="J5" s="13">
        <v>692</v>
      </c>
      <c r="K5" s="13"/>
      <c r="L5" s="13"/>
      <c r="M5" s="13"/>
      <c r="N5" s="13"/>
      <c r="O5" s="13"/>
    </row>
    <row r="6" spans="1:15" x14ac:dyDescent="0.25">
      <c r="A6" s="13"/>
      <c r="B6" s="13"/>
      <c r="C6" s="13"/>
      <c r="D6" s="13"/>
      <c r="E6" s="13"/>
      <c r="F6" s="13"/>
      <c r="G6" s="13"/>
      <c r="H6" s="13">
        <v>1043</v>
      </c>
      <c r="I6" s="13"/>
      <c r="J6" s="13">
        <v>7984</v>
      </c>
      <c r="K6" s="13"/>
      <c r="L6" s="13"/>
      <c r="M6" s="13"/>
      <c r="N6" s="13"/>
      <c r="O6" s="13"/>
    </row>
    <row r="7" spans="1:15" ht="118.8" x14ac:dyDescent="0.25">
      <c r="A7" s="8">
        <v>2</v>
      </c>
      <c r="B7" s="23" t="s">
        <v>3688</v>
      </c>
      <c r="C7" s="8" t="s">
        <v>3685</v>
      </c>
      <c r="D7" s="8" t="s">
        <v>5</v>
      </c>
      <c r="E7" s="8">
        <v>1.6955000000000001E-2</v>
      </c>
      <c r="F7" s="8">
        <v>4624.2299999999996</v>
      </c>
      <c r="G7" s="8"/>
      <c r="H7" s="8">
        <v>74</v>
      </c>
      <c r="I7" s="8" t="s">
        <v>749</v>
      </c>
      <c r="J7" s="8">
        <v>473</v>
      </c>
      <c r="K7" s="8" t="s">
        <v>6</v>
      </c>
      <c r="L7" s="8" t="s">
        <v>7</v>
      </c>
      <c r="M7" s="23" t="s">
        <v>3928</v>
      </c>
      <c r="N7" s="8"/>
      <c r="O7" s="8">
        <v>109</v>
      </c>
    </row>
    <row r="8" spans="1:15" x14ac:dyDescent="0.25">
      <c r="A8" s="13"/>
      <c r="B8" s="13"/>
      <c r="C8" s="13"/>
      <c r="D8" s="13"/>
      <c r="E8" s="13"/>
      <c r="F8" s="13"/>
      <c r="G8" s="13"/>
      <c r="H8" s="13">
        <v>6</v>
      </c>
      <c r="I8" s="24">
        <v>0.95</v>
      </c>
      <c r="J8" s="13">
        <v>104</v>
      </c>
      <c r="K8" s="13"/>
      <c r="L8" s="13"/>
      <c r="M8" s="13"/>
      <c r="N8" s="13"/>
      <c r="O8" s="13"/>
    </row>
    <row r="9" spans="1:15" x14ac:dyDescent="0.25">
      <c r="A9" s="13"/>
      <c r="B9" s="13"/>
      <c r="C9" s="13"/>
      <c r="D9" s="13"/>
      <c r="E9" s="13"/>
      <c r="F9" s="13"/>
      <c r="G9" s="13"/>
      <c r="H9" s="13">
        <v>3</v>
      </c>
      <c r="I9" s="24">
        <v>0.5</v>
      </c>
      <c r="J9" s="13">
        <v>55</v>
      </c>
      <c r="K9" s="13"/>
      <c r="L9" s="13"/>
      <c r="M9" s="13"/>
      <c r="N9" s="13"/>
      <c r="O9" s="13"/>
    </row>
    <row r="10" spans="1:15" x14ac:dyDescent="0.25">
      <c r="A10" s="13"/>
      <c r="B10" s="13"/>
      <c r="C10" s="13"/>
      <c r="D10" s="13"/>
      <c r="E10" s="13"/>
      <c r="F10" s="13"/>
      <c r="G10" s="13"/>
      <c r="H10" s="13">
        <v>83</v>
      </c>
      <c r="I10" s="13"/>
      <c r="J10" s="13">
        <v>632</v>
      </c>
      <c r="K10" s="13"/>
      <c r="L10" s="13"/>
      <c r="M10" s="13"/>
      <c r="N10" s="13"/>
      <c r="O10" s="13"/>
    </row>
    <row r="11" spans="1:15" ht="409.6" x14ac:dyDescent="0.25">
      <c r="A11" s="8">
        <v>3</v>
      </c>
      <c r="B11" s="23" t="s">
        <v>1558</v>
      </c>
      <c r="C11" s="23" t="s">
        <v>3687</v>
      </c>
      <c r="D11" s="8" t="s">
        <v>20</v>
      </c>
      <c r="E11" s="8">
        <v>0.24280450000000001</v>
      </c>
      <c r="F11" s="8">
        <v>1122.6600000000001</v>
      </c>
      <c r="G11" s="23" t="s">
        <v>3744</v>
      </c>
      <c r="H11" s="8">
        <v>326</v>
      </c>
      <c r="I11" s="8" t="s">
        <v>753</v>
      </c>
      <c r="J11" s="8">
        <v>6123</v>
      </c>
      <c r="K11" s="8" t="s">
        <v>6</v>
      </c>
      <c r="L11" s="8" t="s">
        <v>7</v>
      </c>
      <c r="M11" s="8">
        <v>44.721600000000002</v>
      </c>
      <c r="N11" s="8">
        <v>6123</v>
      </c>
      <c r="O11" s="8"/>
    </row>
    <row r="12" spans="1:15" x14ac:dyDescent="0.25">
      <c r="A12" s="13"/>
      <c r="B12" s="13"/>
      <c r="C12" s="13"/>
      <c r="D12" s="13"/>
      <c r="E12" s="13"/>
      <c r="F12" s="13"/>
      <c r="G12" s="13"/>
      <c r="H12" s="13">
        <v>261</v>
      </c>
      <c r="I12" s="24">
        <v>0.8</v>
      </c>
      <c r="J12" s="13">
        <v>4898</v>
      </c>
      <c r="K12" s="13"/>
      <c r="L12" s="13"/>
      <c r="M12" s="13"/>
      <c r="N12" s="13"/>
      <c r="O12" s="13"/>
    </row>
    <row r="13" spans="1:15" x14ac:dyDescent="0.25">
      <c r="A13" s="13"/>
      <c r="B13" s="13"/>
      <c r="C13" s="13"/>
      <c r="D13" s="13"/>
      <c r="E13" s="13"/>
      <c r="F13" s="13"/>
      <c r="G13" s="13"/>
      <c r="H13" s="13">
        <v>147</v>
      </c>
      <c r="I13" s="24">
        <v>0.45</v>
      </c>
      <c r="J13" s="13">
        <v>2755</v>
      </c>
      <c r="K13" s="13"/>
      <c r="L13" s="13"/>
      <c r="M13" s="13"/>
      <c r="N13" s="13"/>
      <c r="O13" s="13"/>
    </row>
    <row r="14" spans="1:15" x14ac:dyDescent="0.25">
      <c r="A14" s="13"/>
      <c r="B14" s="13"/>
      <c r="C14" s="13"/>
      <c r="D14" s="13"/>
      <c r="E14" s="13"/>
      <c r="F14" s="13"/>
      <c r="G14" s="13"/>
      <c r="H14" s="13">
        <v>734</v>
      </c>
      <c r="I14" s="13"/>
      <c r="J14" s="13">
        <v>13776</v>
      </c>
      <c r="K14" s="13"/>
      <c r="L14" s="13"/>
      <c r="M14" s="13"/>
      <c r="N14" s="13"/>
      <c r="O14" s="13"/>
    </row>
    <row r="15" spans="1:15" ht="118.8" x14ac:dyDescent="0.25">
      <c r="A15" s="8">
        <v>4</v>
      </c>
      <c r="B15" s="23" t="s">
        <v>3690</v>
      </c>
      <c r="C15" s="8" t="s">
        <v>3691</v>
      </c>
      <c r="D15" s="8" t="s">
        <v>11</v>
      </c>
      <c r="E15" s="8">
        <v>28.8</v>
      </c>
      <c r="F15" s="8">
        <v>10.61</v>
      </c>
      <c r="G15" s="8"/>
      <c r="H15" s="8">
        <v>306</v>
      </c>
      <c r="I15" s="8" t="s">
        <v>3745</v>
      </c>
      <c r="J15" s="8">
        <v>2628</v>
      </c>
      <c r="K15" s="8" t="s">
        <v>6</v>
      </c>
      <c r="L15" s="8" t="s">
        <v>7</v>
      </c>
      <c r="M15" s="8"/>
      <c r="N15" s="8"/>
      <c r="O15" s="8"/>
    </row>
    <row r="16" spans="1:15" x14ac:dyDescent="0.25">
      <c r="A16" s="13"/>
      <c r="B16" s="13"/>
      <c r="C16" s="13"/>
      <c r="D16" s="13"/>
      <c r="E16" s="13"/>
      <c r="F16" s="13"/>
      <c r="G16" s="13"/>
      <c r="H16" s="13">
        <v>306</v>
      </c>
      <c r="I16" s="13"/>
      <c r="J16" s="13">
        <v>2628</v>
      </c>
      <c r="K16" s="13"/>
      <c r="L16" s="13"/>
      <c r="M16" s="13"/>
      <c r="N16" s="13"/>
      <c r="O16" s="13"/>
    </row>
    <row r="17" spans="1:15" ht="118.8" x14ac:dyDescent="0.25">
      <c r="A17" s="8">
        <v>5</v>
      </c>
      <c r="B17" s="23" t="s">
        <v>1560</v>
      </c>
      <c r="C17" s="8" t="s">
        <v>3842</v>
      </c>
      <c r="D17" s="8" t="s">
        <v>20</v>
      </c>
      <c r="E17" s="8">
        <v>0.14804500000000001</v>
      </c>
      <c r="F17" s="8">
        <v>620.39</v>
      </c>
      <c r="G17" s="8"/>
      <c r="H17" s="8">
        <v>87</v>
      </c>
      <c r="I17" s="8" t="s">
        <v>753</v>
      </c>
      <c r="J17" s="8">
        <v>1631</v>
      </c>
      <c r="K17" s="8" t="s">
        <v>6</v>
      </c>
      <c r="L17" s="8" t="s">
        <v>7</v>
      </c>
      <c r="M17" s="8">
        <v>12.39</v>
      </c>
      <c r="N17" s="8">
        <v>1631</v>
      </c>
      <c r="O17" s="8"/>
    </row>
    <row r="18" spans="1:15" x14ac:dyDescent="0.25">
      <c r="A18" s="13"/>
      <c r="B18" s="13"/>
      <c r="C18" s="13"/>
      <c r="D18" s="13"/>
      <c r="E18" s="13"/>
      <c r="F18" s="13"/>
      <c r="G18" s="13"/>
      <c r="H18" s="13">
        <v>70</v>
      </c>
      <c r="I18" s="24">
        <v>0.8</v>
      </c>
      <c r="J18" s="13">
        <v>1305</v>
      </c>
      <c r="K18" s="13"/>
      <c r="L18" s="13"/>
      <c r="M18" s="13"/>
      <c r="N18" s="13"/>
      <c r="O18" s="13"/>
    </row>
    <row r="19" spans="1:15" x14ac:dyDescent="0.25">
      <c r="A19" s="13"/>
      <c r="B19" s="13"/>
      <c r="C19" s="13"/>
      <c r="D19" s="13"/>
      <c r="E19" s="13"/>
      <c r="F19" s="13"/>
      <c r="G19" s="13"/>
      <c r="H19" s="13">
        <v>39</v>
      </c>
      <c r="I19" s="24">
        <v>0.45</v>
      </c>
      <c r="J19" s="13">
        <v>734</v>
      </c>
      <c r="K19" s="13"/>
      <c r="L19" s="13"/>
      <c r="M19" s="13"/>
      <c r="N19" s="13"/>
      <c r="O19" s="13"/>
    </row>
    <row r="20" spans="1:15" x14ac:dyDescent="0.25">
      <c r="A20" s="13"/>
      <c r="B20" s="13"/>
      <c r="C20" s="13"/>
      <c r="D20" s="13"/>
      <c r="E20" s="13"/>
      <c r="F20" s="13"/>
      <c r="G20" s="13"/>
      <c r="H20" s="13">
        <v>196</v>
      </c>
      <c r="I20" s="13"/>
      <c r="J20" s="13">
        <v>3670</v>
      </c>
      <c r="K20" s="13"/>
      <c r="L20" s="13"/>
      <c r="M20" s="13"/>
      <c r="N20" s="13"/>
      <c r="O20" s="13"/>
    </row>
    <row r="21" spans="1:15" ht="105.6" x14ac:dyDescent="0.25">
      <c r="A21" s="8">
        <v>6</v>
      </c>
      <c r="B21" s="23" t="s">
        <v>3697</v>
      </c>
      <c r="C21" s="8" t="s">
        <v>3698</v>
      </c>
      <c r="D21" s="8" t="s">
        <v>37</v>
      </c>
      <c r="E21" s="8">
        <v>1400</v>
      </c>
      <c r="F21" s="8">
        <v>65</v>
      </c>
      <c r="G21" s="8"/>
      <c r="H21" s="8">
        <v>910</v>
      </c>
      <c r="I21" s="8" t="s">
        <v>3748</v>
      </c>
      <c r="J21" s="8">
        <v>7498</v>
      </c>
      <c r="K21" s="8" t="s">
        <v>6</v>
      </c>
      <c r="L21" s="8" t="s">
        <v>38</v>
      </c>
      <c r="M21" s="8"/>
      <c r="N21" s="8"/>
      <c r="O21" s="8"/>
    </row>
    <row r="22" spans="1:15" ht="118.8" x14ac:dyDescent="0.25">
      <c r="A22" s="8">
        <v>7</v>
      </c>
      <c r="B22" s="23" t="s">
        <v>3843</v>
      </c>
      <c r="C22" s="8" t="s">
        <v>3844</v>
      </c>
      <c r="D22" s="8" t="s">
        <v>3845</v>
      </c>
      <c r="E22" s="8">
        <v>0.23130890000000001</v>
      </c>
      <c r="F22" s="8">
        <v>823.36</v>
      </c>
      <c r="G22" s="8"/>
      <c r="H22" s="8">
        <v>189</v>
      </c>
      <c r="I22" s="8" t="s">
        <v>3913</v>
      </c>
      <c r="J22" s="8">
        <v>1741</v>
      </c>
      <c r="K22" s="8" t="s">
        <v>6</v>
      </c>
      <c r="L22" s="8" t="s">
        <v>7</v>
      </c>
      <c r="M22" s="23" t="s">
        <v>3929</v>
      </c>
      <c r="N22" s="8">
        <v>336</v>
      </c>
      <c r="O22" s="8">
        <v>14</v>
      </c>
    </row>
    <row r="23" spans="1:15" x14ac:dyDescent="0.25">
      <c r="A23" s="13"/>
      <c r="B23" s="13"/>
      <c r="C23" s="13"/>
      <c r="D23" s="13"/>
      <c r="E23" s="13"/>
      <c r="F23" s="13"/>
      <c r="G23" s="13"/>
      <c r="H23" s="13">
        <v>25</v>
      </c>
      <c r="I23" s="24">
        <v>1.3</v>
      </c>
      <c r="J23" s="13">
        <v>455</v>
      </c>
      <c r="K23" s="13"/>
      <c r="L23" s="13"/>
      <c r="M23" s="13"/>
      <c r="N23" s="13"/>
      <c r="O23" s="13"/>
    </row>
    <row r="24" spans="1:15" x14ac:dyDescent="0.25">
      <c r="A24" s="13"/>
      <c r="B24" s="13"/>
      <c r="C24" s="13"/>
      <c r="D24" s="13"/>
      <c r="E24" s="13"/>
      <c r="F24" s="13"/>
      <c r="G24" s="13"/>
      <c r="H24" s="13">
        <v>17</v>
      </c>
      <c r="I24" s="24">
        <v>0.89</v>
      </c>
      <c r="J24" s="13">
        <v>312</v>
      </c>
      <c r="K24" s="13"/>
      <c r="L24" s="13"/>
      <c r="M24" s="13"/>
      <c r="N24" s="13"/>
      <c r="O24" s="13"/>
    </row>
    <row r="25" spans="1:15" x14ac:dyDescent="0.25">
      <c r="A25" s="13"/>
      <c r="B25" s="13"/>
      <c r="C25" s="13"/>
      <c r="D25" s="13"/>
      <c r="E25" s="13"/>
      <c r="F25" s="13"/>
      <c r="G25" s="13"/>
      <c r="H25" s="13">
        <v>231</v>
      </c>
      <c r="I25" s="13"/>
      <c r="J25" s="13">
        <v>2508</v>
      </c>
      <c r="K25" s="13"/>
      <c r="L25" s="13"/>
      <c r="M25" s="13"/>
      <c r="N25" s="13"/>
      <c r="O25" s="13"/>
    </row>
    <row r="26" spans="1:15" ht="118.8" x14ac:dyDescent="0.25">
      <c r="A26" s="8">
        <v>8</v>
      </c>
      <c r="B26" s="23" t="s">
        <v>24</v>
      </c>
      <c r="C26" s="8" t="s">
        <v>3701</v>
      </c>
      <c r="D26" s="8" t="s">
        <v>20</v>
      </c>
      <c r="E26" s="8">
        <v>0.24280450000000001</v>
      </c>
      <c r="F26" s="8">
        <v>681.37</v>
      </c>
      <c r="G26" s="8"/>
      <c r="H26" s="8">
        <v>165</v>
      </c>
      <c r="I26" s="8" t="s">
        <v>753</v>
      </c>
      <c r="J26" s="8">
        <v>3097</v>
      </c>
      <c r="K26" s="8" t="s">
        <v>6</v>
      </c>
      <c r="L26" s="8" t="s">
        <v>7</v>
      </c>
      <c r="M26" s="8">
        <v>23.522400000000001</v>
      </c>
      <c r="N26" s="8">
        <v>3097</v>
      </c>
      <c r="O26" s="8"/>
    </row>
    <row r="27" spans="1:15" x14ac:dyDescent="0.25">
      <c r="A27" s="13"/>
      <c r="B27" s="13"/>
      <c r="C27" s="13"/>
      <c r="D27" s="13"/>
      <c r="E27" s="13"/>
      <c r="F27" s="13"/>
      <c r="G27" s="13"/>
      <c r="H27" s="13">
        <v>132</v>
      </c>
      <c r="I27" s="24">
        <v>0.8</v>
      </c>
      <c r="J27" s="13">
        <v>2478</v>
      </c>
      <c r="K27" s="13"/>
      <c r="L27" s="13"/>
      <c r="M27" s="13"/>
      <c r="N27" s="13"/>
      <c r="O27" s="13"/>
    </row>
    <row r="28" spans="1:15" x14ac:dyDescent="0.25">
      <c r="A28" s="13"/>
      <c r="B28" s="13"/>
      <c r="C28" s="13"/>
      <c r="D28" s="13"/>
      <c r="E28" s="13"/>
      <c r="F28" s="13"/>
      <c r="G28" s="13"/>
      <c r="H28" s="13">
        <v>74</v>
      </c>
      <c r="I28" s="24">
        <v>0.45</v>
      </c>
      <c r="J28" s="13">
        <v>1394</v>
      </c>
      <c r="K28" s="13"/>
      <c r="L28" s="13"/>
      <c r="M28" s="13"/>
      <c r="N28" s="13"/>
      <c r="O28" s="13"/>
    </row>
    <row r="29" spans="1:15" x14ac:dyDescent="0.25">
      <c r="A29" s="13"/>
      <c r="B29" s="13"/>
      <c r="C29" s="13"/>
      <c r="D29" s="13"/>
      <c r="E29" s="13"/>
      <c r="F29" s="13"/>
      <c r="G29" s="13"/>
      <c r="H29" s="13">
        <v>371</v>
      </c>
      <c r="I29" s="13"/>
      <c r="J29" s="13">
        <v>6969</v>
      </c>
      <c r="K29" s="13"/>
      <c r="L29" s="13"/>
      <c r="M29" s="13"/>
      <c r="N29" s="13"/>
      <c r="O29" s="13"/>
    </row>
    <row r="30" spans="1:15" ht="118.8" x14ac:dyDescent="0.25">
      <c r="A30" s="8">
        <v>9</v>
      </c>
      <c r="B30" s="23" t="s">
        <v>21</v>
      </c>
      <c r="C30" s="8" t="s">
        <v>3699</v>
      </c>
      <c r="D30" s="8" t="s">
        <v>5</v>
      </c>
      <c r="E30" s="8">
        <v>0.21789549999999999</v>
      </c>
      <c r="F30" s="8">
        <v>909.09</v>
      </c>
      <c r="G30" s="8"/>
      <c r="H30" s="8">
        <v>198</v>
      </c>
      <c r="I30" s="8" t="s">
        <v>754</v>
      </c>
      <c r="J30" s="8">
        <v>1327</v>
      </c>
      <c r="K30" s="8" t="s">
        <v>6</v>
      </c>
      <c r="L30" s="8" t="s">
        <v>7</v>
      </c>
      <c r="M30" s="23" t="s">
        <v>3930</v>
      </c>
      <c r="N30" s="8"/>
      <c r="O30" s="8">
        <v>375</v>
      </c>
    </row>
    <row r="31" spans="1:15" x14ac:dyDescent="0.25">
      <c r="A31" s="13"/>
      <c r="B31" s="13"/>
      <c r="C31" s="13"/>
      <c r="D31" s="13"/>
      <c r="E31" s="13"/>
      <c r="F31" s="13"/>
      <c r="G31" s="13"/>
      <c r="H31" s="13">
        <v>19</v>
      </c>
      <c r="I31" s="24">
        <v>0.95</v>
      </c>
      <c r="J31" s="13">
        <v>356</v>
      </c>
      <c r="K31" s="13"/>
      <c r="L31" s="13"/>
      <c r="M31" s="13"/>
      <c r="N31" s="13"/>
      <c r="O31" s="13"/>
    </row>
    <row r="32" spans="1:15" x14ac:dyDescent="0.25">
      <c r="A32" s="13"/>
      <c r="B32" s="13"/>
      <c r="C32" s="13"/>
      <c r="D32" s="13"/>
      <c r="E32" s="13"/>
      <c r="F32" s="13"/>
      <c r="G32" s="13"/>
      <c r="H32" s="13">
        <v>10</v>
      </c>
      <c r="I32" s="24">
        <v>0.5</v>
      </c>
      <c r="J32" s="13">
        <v>188</v>
      </c>
      <c r="K32" s="13"/>
      <c r="L32" s="13"/>
      <c r="M32" s="13"/>
      <c r="N32" s="13"/>
      <c r="O32" s="13"/>
    </row>
    <row r="33" spans="1:15" x14ac:dyDescent="0.25">
      <c r="A33" s="13"/>
      <c r="B33" s="13"/>
      <c r="C33" s="13"/>
      <c r="D33" s="13"/>
      <c r="E33" s="13"/>
      <c r="F33" s="13"/>
      <c r="G33" s="13"/>
      <c r="H33" s="13">
        <v>227</v>
      </c>
      <c r="I33" s="13"/>
      <c r="J33" s="13">
        <v>1871</v>
      </c>
      <c r="K33" s="13"/>
      <c r="L33" s="13"/>
      <c r="M33" s="13"/>
      <c r="N33" s="13"/>
      <c r="O33" s="13"/>
    </row>
    <row r="34" spans="1:15" ht="118.8" x14ac:dyDescent="0.25">
      <c r="A34" s="8">
        <v>10</v>
      </c>
      <c r="B34" s="23" t="s">
        <v>26</v>
      </c>
      <c r="C34" s="8" t="s">
        <v>3848</v>
      </c>
      <c r="D34" s="8" t="s">
        <v>28</v>
      </c>
      <c r="E34" s="8">
        <v>2.4295499999999999</v>
      </c>
      <c r="F34" s="8">
        <v>287.68</v>
      </c>
      <c r="G34" s="8"/>
      <c r="H34" s="8">
        <v>696</v>
      </c>
      <c r="I34" s="8" t="s">
        <v>755</v>
      </c>
      <c r="J34" s="8">
        <v>8629</v>
      </c>
      <c r="K34" s="8" t="s">
        <v>6</v>
      </c>
      <c r="L34" s="8" t="s">
        <v>7</v>
      </c>
      <c r="M34" s="23" t="s">
        <v>3931</v>
      </c>
      <c r="N34" s="8">
        <v>4538</v>
      </c>
      <c r="O34" s="8">
        <v>1243</v>
      </c>
    </row>
    <row r="35" spans="1:15" x14ac:dyDescent="0.25">
      <c r="A35" s="13"/>
      <c r="B35" s="13"/>
      <c r="C35" s="13"/>
      <c r="D35" s="13"/>
      <c r="E35" s="13"/>
      <c r="F35" s="13"/>
      <c r="G35" s="13"/>
      <c r="H35" s="13">
        <v>293</v>
      </c>
      <c r="I35" s="24">
        <v>0.95</v>
      </c>
      <c r="J35" s="13">
        <v>5492</v>
      </c>
      <c r="K35" s="13"/>
      <c r="L35" s="13"/>
      <c r="M35" s="13"/>
      <c r="N35" s="13"/>
      <c r="O35" s="13"/>
    </row>
    <row r="36" spans="1:15" x14ac:dyDescent="0.25">
      <c r="A36" s="13"/>
      <c r="B36" s="13"/>
      <c r="C36" s="13"/>
      <c r="D36" s="13"/>
      <c r="E36" s="13"/>
      <c r="F36" s="13"/>
      <c r="G36" s="13"/>
      <c r="H36" s="13">
        <v>154</v>
      </c>
      <c r="I36" s="24">
        <v>0.5</v>
      </c>
      <c r="J36" s="13">
        <v>2891</v>
      </c>
      <c r="K36" s="13"/>
      <c r="L36" s="13"/>
      <c r="M36" s="13"/>
      <c r="N36" s="13"/>
      <c r="O36" s="13"/>
    </row>
    <row r="37" spans="1:15" x14ac:dyDescent="0.25">
      <c r="A37" s="17"/>
      <c r="B37" s="17"/>
      <c r="C37" s="17"/>
      <c r="D37" s="17"/>
      <c r="E37" s="17"/>
      <c r="F37" s="17"/>
      <c r="G37" s="17"/>
      <c r="H37" s="17">
        <v>1143</v>
      </c>
      <c r="I37" s="17"/>
      <c r="J37" s="17">
        <v>17012</v>
      </c>
      <c r="K37" s="17"/>
      <c r="L37" s="17"/>
      <c r="M37" s="17"/>
      <c r="N37" s="17"/>
      <c r="O37" s="17"/>
    </row>
    <row r="38" spans="1:15" ht="21" customHeight="1" x14ac:dyDescent="0.25">
      <c r="A38" s="110" t="s">
        <v>3850</v>
      </c>
      <c r="B38" s="110"/>
      <c r="C38" s="110"/>
      <c r="D38" s="110"/>
      <c r="E38" s="110"/>
      <c r="F38" s="110"/>
      <c r="G38" s="110"/>
      <c r="H38" s="110"/>
      <c r="I38" s="110"/>
      <c r="J38" s="110"/>
      <c r="K38" s="110"/>
      <c r="L38" s="110"/>
      <c r="M38" s="110"/>
      <c r="N38" s="110"/>
      <c r="O38" s="110"/>
    </row>
    <row r="39" spans="1:15" ht="118.8" x14ac:dyDescent="0.25">
      <c r="A39" s="8">
        <v>11</v>
      </c>
      <c r="B39" s="23" t="s">
        <v>3932</v>
      </c>
      <c r="C39" s="8" t="s">
        <v>3933</v>
      </c>
      <c r="D39" s="8" t="s">
        <v>3934</v>
      </c>
      <c r="E39" s="8">
        <v>0.33130890000000002</v>
      </c>
      <c r="F39" s="8">
        <v>4797.71</v>
      </c>
      <c r="G39" s="8"/>
      <c r="H39" s="8">
        <v>1583</v>
      </c>
      <c r="I39" s="8" t="s">
        <v>3945</v>
      </c>
      <c r="J39" s="8">
        <v>9474</v>
      </c>
      <c r="K39" s="8" t="s">
        <v>6</v>
      </c>
      <c r="L39" s="8" t="s">
        <v>7</v>
      </c>
      <c r="M39" s="23" t="s">
        <v>3935</v>
      </c>
      <c r="N39" s="8">
        <v>1881</v>
      </c>
      <c r="O39" s="8">
        <v>1118</v>
      </c>
    </row>
    <row r="40" spans="1:15" x14ac:dyDescent="0.25">
      <c r="A40" s="13"/>
      <c r="B40" s="13"/>
      <c r="C40" s="13"/>
      <c r="D40" s="13"/>
      <c r="E40" s="13"/>
      <c r="F40" s="13"/>
      <c r="G40" s="13"/>
      <c r="H40" s="13">
        <v>208</v>
      </c>
      <c r="I40" s="24">
        <v>1.3</v>
      </c>
      <c r="J40" s="13">
        <v>3899</v>
      </c>
      <c r="K40" s="13"/>
      <c r="L40" s="13"/>
      <c r="M40" s="13"/>
      <c r="N40" s="13"/>
      <c r="O40" s="13"/>
    </row>
    <row r="41" spans="1:15" x14ac:dyDescent="0.25">
      <c r="A41" s="13"/>
      <c r="B41" s="13"/>
      <c r="C41" s="13"/>
      <c r="D41" s="13"/>
      <c r="E41" s="13"/>
      <c r="F41" s="13"/>
      <c r="G41" s="13"/>
      <c r="H41" s="13">
        <v>142</v>
      </c>
      <c r="I41" s="24">
        <v>0.89</v>
      </c>
      <c r="J41" s="13">
        <v>2669</v>
      </c>
      <c r="K41" s="13"/>
      <c r="L41" s="13"/>
      <c r="M41" s="13"/>
      <c r="N41" s="13"/>
      <c r="O41" s="13"/>
    </row>
    <row r="42" spans="1:15" x14ac:dyDescent="0.25">
      <c r="A42" s="13"/>
      <c r="B42" s="13"/>
      <c r="C42" s="13"/>
      <c r="D42" s="13"/>
      <c r="E42" s="13"/>
      <c r="F42" s="13"/>
      <c r="G42" s="13"/>
      <c r="H42" s="13">
        <v>1933</v>
      </c>
      <c r="I42" s="13"/>
      <c r="J42" s="13">
        <v>16042</v>
      </c>
      <c r="K42" s="13"/>
      <c r="L42" s="13"/>
      <c r="M42" s="13"/>
      <c r="N42" s="13"/>
      <c r="O42" s="13"/>
    </row>
    <row r="43" spans="1:15" ht="105.6" x14ac:dyDescent="0.25">
      <c r="A43" s="8">
        <v>12</v>
      </c>
      <c r="B43" s="23" t="s">
        <v>3936</v>
      </c>
      <c r="C43" s="8" t="s">
        <v>3937</v>
      </c>
      <c r="D43" s="8" t="s">
        <v>81</v>
      </c>
      <c r="E43" s="8">
        <v>1100</v>
      </c>
      <c r="F43" s="8">
        <v>62.91</v>
      </c>
      <c r="G43" s="8"/>
      <c r="H43" s="8">
        <v>692</v>
      </c>
      <c r="I43" s="8" t="s">
        <v>3946</v>
      </c>
      <c r="J43" s="8">
        <v>4353</v>
      </c>
      <c r="K43" s="8" t="s">
        <v>6</v>
      </c>
      <c r="L43" s="8" t="s">
        <v>38</v>
      </c>
      <c r="M43" s="8"/>
      <c r="N43" s="8"/>
      <c r="O43" s="8"/>
    </row>
    <row r="44" spans="1:15" ht="118.8" x14ac:dyDescent="0.25">
      <c r="A44" s="8">
        <v>13</v>
      </c>
      <c r="B44" s="23" t="s">
        <v>3938</v>
      </c>
      <c r="C44" s="8" t="s">
        <v>3939</v>
      </c>
      <c r="D44" s="8" t="s">
        <v>3897</v>
      </c>
      <c r="E44" s="8">
        <v>113089</v>
      </c>
      <c r="F44" s="8">
        <v>226.83</v>
      </c>
      <c r="G44" s="8"/>
      <c r="H44" s="8">
        <v>227</v>
      </c>
      <c r="I44" s="8" t="s">
        <v>3947</v>
      </c>
      <c r="J44" s="8">
        <v>3137</v>
      </c>
      <c r="K44" s="8" t="s">
        <v>6</v>
      </c>
      <c r="L44" s="8" t="s">
        <v>7</v>
      </c>
      <c r="M44" s="8">
        <v>17.010000000000002</v>
      </c>
      <c r="N44" s="8">
        <v>2709</v>
      </c>
      <c r="O44" s="8"/>
    </row>
    <row r="45" spans="1:15" x14ac:dyDescent="0.25">
      <c r="A45" s="13"/>
      <c r="B45" s="13"/>
      <c r="C45" s="13"/>
      <c r="D45" s="13"/>
      <c r="E45" s="13"/>
      <c r="F45" s="13"/>
      <c r="G45" s="13"/>
      <c r="H45" s="13">
        <v>187</v>
      </c>
      <c r="I45" s="24">
        <v>1.3</v>
      </c>
      <c r="J45" s="13">
        <v>3522</v>
      </c>
      <c r="K45" s="13"/>
      <c r="L45" s="13"/>
      <c r="M45" s="13"/>
      <c r="N45" s="13"/>
      <c r="O45" s="13"/>
    </row>
    <row r="46" spans="1:15" x14ac:dyDescent="0.25">
      <c r="A46" s="13"/>
      <c r="B46" s="13"/>
      <c r="C46" s="13"/>
      <c r="D46" s="13"/>
      <c r="E46" s="13"/>
      <c r="F46" s="13"/>
      <c r="G46" s="13"/>
      <c r="H46" s="13">
        <v>128</v>
      </c>
      <c r="I46" s="24">
        <v>0.89</v>
      </c>
      <c r="J46" s="13">
        <v>2411</v>
      </c>
      <c r="K46" s="13"/>
      <c r="L46" s="13"/>
      <c r="M46" s="13"/>
      <c r="N46" s="13"/>
      <c r="O46" s="13"/>
    </row>
    <row r="47" spans="1:15" x14ac:dyDescent="0.25">
      <c r="A47" s="13"/>
      <c r="B47" s="13"/>
      <c r="C47" s="13"/>
      <c r="D47" s="13"/>
      <c r="E47" s="13"/>
      <c r="F47" s="13"/>
      <c r="G47" s="13"/>
      <c r="H47" s="13">
        <v>542</v>
      </c>
      <c r="I47" s="13"/>
      <c r="J47" s="13">
        <v>9070</v>
      </c>
      <c r="K47" s="13"/>
      <c r="L47" s="13"/>
      <c r="M47" s="13"/>
      <c r="N47" s="13"/>
      <c r="O47" s="13"/>
    </row>
    <row r="48" spans="1:15" ht="105.6" x14ac:dyDescent="0.25">
      <c r="A48" s="8">
        <v>14</v>
      </c>
      <c r="B48" s="23" t="s">
        <v>3940</v>
      </c>
      <c r="C48" s="8" t="s">
        <v>3941</v>
      </c>
      <c r="D48" s="8" t="s">
        <v>1450</v>
      </c>
      <c r="E48" s="8">
        <v>0.1</v>
      </c>
      <c r="F48" s="8">
        <v>193</v>
      </c>
      <c r="G48" s="8"/>
      <c r="H48" s="8">
        <v>19</v>
      </c>
      <c r="I48" s="8" t="s">
        <v>1691</v>
      </c>
      <c r="J48" s="8">
        <v>67</v>
      </c>
      <c r="K48" s="8" t="s">
        <v>6</v>
      </c>
      <c r="L48" s="8" t="s">
        <v>38</v>
      </c>
      <c r="M48" s="8"/>
      <c r="N48" s="8"/>
      <c r="O48" s="8"/>
    </row>
  </sheetData>
  <mergeCells count="2">
    <mergeCell ref="A2:O2"/>
    <mergeCell ref="A38:O38"/>
  </mergeCells>
  <pageMargins left="0.7" right="0.7" top="0.75" bottom="0.75" header="0.3" footer="0.3"/>
  <legacy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41"/>
  <dimension ref="A1:M96"/>
  <sheetViews>
    <sheetView showGridLines="0" workbookViewId="0">
      <selection activeCell="F13" sqref="F13"/>
    </sheetView>
  </sheetViews>
  <sheetFormatPr defaultRowHeight="13.2" x14ac:dyDescent="0.25"/>
  <cols>
    <col min="1" max="1" width="6.5546875" customWidth="1"/>
    <col min="2" max="2" width="21.44140625" customWidth="1"/>
    <col min="3" max="3" width="26.44140625" customWidth="1"/>
    <col min="4" max="4" width="13" customWidth="1"/>
    <col min="5" max="5" width="14.5546875" customWidth="1"/>
    <col min="6" max="6" width="13.33203125" customWidth="1"/>
    <col min="7" max="7" width="12.44140625" customWidth="1"/>
    <col min="8" max="8" width="13.44140625" customWidth="1"/>
    <col min="9" max="9" width="11.88671875" customWidth="1"/>
    <col min="10" max="10" width="13.88671875" customWidth="1"/>
    <col min="11" max="11" width="13.33203125" customWidth="1"/>
  </cols>
  <sheetData>
    <row r="1" spans="1:13" x14ac:dyDescent="0.25">
      <c r="A1" s="4">
        <v>1</v>
      </c>
      <c r="B1" s="4">
        <v>2</v>
      </c>
      <c r="C1" s="4">
        <v>3</v>
      </c>
      <c r="D1" s="4">
        <v>4</v>
      </c>
      <c r="E1" s="4">
        <v>5</v>
      </c>
      <c r="F1" s="4">
        <v>6</v>
      </c>
      <c r="G1" s="4">
        <v>7</v>
      </c>
      <c r="H1" s="4">
        <v>8</v>
      </c>
      <c r="I1" s="4">
        <v>9</v>
      </c>
      <c r="J1" s="4">
        <v>10</v>
      </c>
      <c r="K1" s="4"/>
      <c r="L1" s="4"/>
      <c r="M1" s="4"/>
    </row>
    <row r="2" spans="1:13" ht="21" customHeight="1" x14ac:dyDescent="0.25">
      <c r="A2" s="110" t="s">
        <v>2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</row>
    <row r="3" spans="1:13" ht="66" x14ac:dyDescent="0.25">
      <c r="A3" s="5">
        <v>1</v>
      </c>
      <c r="B3" s="6" t="s">
        <v>3684</v>
      </c>
      <c r="C3" s="6" t="s">
        <v>3685</v>
      </c>
      <c r="D3" s="7" t="s">
        <v>5</v>
      </c>
      <c r="E3" s="7">
        <v>0.1386</v>
      </c>
      <c r="F3" s="5">
        <v>4295.3599999999997</v>
      </c>
      <c r="G3" s="5"/>
      <c r="H3" s="5">
        <v>595</v>
      </c>
      <c r="I3" s="5" t="s">
        <v>583</v>
      </c>
      <c r="J3" s="5">
        <v>3804</v>
      </c>
      <c r="K3" s="5"/>
      <c r="L3" s="8" t="s">
        <v>6</v>
      </c>
      <c r="M3" s="8" t="s">
        <v>7</v>
      </c>
    </row>
    <row r="4" spans="1:13" x14ac:dyDescent="0.25">
      <c r="A4" s="9"/>
      <c r="B4" s="10"/>
      <c r="C4" s="10"/>
      <c r="D4" s="11"/>
      <c r="E4" s="12">
        <v>0.95</v>
      </c>
      <c r="F4" s="9"/>
      <c r="G4" s="9"/>
      <c r="H4" s="9">
        <v>45</v>
      </c>
      <c r="I4" s="9"/>
      <c r="J4" s="9">
        <v>836</v>
      </c>
      <c r="K4" s="9"/>
      <c r="L4" s="13"/>
      <c r="M4" s="13"/>
    </row>
    <row r="5" spans="1:13" x14ac:dyDescent="0.25">
      <c r="A5" s="9"/>
      <c r="B5" s="10"/>
      <c r="C5" s="10"/>
      <c r="D5" s="11"/>
      <c r="E5" s="12">
        <v>0.5</v>
      </c>
      <c r="F5" s="9"/>
      <c r="G5" s="9"/>
      <c r="H5" s="9">
        <v>24</v>
      </c>
      <c r="I5" s="9"/>
      <c r="J5" s="9">
        <v>440</v>
      </c>
      <c r="K5" s="9"/>
      <c r="L5" s="13"/>
      <c r="M5" s="13"/>
    </row>
    <row r="6" spans="1:13" x14ac:dyDescent="0.25">
      <c r="A6" s="9"/>
      <c r="B6" s="10"/>
      <c r="C6" s="10"/>
      <c r="D6" s="11"/>
      <c r="E6" s="11"/>
      <c r="F6" s="9"/>
      <c r="G6" s="9"/>
      <c r="H6" s="9">
        <v>664</v>
      </c>
      <c r="I6" s="9"/>
      <c r="J6" s="9">
        <v>5080</v>
      </c>
      <c r="K6" s="9"/>
      <c r="L6" s="13"/>
      <c r="M6" s="13"/>
    </row>
    <row r="7" spans="1:13" ht="66" x14ac:dyDescent="0.25">
      <c r="A7" s="5">
        <v>2</v>
      </c>
      <c r="B7" s="6" t="s">
        <v>3688</v>
      </c>
      <c r="C7" s="6" t="s">
        <v>3685</v>
      </c>
      <c r="D7" s="7" t="s">
        <v>5</v>
      </c>
      <c r="E7" s="7">
        <v>1.0999999999999999E-2</v>
      </c>
      <c r="F7" s="5">
        <v>4624.2299999999996</v>
      </c>
      <c r="G7" s="5"/>
      <c r="H7" s="5">
        <v>51</v>
      </c>
      <c r="I7" s="5" t="s">
        <v>583</v>
      </c>
      <c r="J7" s="5">
        <v>325</v>
      </c>
      <c r="K7" s="5"/>
      <c r="L7" s="8" t="s">
        <v>6</v>
      </c>
      <c r="M7" s="8" t="s">
        <v>7</v>
      </c>
    </row>
    <row r="8" spans="1:13" x14ac:dyDescent="0.25">
      <c r="A8" s="9"/>
      <c r="B8" s="10"/>
      <c r="C8" s="10"/>
      <c r="D8" s="11"/>
      <c r="E8" s="12">
        <v>0.95</v>
      </c>
      <c r="F8" s="9"/>
      <c r="G8" s="9"/>
      <c r="H8" s="9">
        <v>4</v>
      </c>
      <c r="I8" s="9"/>
      <c r="J8" s="9">
        <v>71</v>
      </c>
      <c r="K8" s="9"/>
      <c r="L8" s="13"/>
      <c r="M8" s="13"/>
    </row>
    <row r="9" spans="1:13" x14ac:dyDescent="0.25">
      <c r="A9" s="9"/>
      <c r="B9" s="10"/>
      <c r="C9" s="10"/>
      <c r="D9" s="11"/>
      <c r="E9" s="12">
        <v>0.5</v>
      </c>
      <c r="F9" s="9"/>
      <c r="G9" s="9"/>
      <c r="H9" s="9">
        <v>2</v>
      </c>
      <c r="I9" s="9"/>
      <c r="J9" s="9">
        <v>38</v>
      </c>
      <c r="K9" s="9"/>
      <c r="L9" s="13"/>
      <c r="M9" s="13"/>
    </row>
    <row r="10" spans="1:13" x14ac:dyDescent="0.25">
      <c r="A10" s="9"/>
      <c r="B10" s="10"/>
      <c r="C10" s="10"/>
      <c r="D10" s="11"/>
      <c r="E10" s="11"/>
      <c r="F10" s="9"/>
      <c r="G10" s="9"/>
      <c r="H10" s="9">
        <v>57</v>
      </c>
      <c r="I10" s="9"/>
      <c r="J10" s="9">
        <v>434</v>
      </c>
      <c r="K10" s="9"/>
      <c r="L10" s="13"/>
      <c r="M10" s="13"/>
    </row>
    <row r="11" spans="1:13" ht="198" x14ac:dyDescent="0.25">
      <c r="A11" s="5">
        <v>3</v>
      </c>
      <c r="B11" s="6" t="s">
        <v>1558</v>
      </c>
      <c r="C11" s="6" t="s">
        <v>3687</v>
      </c>
      <c r="D11" s="7" t="s">
        <v>20</v>
      </c>
      <c r="E11" s="7">
        <v>0.154</v>
      </c>
      <c r="F11" s="5">
        <v>1122.6600000000001</v>
      </c>
      <c r="G11" s="5" t="s">
        <v>3730</v>
      </c>
      <c r="H11" s="5">
        <v>207</v>
      </c>
      <c r="I11" s="5" t="s">
        <v>587</v>
      </c>
      <c r="J11" s="5">
        <v>3896</v>
      </c>
      <c r="K11" s="5"/>
      <c r="L11" s="8" t="s">
        <v>6</v>
      </c>
      <c r="M11" s="8" t="s">
        <v>7</v>
      </c>
    </row>
    <row r="12" spans="1:13" x14ac:dyDescent="0.25">
      <c r="A12" s="9"/>
      <c r="B12" s="10"/>
      <c r="C12" s="10"/>
      <c r="D12" s="11"/>
      <c r="E12" s="12">
        <v>0.8</v>
      </c>
      <c r="F12" s="9"/>
      <c r="G12" s="9"/>
      <c r="H12" s="9">
        <v>166</v>
      </c>
      <c r="I12" s="9"/>
      <c r="J12" s="9">
        <v>3117</v>
      </c>
      <c r="K12" s="9"/>
      <c r="L12" s="13"/>
      <c r="M12" s="13"/>
    </row>
    <row r="13" spans="1:13" x14ac:dyDescent="0.25">
      <c r="A13" s="9"/>
      <c r="B13" s="10"/>
      <c r="C13" s="10"/>
      <c r="D13" s="11"/>
      <c r="E13" s="12">
        <v>0.45</v>
      </c>
      <c r="F13" s="9"/>
      <c r="G13" s="9"/>
      <c r="H13" s="9">
        <v>93</v>
      </c>
      <c r="I13" s="9"/>
      <c r="J13" s="9">
        <v>1753</v>
      </c>
      <c r="K13" s="9"/>
      <c r="L13" s="13"/>
      <c r="M13" s="13"/>
    </row>
    <row r="14" spans="1:13" x14ac:dyDescent="0.25">
      <c r="A14" s="9"/>
      <c r="B14" s="10"/>
      <c r="C14" s="10"/>
      <c r="D14" s="11"/>
      <c r="E14" s="11"/>
      <c r="F14" s="9"/>
      <c r="G14" s="9"/>
      <c r="H14" s="9">
        <v>466</v>
      </c>
      <c r="I14" s="9"/>
      <c r="J14" s="9">
        <v>8766</v>
      </c>
      <c r="K14" s="9"/>
      <c r="L14" s="13"/>
      <c r="M14" s="13"/>
    </row>
    <row r="15" spans="1:13" ht="79.2" x14ac:dyDescent="0.25">
      <c r="A15" s="5">
        <v>4</v>
      </c>
      <c r="B15" s="6" t="s">
        <v>3690</v>
      </c>
      <c r="C15" s="6" t="s">
        <v>3691</v>
      </c>
      <c r="D15" s="7" t="s">
        <v>11</v>
      </c>
      <c r="E15" s="7">
        <v>19.8</v>
      </c>
      <c r="F15" s="5">
        <v>10.61</v>
      </c>
      <c r="G15" s="5"/>
      <c r="H15" s="5">
        <v>210</v>
      </c>
      <c r="I15" s="5" t="s">
        <v>3731</v>
      </c>
      <c r="J15" s="5">
        <v>1807</v>
      </c>
      <c r="K15" s="5"/>
      <c r="L15" s="8" t="s">
        <v>6</v>
      </c>
      <c r="M15" s="8" t="s">
        <v>7</v>
      </c>
    </row>
    <row r="16" spans="1:13" x14ac:dyDescent="0.25">
      <c r="A16" s="9"/>
      <c r="B16" s="10"/>
      <c r="C16" s="10"/>
      <c r="D16" s="11"/>
      <c r="E16" s="11"/>
      <c r="F16" s="9"/>
      <c r="G16" s="9"/>
      <c r="H16" s="9">
        <v>210</v>
      </c>
      <c r="I16" s="9"/>
      <c r="J16" s="9">
        <v>1807</v>
      </c>
      <c r="K16" s="9"/>
      <c r="L16" s="13"/>
      <c r="M16" s="13"/>
    </row>
    <row r="17" spans="1:13" ht="79.2" x14ac:dyDescent="0.25">
      <c r="A17" s="5">
        <v>5</v>
      </c>
      <c r="B17" s="6" t="s">
        <v>1560</v>
      </c>
      <c r="C17" s="6" t="s">
        <v>3842</v>
      </c>
      <c r="D17" s="7" t="s">
        <v>20</v>
      </c>
      <c r="E17" s="7">
        <v>0.09</v>
      </c>
      <c r="F17" s="5">
        <v>620.39</v>
      </c>
      <c r="G17" s="5"/>
      <c r="H17" s="5">
        <v>56</v>
      </c>
      <c r="I17" s="5" t="s">
        <v>587</v>
      </c>
      <c r="J17" s="5">
        <v>1049</v>
      </c>
      <c r="K17" s="5"/>
      <c r="L17" s="8" t="s">
        <v>6</v>
      </c>
      <c r="M17" s="8" t="s">
        <v>7</v>
      </c>
    </row>
    <row r="18" spans="1:13" x14ac:dyDescent="0.25">
      <c r="A18" s="9"/>
      <c r="B18" s="10"/>
      <c r="C18" s="10"/>
      <c r="D18" s="11"/>
      <c r="E18" s="12">
        <v>0.8</v>
      </c>
      <c r="F18" s="9"/>
      <c r="G18" s="9"/>
      <c r="H18" s="9">
        <v>45</v>
      </c>
      <c r="I18" s="9"/>
      <c r="J18" s="9">
        <v>839</v>
      </c>
      <c r="K18" s="9"/>
      <c r="L18" s="13"/>
      <c r="M18" s="13"/>
    </row>
    <row r="19" spans="1:13" x14ac:dyDescent="0.25">
      <c r="A19" s="9"/>
      <c r="B19" s="10"/>
      <c r="C19" s="10"/>
      <c r="D19" s="11"/>
      <c r="E19" s="12">
        <v>0.45</v>
      </c>
      <c r="F19" s="9"/>
      <c r="G19" s="9"/>
      <c r="H19" s="9">
        <v>25</v>
      </c>
      <c r="I19" s="9"/>
      <c r="J19" s="9">
        <v>472</v>
      </c>
      <c r="K19" s="9"/>
      <c r="L19" s="13"/>
      <c r="M19" s="13"/>
    </row>
    <row r="20" spans="1:13" x14ac:dyDescent="0.25">
      <c r="A20" s="9"/>
      <c r="B20" s="10"/>
      <c r="C20" s="10"/>
      <c r="D20" s="11"/>
      <c r="E20" s="11"/>
      <c r="F20" s="9"/>
      <c r="G20" s="9"/>
      <c r="H20" s="9">
        <v>126</v>
      </c>
      <c r="I20" s="9"/>
      <c r="J20" s="9">
        <v>2360</v>
      </c>
      <c r="K20" s="9"/>
      <c r="L20" s="13"/>
      <c r="M20" s="13"/>
    </row>
    <row r="21" spans="1:13" ht="52.8" x14ac:dyDescent="0.25">
      <c r="A21" s="5">
        <v>6</v>
      </c>
      <c r="B21" s="6" t="s">
        <v>3697</v>
      </c>
      <c r="C21" s="6" t="s">
        <v>3698</v>
      </c>
      <c r="D21" s="7" t="s">
        <v>37</v>
      </c>
      <c r="E21" s="7">
        <v>9</v>
      </c>
      <c r="F21" s="5">
        <v>65</v>
      </c>
      <c r="G21" s="5"/>
      <c r="H21" s="5">
        <v>585</v>
      </c>
      <c r="I21" s="5" t="s">
        <v>3734</v>
      </c>
      <c r="J21" s="5">
        <v>4820</v>
      </c>
      <c r="K21" s="5"/>
      <c r="L21" s="8" t="s">
        <v>6</v>
      </c>
      <c r="M21" s="8" t="s">
        <v>38</v>
      </c>
    </row>
    <row r="22" spans="1:13" ht="52.8" x14ac:dyDescent="0.25">
      <c r="A22" s="5">
        <v>7</v>
      </c>
      <c r="B22" s="6" t="s">
        <v>3843</v>
      </c>
      <c r="C22" s="6" t="s">
        <v>3844</v>
      </c>
      <c r="D22" s="7" t="s">
        <v>3845</v>
      </c>
      <c r="E22" s="7">
        <v>0.15</v>
      </c>
      <c r="F22" s="5">
        <v>823.36</v>
      </c>
      <c r="G22" s="5"/>
      <c r="H22" s="5">
        <v>124</v>
      </c>
      <c r="I22" s="5" t="s">
        <v>3899</v>
      </c>
      <c r="J22" s="5">
        <v>1136</v>
      </c>
      <c r="K22" s="5"/>
      <c r="L22" s="8" t="s">
        <v>6</v>
      </c>
      <c r="M22" s="8" t="s">
        <v>7</v>
      </c>
    </row>
    <row r="23" spans="1:13" x14ac:dyDescent="0.25">
      <c r="A23" s="9"/>
      <c r="B23" s="10"/>
      <c r="C23" s="10"/>
      <c r="D23" s="11"/>
      <c r="E23" s="12">
        <v>1.3</v>
      </c>
      <c r="F23" s="9"/>
      <c r="G23" s="9"/>
      <c r="H23" s="9">
        <v>16</v>
      </c>
      <c r="I23" s="9"/>
      <c r="J23" s="9">
        <v>296</v>
      </c>
      <c r="K23" s="9"/>
      <c r="L23" s="13"/>
      <c r="M23" s="13"/>
    </row>
    <row r="24" spans="1:13" x14ac:dyDescent="0.25">
      <c r="A24" s="9"/>
      <c r="B24" s="10"/>
      <c r="C24" s="10"/>
      <c r="D24" s="11"/>
      <c r="E24" s="12">
        <v>0.89</v>
      </c>
      <c r="F24" s="9"/>
      <c r="G24" s="9"/>
      <c r="H24" s="9">
        <v>11</v>
      </c>
      <c r="I24" s="9"/>
      <c r="J24" s="9">
        <v>203</v>
      </c>
      <c r="K24" s="9"/>
      <c r="L24" s="13"/>
      <c r="M24" s="13"/>
    </row>
    <row r="25" spans="1:13" x14ac:dyDescent="0.25">
      <c r="A25" s="9"/>
      <c r="B25" s="10"/>
      <c r="C25" s="10"/>
      <c r="D25" s="11"/>
      <c r="E25" s="11"/>
      <c r="F25" s="9"/>
      <c r="G25" s="9"/>
      <c r="H25" s="9">
        <v>151</v>
      </c>
      <c r="I25" s="9"/>
      <c r="J25" s="9">
        <v>1635</v>
      </c>
      <c r="K25" s="9"/>
      <c r="L25" s="13"/>
      <c r="M25" s="13"/>
    </row>
    <row r="26" spans="1:13" ht="52.8" x14ac:dyDescent="0.25">
      <c r="A26" s="5">
        <v>8</v>
      </c>
      <c r="B26" s="6" t="s">
        <v>24</v>
      </c>
      <c r="C26" s="6" t="s">
        <v>3701</v>
      </c>
      <c r="D26" s="7" t="s">
        <v>20</v>
      </c>
      <c r="E26" s="7">
        <v>0.154</v>
      </c>
      <c r="F26" s="5">
        <v>681.37</v>
      </c>
      <c r="G26" s="5"/>
      <c r="H26" s="5">
        <v>105</v>
      </c>
      <c r="I26" s="5" t="s">
        <v>587</v>
      </c>
      <c r="J26" s="5">
        <v>1971</v>
      </c>
      <c r="K26" s="5"/>
      <c r="L26" s="8" t="s">
        <v>6</v>
      </c>
      <c r="M26" s="8" t="s">
        <v>7</v>
      </c>
    </row>
    <row r="27" spans="1:13" x14ac:dyDescent="0.25">
      <c r="A27" s="9"/>
      <c r="B27" s="10"/>
      <c r="C27" s="10"/>
      <c r="D27" s="11"/>
      <c r="E27" s="12">
        <v>0.8</v>
      </c>
      <c r="F27" s="9"/>
      <c r="G27" s="9"/>
      <c r="H27" s="9">
        <v>84</v>
      </c>
      <c r="I27" s="9"/>
      <c r="J27" s="9">
        <v>1577</v>
      </c>
      <c r="K27" s="9"/>
      <c r="L27" s="13"/>
      <c r="M27" s="13"/>
    </row>
    <row r="28" spans="1:13" x14ac:dyDescent="0.25">
      <c r="A28" s="9"/>
      <c r="B28" s="10"/>
      <c r="C28" s="10"/>
      <c r="D28" s="11"/>
      <c r="E28" s="12">
        <v>0.45</v>
      </c>
      <c r="F28" s="9"/>
      <c r="G28" s="9"/>
      <c r="H28" s="9">
        <v>47</v>
      </c>
      <c r="I28" s="9"/>
      <c r="J28" s="9">
        <v>887</v>
      </c>
      <c r="K28" s="9"/>
      <c r="L28" s="13"/>
      <c r="M28" s="13"/>
    </row>
    <row r="29" spans="1:13" x14ac:dyDescent="0.25">
      <c r="A29" s="9"/>
      <c r="B29" s="10"/>
      <c r="C29" s="10"/>
      <c r="D29" s="11"/>
      <c r="E29" s="11"/>
      <c r="F29" s="9"/>
      <c r="G29" s="9"/>
      <c r="H29" s="9">
        <v>236</v>
      </c>
      <c r="I29" s="9"/>
      <c r="J29" s="9">
        <v>4435</v>
      </c>
      <c r="K29" s="9"/>
      <c r="L29" s="13"/>
      <c r="M29" s="13"/>
    </row>
    <row r="30" spans="1:13" ht="66" x14ac:dyDescent="0.25">
      <c r="A30" s="5">
        <v>9</v>
      </c>
      <c r="B30" s="6" t="s">
        <v>21</v>
      </c>
      <c r="C30" s="6" t="s">
        <v>3699</v>
      </c>
      <c r="D30" s="7" t="s">
        <v>5</v>
      </c>
      <c r="E30" s="7">
        <v>0.1386</v>
      </c>
      <c r="F30" s="5">
        <v>909.09</v>
      </c>
      <c r="G30" s="5"/>
      <c r="H30" s="5">
        <v>126</v>
      </c>
      <c r="I30" s="5" t="s">
        <v>588</v>
      </c>
      <c r="J30" s="5">
        <v>844</v>
      </c>
      <c r="K30" s="5"/>
      <c r="L30" s="8" t="s">
        <v>6</v>
      </c>
      <c r="M30" s="8" t="s">
        <v>7</v>
      </c>
    </row>
    <row r="31" spans="1:13" x14ac:dyDescent="0.25">
      <c r="A31" s="9"/>
      <c r="B31" s="10"/>
      <c r="C31" s="10"/>
      <c r="D31" s="11"/>
      <c r="E31" s="12">
        <v>0.95</v>
      </c>
      <c r="F31" s="9"/>
      <c r="G31" s="9"/>
      <c r="H31" s="9">
        <v>12</v>
      </c>
      <c r="I31" s="9"/>
      <c r="J31" s="9">
        <v>227</v>
      </c>
      <c r="K31" s="9"/>
      <c r="L31" s="13"/>
      <c r="M31" s="13"/>
    </row>
    <row r="32" spans="1:13" x14ac:dyDescent="0.25">
      <c r="A32" s="9"/>
      <c r="B32" s="10"/>
      <c r="C32" s="10"/>
      <c r="D32" s="11"/>
      <c r="E32" s="12">
        <v>0.5</v>
      </c>
      <c r="F32" s="9"/>
      <c r="G32" s="9"/>
      <c r="H32" s="9">
        <v>7</v>
      </c>
      <c r="I32" s="9"/>
      <c r="J32" s="9">
        <v>120</v>
      </c>
      <c r="K32" s="9"/>
      <c r="L32" s="13"/>
      <c r="M32" s="13"/>
    </row>
    <row r="33" spans="1:13" x14ac:dyDescent="0.25">
      <c r="A33" s="9"/>
      <c r="B33" s="10"/>
      <c r="C33" s="10"/>
      <c r="D33" s="11"/>
      <c r="E33" s="11"/>
      <c r="F33" s="9"/>
      <c r="G33" s="9"/>
      <c r="H33" s="9">
        <v>145</v>
      </c>
      <c r="I33" s="9"/>
      <c r="J33" s="9">
        <v>1191</v>
      </c>
      <c r="K33" s="9"/>
      <c r="L33" s="13"/>
      <c r="M33" s="13"/>
    </row>
    <row r="34" spans="1:13" ht="52.8" x14ac:dyDescent="0.25">
      <c r="A34" s="5">
        <v>10</v>
      </c>
      <c r="B34" s="6" t="s">
        <v>26</v>
      </c>
      <c r="C34" s="6" t="s">
        <v>3848</v>
      </c>
      <c r="D34" s="7" t="s">
        <v>28</v>
      </c>
      <c r="E34" s="7">
        <v>1.54</v>
      </c>
      <c r="F34" s="5">
        <v>287.68</v>
      </c>
      <c r="G34" s="5"/>
      <c r="H34" s="5">
        <v>443</v>
      </c>
      <c r="I34" s="5" t="s">
        <v>589</v>
      </c>
      <c r="J34" s="5">
        <v>5491</v>
      </c>
      <c r="K34" s="5"/>
      <c r="L34" s="8" t="s">
        <v>6</v>
      </c>
      <c r="M34" s="8" t="s">
        <v>7</v>
      </c>
    </row>
    <row r="35" spans="1:13" x14ac:dyDescent="0.25">
      <c r="A35" s="9"/>
      <c r="B35" s="10"/>
      <c r="C35" s="10"/>
      <c r="D35" s="11"/>
      <c r="E35" s="12">
        <v>0.95</v>
      </c>
      <c r="F35" s="9"/>
      <c r="G35" s="9"/>
      <c r="H35" s="9">
        <v>186</v>
      </c>
      <c r="I35" s="9"/>
      <c r="J35" s="9">
        <v>3495</v>
      </c>
      <c r="K35" s="9"/>
      <c r="L35" s="13"/>
      <c r="M35" s="13"/>
    </row>
    <row r="36" spans="1:13" x14ac:dyDescent="0.25">
      <c r="A36" s="9"/>
      <c r="B36" s="10"/>
      <c r="C36" s="10"/>
      <c r="D36" s="11"/>
      <c r="E36" s="12">
        <v>0.5</v>
      </c>
      <c r="F36" s="9"/>
      <c r="G36" s="9"/>
      <c r="H36" s="9">
        <v>98</v>
      </c>
      <c r="I36" s="9"/>
      <c r="J36" s="9">
        <v>1840</v>
      </c>
      <c r="K36" s="9"/>
      <c r="L36" s="13"/>
      <c r="M36" s="13"/>
    </row>
    <row r="37" spans="1:13" x14ac:dyDescent="0.25">
      <c r="A37" s="14"/>
      <c r="B37" s="15"/>
      <c r="C37" s="15"/>
      <c r="D37" s="16"/>
      <c r="E37" s="16"/>
      <c r="F37" s="14"/>
      <c r="G37" s="14"/>
      <c r="H37" s="14">
        <v>727</v>
      </c>
      <c r="I37" s="14"/>
      <c r="J37" s="14">
        <v>10826</v>
      </c>
      <c r="K37" s="14"/>
      <c r="L37" s="17"/>
      <c r="M37" s="17"/>
    </row>
    <row r="38" spans="1:13" ht="21" customHeight="1" x14ac:dyDescent="0.25">
      <c r="A38" s="110" t="s">
        <v>3850</v>
      </c>
      <c r="B38" s="110"/>
      <c r="C38" s="110"/>
      <c r="D38" s="110"/>
      <c r="E38" s="110"/>
      <c r="F38" s="110"/>
      <c r="G38" s="110"/>
      <c r="H38" s="110"/>
      <c r="I38" s="110"/>
      <c r="J38" s="110"/>
      <c r="K38" s="110"/>
      <c r="L38" s="110"/>
      <c r="M38" s="110"/>
    </row>
    <row r="39" spans="1:13" ht="52.8" x14ac:dyDescent="0.25">
      <c r="A39" s="5">
        <v>11</v>
      </c>
      <c r="B39" s="6" t="s">
        <v>3851</v>
      </c>
      <c r="C39" s="6" t="s">
        <v>3852</v>
      </c>
      <c r="D39" s="7" t="s">
        <v>3853</v>
      </c>
      <c r="E39" s="7">
        <v>8.9999999999999993E-3</v>
      </c>
      <c r="F39" s="5">
        <v>70541.929999999993</v>
      </c>
      <c r="G39" s="5"/>
      <c r="H39" s="5">
        <v>635</v>
      </c>
      <c r="I39" s="5" t="s">
        <v>3900</v>
      </c>
      <c r="J39" s="5">
        <v>2581</v>
      </c>
      <c r="K39" s="5"/>
      <c r="L39" s="8" t="s">
        <v>6</v>
      </c>
      <c r="M39" s="8" t="s">
        <v>7</v>
      </c>
    </row>
    <row r="40" spans="1:13" x14ac:dyDescent="0.25">
      <c r="A40" s="9"/>
      <c r="B40" s="10"/>
      <c r="C40" s="10"/>
      <c r="D40" s="11"/>
      <c r="E40" s="12">
        <v>1.3</v>
      </c>
      <c r="F40" s="9"/>
      <c r="G40" s="9"/>
      <c r="H40" s="9">
        <v>27</v>
      </c>
      <c r="I40" s="9"/>
      <c r="J40" s="9">
        <v>510</v>
      </c>
      <c r="K40" s="9"/>
      <c r="L40" s="13"/>
      <c r="M40" s="13"/>
    </row>
    <row r="41" spans="1:13" x14ac:dyDescent="0.25">
      <c r="A41" s="9"/>
      <c r="B41" s="10"/>
      <c r="C41" s="10"/>
      <c r="D41" s="11"/>
      <c r="E41" s="12">
        <v>0.89</v>
      </c>
      <c r="F41" s="9"/>
      <c r="G41" s="9"/>
      <c r="H41" s="9">
        <v>19</v>
      </c>
      <c r="I41" s="9"/>
      <c r="J41" s="9">
        <v>349</v>
      </c>
      <c r="K41" s="9"/>
      <c r="L41" s="13"/>
      <c r="M41" s="13"/>
    </row>
    <row r="42" spans="1:13" x14ac:dyDescent="0.25">
      <c r="A42" s="9"/>
      <c r="B42" s="10"/>
      <c r="C42" s="10"/>
      <c r="D42" s="11"/>
      <c r="E42" s="11"/>
      <c r="F42" s="9"/>
      <c r="G42" s="9"/>
      <c r="H42" s="9">
        <v>681</v>
      </c>
      <c r="I42" s="9"/>
      <c r="J42" s="9">
        <v>3440</v>
      </c>
      <c r="K42" s="9"/>
      <c r="L42" s="13"/>
      <c r="M42" s="13"/>
    </row>
    <row r="43" spans="1:13" ht="66" x14ac:dyDescent="0.25">
      <c r="A43" s="5">
        <v>12</v>
      </c>
      <c r="B43" s="6" t="s">
        <v>3855</v>
      </c>
      <c r="C43" s="6" t="s">
        <v>3856</v>
      </c>
      <c r="D43" s="7" t="s">
        <v>1506</v>
      </c>
      <c r="E43" s="7">
        <v>-0.90900000000000003</v>
      </c>
      <c r="F43" s="5">
        <v>645</v>
      </c>
      <c r="G43" s="5"/>
      <c r="H43" s="5">
        <v>-586</v>
      </c>
      <c r="I43" s="5" t="s">
        <v>693</v>
      </c>
      <c r="J43" s="5">
        <v>-2046</v>
      </c>
      <c r="K43" s="5"/>
      <c r="L43" s="8" t="s">
        <v>6</v>
      </c>
      <c r="M43" s="8" t="s">
        <v>38</v>
      </c>
    </row>
    <row r="44" spans="1:13" ht="79.2" x14ac:dyDescent="0.25">
      <c r="A44" s="5">
        <v>13</v>
      </c>
      <c r="B44" s="6" t="s">
        <v>3857</v>
      </c>
      <c r="C44" s="6" t="s">
        <v>3858</v>
      </c>
      <c r="D44" s="7" t="s">
        <v>260</v>
      </c>
      <c r="E44" s="7">
        <v>9</v>
      </c>
      <c r="F44" s="5">
        <v>152.56</v>
      </c>
      <c r="G44" s="5"/>
      <c r="H44" s="5">
        <v>1373</v>
      </c>
      <c r="I44" s="5" t="s">
        <v>3901</v>
      </c>
      <c r="J44" s="5">
        <v>2774</v>
      </c>
      <c r="K44" s="5"/>
      <c r="L44" s="8" t="s">
        <v>6</v>
      </c>
      <c r="M44" s="8" t="s">
        <v>38</v>
      </c>
    </row>
    <row r="45" spans="1:13" ht="52.8" x14ac:dyDescent="0.25">
      <c r="A45" s="5">
        <v>14</v>
      </c>
      <c r="B45" s="6" t="s">
        <v>3859</v>
      </c>
      <c r="C45" s="6" t="s">
        <v>3860</v>
      </c>
      <c r="D45" s="7" t="s">
        <v>3853</v>
      </c>
      <c r="E45" s="7">
        <v>1.4999999999999999E-2</v>
      </c>
      <c r="F45" s="5">
        <v>20513.71</v>
      </c>
      <c r="G45" s="5"/>
      <c r="H45" s="5">
        <v>308</v>
      </c>
      <c r="I45" s="5" t="s">
        <v>3902</v>
      </c>
      <c r="J45" s="5">
        <v>1479</v>
      </c>
      <c r="K45" s="5"/>
      <c r="L45" s="8" t="s">
        <v>6</v>
      </c>
      <c r="M45" s="8" t="s">
        <v>7</v>
      </c>
    </row>
    <row r="46" spans="1:13" x14ac:dyDescent="0.25">
      <c r="A46" s="9"/>
      <c r="B46" s="10"/>
      <c r="C46" s="10"/>
      <c r="D46" s="11"/>
      <c r="E46" s="12">
        <v>1.3</v>
      </c>
      <c r="F46" s="9"/>
      <c r="G46" s="9"/>
      <c r="H46" s="9">
        <v>39</v>
      </c>
      <c r="I46" s="9"/>
      <c r="J46" s="9">
        <v>732</v>
      </c>
      <c r="K46" s="9"/>
      <c r="L46" s="13"/>
      <c r="M46" s="13"/>
    </row>
    <row r="47" spans="1:13" x14ac:dyDescent="0.25">
      <c r="A47" s="9"/>
      <c r="B47" s="10"/>
      <c r="C47" s="10"/>
      <c r="D47" s="11"/>
      <c r="E47" s="12">
        <v>0.89</v>
      </c>
      <c r="F47" s="9"/>
      <c r="G47" s="9"/>
      <c r="H47" s="9">
        <v>27</v>
      </c>
      <c r="I47" s="9"/>
      <c r="J47" s="9">
        <v>501</v>
      </c>
      <c r="K47" s="9"/>
      <c r="L47" s="13"/>
      <c r="M47" s="13"/>
    </row>
    <row r="48" spans="1:13" x14ac:dyDescent="0.25">
      <c r="A48" s="9"/>
      <c r="B48" s="10"/>
      <c r="C48" s="10"/>
      <c r="D48" s="11"/>
      <c r="E48" s="11"/>
      <c r="F48" s="9"/>
      <c r="G48" s="9"/>
      <c r="H48" s="9">
        <v>374</v>
      </c>
      <c r="I48" s="9"/>
      <c r="J48" s="9">
        <v>2712</v>
      </c>
      <c r="K48" s="9"/>
      <c r="L48" s="13"/>
      <c r="M48" s="13"/>
    </row>
    <row r="49" spans="1:13" ht="52.8" x14ac:dyDescent="0.25">
      <c r="A49" s="5">
        <v>15</v>
      </c>
      <c r="B49" s="6" t="s">
        <v>3862</v>
      </c>
      <c r="C49" s="6" t="s">
        <v>3863</v>
      </c>
      <c r="D49" s="7" t="s">
        <v>1506</v>
      </c>
      <c r="E49" s="7">
        <v>-1.5149999999999999</v>
      </c>
      <c r="F49" s="5">
        <v>162.44</v>
      </c>
      <c r="G49" s="5"/>
      <c r="H49" s="5">
        <v>-246</v>
      </c>
      <c r="I49" s="5" t="s">
        <v>3903</v>
      </c>
      <c r="J49" s="5">
        <v>-753</v>
      </c>
      <c r="K49" s="5"/>
      <c r="L49" s="8" t="s">
        <v>6</v>
      </c>
      <c r="M49" s="8" t="s">
        <v>38</v>
      </c>
    </row>
    <row r="50" spans="1:13" ht="79.2" x14ac:dyDescent="0.25">
      <c r="A50" s="5">
        <v>16</v>
      </c>
      <c r="B50" s="6" t="s">
        <v>3864</v>
      </c>
      <c r="C50" s="6" t="s">
        <v>3865</v>
      </c>
      <c r="D50" s="7" t="s">
        <v>260</v>
      </c>
      <c r="E50" s="7">
        <v>15</v>
      </c>
      <c r="F50" s="5">
        <v>32.21</v>
      </c>
      <c r="G50" s="5"/>
      <c r="H50" s="5">
        <v>483</v>
      </c>
      <c r="I50" s="5" t="s">
        <v>2453</v>
      </c>
      <c r="J50" s="5">
        <v>1039</v>
      </c>
      <c r="K50" s="5"/>
      <c r="L50" s="8" t="s">
        <v>6</v>
      </c>
      <c r="M50" s="8" t="s">
        <v>38</v>
      </c>
    </row>
    <row r="51" spans="1:13" ht="52.8" x14ac:dyDescent="0.25">
      <c r="A51" s="5">
        <v>17</v>
      </c>
      <c r="B51" s="6" t="s">
        <v>3866</v>
      </c>
      <c r="C51" s="6" t="s">
        <v>3867</v>
      </c>
      <c r="D51" s="7" t="s">
        <v>3853</v>
      </c>
      <c r="E51" s="7">
        <v>8.9999999999999993E-3</v>
      </c>
      <c r="F51" s="5">
        <v>571.34</v>
      </c>
      <c r="G51" s="5"/>
      <c r="H51" s="5">
        <v>5</v>
      </c>
      <c r="I51" s="5" t="s">
        <v>3904</v>
      </c>
      <c r="J51" s="5">
        <v>82</v>
      </c>
      <c r="K51" s="5"/>
      <c r="L51" s="8" t="s">
        <v>6</v>
      </c>
      <c r="M51" s="8" t="s">
        <v>7</v>
      </c>
    </row>
    <row r="52" spans="1:13" x14ac:dyDescent="0.25">
      <c r="A52" s="9"/>
      <c r="B52" s="10"/>
      <c r="C52" s="10"/>
      <c r="D52" s="11"/>
      <c r="E52" s="12">
        <v>1.3</v>
      </c>
      <c r="F52" s="9"/>
      <c r="G52" s="9"/>
      <c r="H52" s="9">
        <v>5</v>
      </c>
      <c r="I52" s="9"/>
      <c r="J52" s="9">
        <v>99</v>
      </c>
      <c r="K52" s="9"/>
      <c r="L52" s="13"/>
      <c r="M52" s="13"/>
    </row>
    <row r="53" spans="1:13" x14ac:dyDescent="0.25">
      <c r="A53" s="9"/>
      <c r="B53" s="10"/>
      <c r="C53" s="10"/>
      <c r="D53" s="11"/>
      <c r="E53" s="12">
        <v>0.89</v>
      </c>
      <c r="F53" s="9"/>
      <c r="G53" s="9"/>
      <c r="H53" s="9">
        <v>4</v>
      </c>
      <c r="I53" s="9"/>
      <c r="J53" s="9">
        <v>68</v>
      </c>
      <c r="K53" s="9"/>
      <c r="L53" s="13"/>
      <c r="M53" s="13"/>
    </row>
    <row r="54" spans="1:13" x14ac:dyDescent="0.25">
      <c r="A54" s="9"/>
      <c r="B54" s="10"/>
      <c r="C54" s="10"/>
      <c r="D54" s="11"/>
      <c r="E54" s="11"/>
      <c r="F54" s="9"/>
      <c r="G54" s="9"/>
      <c r="H54" s="9">
        <v>14</v>
      </c>
      <c r="I54" s="9"/>
      <c r="J54" s="9">
        <v>249</v>
      </c>
      <c r="K54" s="9"/>
      <c r="L54" s="13"/>
      <c r="M54" s="13"/>
    </row>
    <row r="55" spans="1:13" ht="52.8" x14ac:dyDescent="0.25">
      <c r="A55" s="5">
        <v>18</v>
      </c>
      <c r="B55" s="6" t="s">
        <v>3868</v>
      </c>
      <c r="C55" s="6" t="s">
        <v>3869</v>
      </c>
      <c r="D55" s="7" t="s">
        <v>3853</v>
      </c>
      <c r="E55" s="7">
        <v>1.4999999999999999E-2</v>
      </c>
      <c r="F55" s="5">
        <v>481.89</v>
      </c>
      <c r="G55" s="5"/>
      <c r="H55" s="5">
        <v>7</v>
      </c>
      <c r="I55" s="5" t="s">
        <v>3904</v>
      </c>
      <c r="J55" s="5">
        <v>129</v>
      </c>
      <c r="K55" s="5"/>
      <c r="L55" s="8" t="s">
        <v>6</v>
      </c>
      <c r="M55" s="8" t="s">
        <v>7</v>
      </c>
    </row>
    <row r="56" spans="1:13" x14ac:dyDescent="0.25">
      <c r="A56" s="9"/>
      <c r="B56" s="10"/>
      <c r="C56" s="10"/>
      <c r="D56" s="11"/>
      <c r="E56" s="12">
        <v>1.3</v>
      </c>
      <c r="F56" s="9"/>
      <c r="G56" s="9"/>
      <c r="H56" s="9">
        <v>9</v>
      </c>
      <c r="I56" s="9"/>
      <c r="J56" s="9">
        <v>165</v>
      </c>
      <c r="K56" s="9"/>
      <c r="L56" s="13"/>
      <c r="M56" s="13"/>
    </row>
    <row r="57" spans="1:13" x14ac:dyDescent="0.25">
      <c r="A57" s="9"/>
      <c r="B57" s="10"/>
      <c r="C57" s="10"/>
      <c r="D57" s="11"/>
      <c r="E57" s="12">
        <v>0.89</v>
      </c>
      <c r="F57" s="9"/>
      <c r="G57" s="9"/>
      <c r="H57" s="9">
        <v>6</v>
      </c>
      <c r="I57" s="9"/>
      <c r="J57" s="9">
        <v>113</v>
      </c>
      <c r="K57" s="9"/>
      <c r="L57" s="13"/>
      <c r="M57" s="13"/>
    </row>
    <row r="58" spans="1:13" x14ac:dyDescent="0.25">
      <c r="A58" s="9"/>
      <c r="B58" s="10"/>
      <c r="C58" s="10"/>
      <c r="D58" s="11"/>
      <c r="E58" s="11"/>
      <c r="F58" s="9"/>
      <c r="G58" s="9"/>
      <c r="H58" s="9">
        <v>22</v>
      </c>
      <c r="I58" s="9"/>
      <c r="J58" s="9">
        <v>407</v>
      </c>
      <c r="K58" s="9"/>
      <c r="L58" s="13"/>
      <c r="M58" s="13"/>
    </row>
    <row r="59" spans="1:13" ht="52.8" x14ac:dyDescent="0.25">
      <c r="A59" s="5">
        <v>19</v>
      </c>
      <c r="B59" s="6" t="s">
        <v>3870</v>
      </c>
      <c r="C59" s="6" t="s">
        <v>3871</v>
      </c>
      <c r="D59" s="7" t="s">
        <v>3872</v>
      </c>
      <c r="E59" s="7">
        <v>1</v>
      </c>
      <c r="F59" s="5">
        <v>107.03</v>
      </c>
      <c r="G59" s="5"/>
      <c r="H59" s="5">
        <v>107</v>
      </c>
      <c r="I59" s="5" t="s">
        <v>3905</v>
      </c>
      <c r="J59" s="5">
        <v>744</v>
      </c>
      <c r="K59" s="5"/>
      <c r="L59" s="8" t="s">
        <v>6</v>
      </c>
      <c r="M59" s="8" t="s">
        <v>7</v>
      </c>
    </row>
    <row r="60" spans="1:13" x14ac:dyDescent="0.25">
      <c r="A60" s="9"/>
      <c r="B60" s="10"/>
      <c r="C60" s="10"/>
      <c r="D60" s="11"/>
      <c r="E60" s="12">
        <v>1.3</v>
      </c>
      <c r="F60" s="9"/>
      <c r="G60" s="9"/>
      <c r="H60" s="9">
        <v>16</v>
      </c>
      <c r="I60" s="9"/>
      <c r="J60" s="9">
        <v>293</v>
      </c>
      <c r="K60" s="9"/>
      <c r="L60" s="13"/>
      <c r="M60" s="13"/>
    </row>
    <row r="61" spans="1:13" x14ac:dyDescent="0.25">
      <c r="A61" s="9"/>
      <c r="B61" s="10"/>
      <c r="C61" s="10"/>
      <c r="D61" s="11"/>
      <c r="E61" s="12">
        <v>0.89</v>
      </c>
      <c r="F61" s="9"/>
      <c r="G61" s="9"/>
      <c r="H61" s="9">
        <v>11</v>
      </c>
      <c r="I61" s="9"/>
      <c r="J61" s="9">
        <v>200</v>
      </c>
      <c r="K61" s="9"/>
      <c r="L61" s="13"/>
      <c r="M61" s="13"/>
    </row>
    <row r="62" spans="1:13" x14ac:dyDescent="0.25">
      <c r="A62" s="9"/>
      <c r="B62" s="10"/>
      <c r="C62" s="10"/>
      <c r="D62" s="11"/>
      <c r="E62" s="11"/>
      <c r="F62" s="9"/>
      <c r="G62" s="9"/>
      <c r="H62" s="9">
        <v>134</v>
      </c>
      <c r="I62" s="9"/>
      <c r="J62" s="9">
        <v>1237</v>
      </c>
      <c r="K62" s="9"/>
      <c r="L62" s="13"/>
      <c r="M62" s="13"/>
    </row>
    <row r="63" spans="1:13" ht="52.8" x14ac:dyDescent="0.25">
      <c r="A63" s="5">
        <v>20</v>
      </c>
      <c r="B63" s="6" t="s">
        <v>3874</v>
      </c>
      <c r="C63" s="6" t="s">
        <v>3875</v>
      </c>
      <c r="D63" s="7" t="s">
        <v>3872</v>
      </c>
      <c r="E63" s="7">
        <v>1</v>
      </c>
      <c r="F63" s="5">
        <v>66.11</v>
      </c>
      <c r="G63" s="5"/>
      <c r="H63" s="5">
        <v>66</v>
      </c>
      <c r="I63" s="5" t="s">
        <v>3906</v>
      </c>
      <c r="J63" s="5">
        <v>452</v>
      </c>
      <c r="K63" s="5"/>
      <c r="L63" s="8" t="s">
        <v>6</v>
      </c>
      <c r="M63" s="8" t="s">
        <v>7</v>
      </c>
    </row>
    <row r="64" spans="1:13" x14ac:dyDescent="0.25">
      <c r="A64" s="9"/>
      <c r="B64" s="10"/>
      <c r="C64" s="10"/>
      <c r="D64" s="11"/>
      <c r="E64" s="12">
        <v>1.3</v>
      </c>
      <c r="F64" s="9"/>
      <c r="G64" s="9"/>
      <c r="H64" s="9">
        <v>9</v>
      </c>
      <c r="I64" s="9"/>
      <c r="J64" s="9">
        <v>168</v>
      </c>
      <c r="K64" s="9"/>
      <c r="L64" s="13"/>
      <c r="M64" s="13"/>
    </row>
    <row r="65" spans="1:13" x14ac:dyDescent="0.25">
      <c r="A65" s="9"/>
      <c r="B65" s="10"/>
      <c r="C65" s="10"/>
      <c r="D65" s="11"/>
      <c r="E65" s="12">
        <v>0.89</v>
      </c>
      <c r="F65" s="9"/>
      <c r="G65" s="9"/>
      <c r="H65" s="9">
        <v>6</v>
      </c>
      <c r="I65" s="9"/>
      <c r="J65" s="9">
        <v>115</v>
      </c>
      <c r="K65" s="9"/>
      <c r="L65" s="13"/>
      <c r="M65" s="13"/>
    </row>
    <row r="66" spans="1:13" x14ac:dyDescent="0.25">
      <c r="A66" s="9"/>
      <c r="B66" s="10"/>
      <c r="C66" s="10"/>
      <c r="D66" s="11"/>
      <c r="E66" s="11"/>
      <c r="F66" s="9"/>
      <c r="G66" s="9"/>
      <c r="H66" s="9">
        <v>81</v>
      </c>
      <c r="I66" s="9"/>
      <c r="J66" s="9">
        <v>735</v>
      </c>
      <c r="K66" s="9"/>
      <c r="L66" s="13"/>
      <c r="M66" s="13"/>
    </row>
    <row r="67" spans="1:13" ht="66" x14ac:dyDescent="0.25">
      <c r="A67" s="5">
        <v>21</v>
      </c>
      <c r="B67" s="6" t="s">
        <v>1732</v>
      </c>
      <c r="C67" s="6" t="s">
        <v>1736</v>
      </c>
      <c r="D67" s="7" t="s">
        <v>81</v>
      </c>
      <c r="E67" s="7">
        <v>-1</v>
      </c>
      <c r="F67" s="5">
        <v>28</v>
      </c>
      <c r="G67" s="5"/>
      <c r="H67" s="5">
        <v>-28</v>
      </c>
      <c r="I67" s="5" t="s">
        <v>2362</v>
      </c>
      <c r="J67" s="5">
        <v>-165</v>
      </c>
      <c r="K67" s="5"/>
      <c r="L67" s="8" t="s">
        <v>6</v>
      </c>
      <c r="M67" s="8" t="s">
        <v>38</v>
      </c>
    </row>
    <row r="68" spans="1:13" ht="66" x14ac:dyDescent="0.25">
      <c r="A68" s="5">
        <v>22</v>
      </c>
      <c r="B68" s="6" t="s">
        <v>3877</v>
      </c>
      <c r="C68" s="6" t="s">
        <v>3878</v>
      </c>
      <c r="D68" s="7" t="s">
        <v>81</v>
      </c>
      <c r="E68" s="7">
        <v>1</v>
      </c>
      <c r="F68" s="5">
        <v>19.61</v>
      </c>
      <c r="G68" s="5"/>
      <c r="H68" s="5">
        <v>20</v>
      </c>
      <c r="I68" s="5" t="s">
        <v>1643</v>
      </c>
      <c r="J68" s="5">
        <v>116</v>
      </c>
      <c r="K68" s="5"/>
      <c r="L68" s="8" t="s">
        <v>6</v>
      </c>
      <c r="M68" s="8" t="s">
        <v>38</v>
      </c>
    </row>
    <row r="69" spans="1:13" ht="52.8" x14ac:dyDescent="0.25">
      <c r="A69" s="5">
        <v>23</v>
      </c>
      <c r="B69" s="6" t="s">
        <v>3879</v>
      </c>
      <c r="C69" s="6" t="s">
        <v>3880</v>
      </c>
      <c r="D69" s="7" t="s">
        <v>3853</v>
      </c>
      <c r="E69" s="7">
        <v>2.0000000000000001E-4</v>
      </c>
      <c r="F69" s="5">
        <v>240722.74</v>
      </c>
      <c r="G69" s="5"/>
      <c r="H69" s="5">
        <v>48</v>
      </c>
      <c r="I69" s="5" t="s">
        <v>3907</v>
      </c>
      <c r="J69" s="5">
        <v>265</v>
      </c>
      <c r="K69" s="5"/>
      <c r="L69" s="8" t="s">
        <v>6</v>
      </c>
      <c r="M69" s="8" t="s">
        <v>7</v>
      </c>
    </row>
    <row r="70" spans="1:13" x14ac:dyDescent="0.25">
      <c r="A70" s="9"/>
      <c r="B70" s="10"/>
      <c r="C70" s="10"/>
      <c r="D70" s="11"/>
      <c r="E70" s="12">
        <v>1.3</v>
      </c>
      <c r="F70" s="9"/>
      <c r="G70" s="9"/>
      <c r="H70" s="9">
        <v>1</v>
      </c>
      <c r="I70" s="9"/>
      <c r="J70" s="9">
        <v>30</v>
      </c>
      <c r="K70" s="9"/>
      <c r="L70" s="13"/>
      <c r="M70" s="13"/>
    </row>
    <row r="71" spans="1:13" x14ac:dyDescent="0.25">
      <c r="A71" s="9"/>
      <c r="B71" s="10"/>
      <c r="C71" s="10"/>
      <c r="D71" s="11"/>
      <c r="E71" s="12">
        <v>0.89</v>
      </c>
      <c r="F71" s="9"/>
      <c r="G71" s="9"/>
      <c r="H71" s="9">
        <v>1</v>
      </c>
      <c r="I71" s="9"/>
      <c r="J71" s="9">
        <v>20</v>
      </c>
      <c r="K71" s="9"/>
      <c r="L71" s="13"/>
      <c r="M71" s="13"/>
    </row>
    <row r="72" spans="1:13" x14ac:dyDescent="0.25">
      <c r="A72" s="9"/>
      <c r="B72" s="10"/>
      <c r="C72" s="10"/>
      <c r="D72" s="11"/>
      <c r="E72" s="11"/>
      <c r="F72" s="9"/>
      <c r="G72" s="9"/>
      <c r="H72" s="9">
        <v>50</v>
      </c>
      <c r="I72" s="9"/>
      <c r="J72" s="9">
        <v>315</v>
      </c>
      <c r="K72" s="9"/>
      <c r="L72" s="13"/>
      <c r="M72" s="13"/>
    </row>
    <row r="73" spans="1:13" ht="52.8" x14ac:dyDescent="0.25">
      <c r="A73" s="5">
        <v>24</v>
      </c>
      <c r="B73" s="6" t="s">
        <v>3882</v>
      </c>
      <c r="C73" s="6" t="s">
        <v>3883</v>
      </c>
      <c r="D73" s="7" t="s">
        <v>3853</v>
      </c>
      <c r="E73" s="7">
        <v>2.0000000000000001E-4</v>
      </c>
      <c r="F73" s="5">
        <v>138720.51999999999</v>
      </c>
      <c r="G73" s="5"/>
      <c r="H73" s="5">
        <v>28</v>
      </c>
      <c r="I73" s="5" t="s">
        <v>3907</v>
      </c>
      <c r="J73" s="5">
        <v>157</v>
      </c>
      <c r="K73" s="5"/>
      <c r="L73" s="8" t="s">
        <v>6</v>
      </c>
      <c r="M73" s="8" t="s">
        <v>7</v>
      </c>
    </row>
    <row r="74" spans="1:13" x14ac:dyDescent="0.25">
      <c r="A74" s="9"/>
      <c r="B74" s="10"/>
      <c r="C74" s="10"/>
      <c r="D74" s="11"/>
      <c r="E74" s="12">
        <v>1.3</v>
      </c>
      <c r="F74" s="9"/>
      <c r="G74" s="9"/>
      <c r="H74" s="9">
        <v>1</v>
      </c>
      <c r="I74" s="9"/>
      <c r="J74" s="9">
        <v>26</v>
      </c>
      <c r="K74" s="9"/>
      <c r="L74" s="13"/>
      <c r="M74" s="13"/>
    </row>
    <row r="75" spans="1:13" x14ac:dyDescent="0.25">
      <c r="A75" s="9"/>
      <c r="B75" s="10"/>
      <c r="C75" s="10"/>
      <c r="D75" s="11"/>
      <c r="E75" s="12">
        <v>0.89</v>
      </c>
      <c r="F75" s="9"/>
      <c r="G75" s="9"/>
      <c r="H75" s="9">
        <v>1</v>
      </c>
      <c r="I75" s="9"/>
      <c r="J75" s="9">
        <v>18</v>
      </c>
      <c r="K75" s="9"/>
      <c r="L75" s="13"/>
      <c r="M75" s="13"/>
    </row>
    <row r="76" spans="1:13" x14ac:dyDescent="0.25">
      <c r="A76" s="9"/>
      <c r="B76" s="10"/>
      <c r="C76" s="10"/>
      <c r="D76" s="11"/>
      <c r="E76" s="11"/>
      <c r="F76" s="9"/>
      <c r="G76" s="9"/>
      <c r="H76" s="9">
        <v>30</v>
      </c>
      <c r="I76" s="9"/>
      <c r="J76" s="9">
        <v>201</v>
      </c>
      <c r="K76" s="9"/>
      <c r="L76" s="13"/>
      <c r="M76" s="13"/>
    </row>
    <row r="77" spans="1:13" ht="52.8" x14ac:dyDescent="0.25">
      <c r="A77" s="5">
        <v>25</v>
      </c>
      <c r="B77" s="6" t="s">
        <v>3885</v>
      </c>
      <c r="C77" s="6" t="s">
        <v>3886</v>
      </c>
      <c r="D77" s="7" t="s">
        <v>3853</v>
      </c>
      <c r="E77" s="7">
        <v>3.0999999999999999E-3</v>
      </c>
      <c r="F77" s="5">
        <v>296113.19</v>
      </c>
      <c r="G77" s="5"/>
      <c r="H77" s="5">
        <v>918</v>
      </c>
      <c r="I77" s="5" t="s">
        <v>3908</v>
      </c>
      <c r="J77" s="5">
        <v>6502</v>
      </c>
      <c r="K77" s="5"/>
      <c r="L77" s="8" t="s">
        <v>6</v>
      </c>
      <c r="M77" s="8" t="s">
        <v>7</v>
      </c>
    </row>
    <row r="78" spans="1:13" x14ac:dyDescent="0.25">
      <c r="A78" s="9"/>
      <c r="B78" s="10"/>
      <c r="C78" s="10"/>
      <c r="D78" s="11"/>
      <c r="E78" s="12">
        <v>1.3</v>
      </c>
      <c r="F78" s="9"/>
      <c r="G78" s="9"/>
      <c r="H78" s="9">
        <v>26</v>
      </c>
      <c r="I78" s="9"/>
      <c r="J78" s="9">
        <v>493</v>
      </c>
      <c r="K78" s="9"/>
      <c r="L78" s="13"/>
      <c r="M78" s="13"/>
    </row>
    <row r="79" spans="1:13" x14ac:dyDescent="0.25">
      <c r="A79" s="9"/>
      <c r="B79" s="10"/>
      <c r="C79" s="10"/>
      <c r="D79" s="11"/>
      <c r="E79" s="12">
        <v>0.89</v>
      </c>
      <c r="F79" s="9"/>
      <c r="G79" s="9"/>
      <c r="H79" s="9">
        <v>18</v>
      </c>
      <c r="I79" s="9"/>
      <c r="J79" s="9">
        <v>337</v>
      </c>
      <c r="K79" s="9"/>
      <c r="L79" s="13"/>
      <c r="M79" s="13"/>
    </row>
    <row r="80" spans="1:13" x14ac:dyDescent="0.25">
      <c r="A80" s="9"/>
      <c r="B80" s="10"/>
      <c r="C80" s="10"/>
      <c r="D80" s="11"/>
      <c r="E80" s="11"/>
      <c r="F80" s="9"/>
      <c r="G80" s="9"/>
      <c r="H80" s="9">
        <v>962</v>
      </c>
      <c r="I80" s="9"/>
      <c r="J80" s="9">
        <v>7332</v>
      </c>
      <c r="K80" s="9"/>
      <c r="L80" s="13"/>
      <c r="M80" s="13"/>
    </row>
    <row r="81" spans="1:13" ht="92.4" x14ac:dyDescent="0.25">
      <c r="A81" s="5">
        <v>26</v>
      </c>
      <c r="B81" s="6" t="s">
        <v>3888</v>
      </c>
      <c r="C81" s="6" t="s">
        <v>3889</v>
      </c>
      <c r="D81" s="7" t="s">
        <v>3853</v>
      </c>
      <c r="E81" s="7">
        <v>3.0999999999999999E-3</v>
      </c>
      <c r="F81" s="5">
        <v>21760.720000000001</v>
      </c>
      <c r="G81" s="5"/>
      <c r="H81" s="5">
        <v>67</v>
      </c>
      <c r="I81" s="5" t="s">
        <v>3909</v>
      </c>
      <c r="J81" s="5">
        <v>398</v>
      </c>
      <c r="K81" s="5"/>
      <c r="L81" s="8" t="s">
        <v>6</v>
      </c>
      <c r="M81" s="8" t="s">
        <v>7</v>
      </c>
    </row>
    <row r="82" spans="1:13" x14ac:dyDescent="0.25">
      <c r="A82" s="9"/>
      <c r="B82" s="10"/>
      <c r="C82" s="10"/>
      <c r="D82" s="11"/>
      <c r="E82" s="12">
        <v>1.3</v>
      </c>
      <c r="F82" s="9"/>
      <c r="G82" s="9"/>
      <c r="H82" s="9">
        <v>14</v>
      </c>
      <c r="I82" s="9"/>
      <c r="J82" s="9">
        <v>264</v>
      </c>
      <c r="K82" s="9"/>
      <c r="L82" s="13"/>
      <c r="M82" s="13"/>
    </row>
    <row r="83" spans="1:13" x14ac:dyDescent="0.25">
      <c r="A83" s="9"/>
      <c r="B83" s="10"/>
      <c r="C83" s="10"/>
      <c r="D83" s="11"/>
      <c r="E83" s="12">
        <v>0.89</v>
      </c>
      <c r="F83" s="9"/>
      <c r="G83" s="9"/>
      <c r="H83" s="9">
        <v>10</v>
      </c>
      <c r="I83" s="9"/>
      <c r="J83" s="9">
        <v>181</v>
      </c>
      <c r="K83" s="9"/>
      <c r="L83" s="13"/>
      <c r="M83" s="13"/>
    </row>
    <row r="84" spans="1:13" x14ac:dyDescent="0.25">
      <c r="A84" s="9"/>
      <c r="B84" s="10"/>
      <c r="C84" s="10"/>
      <c r="D84" s="11"/>
      <c r="E84" s="11"/>
      <c r="F84" s="9"/>
      <c r="G84" s="9"/>
      <c r="H84" s="9">
        <v>91</v>
      </c>
      <c r="I84" s="9"/>
      <c r="J84" s="9">
        <v>843</v>
      </c>
      <c r="K84" s="9"/>
      <c r="L84" s="13"/>
      <c r="M84" s="13"/>
    </row>
    <row r="85" spans="1:13" ht="52.8" x14ac:dyDescent="0.25">
      <c r="A85" s="5">
        <v>27</v>
      </c>
      <c r="B85" s="6" t="s">
        <v>3891</v>
      </c>
      <c r="C85" s="6" t="s">
        <v>3892</v>
      </c>
      <c r="D85" s="7" t="s">
        <v>46</v>
      </c>
      <c r="E85" s="7">
        <v>2.5699E-2</v>
      </c>
      <c r="F85" s="5">
        <v>14550</v>
      </c>
      <c r="G85" s="5"/>
      <c r="H85" s="5">
        <v>374</v>
      </c>
      <c r="I85" s="5" t="s">
        <v>3910</v>
      </c>
      <c r="J85" s="5">
        <v>1615</v>
      </c>
      <c r="K85" s="5"/>
      <c r="L85" s="8" t="s">
        <v>6</v>
      </c>
      <c r="M85" s="8" t="s">
        <v>38</v>
      </c>
    </row>
    <row r="86" spans="1:13" ht="66" x14ac:dyDescent="0.25">
      <c r="A86" s="5">
        <v>28</v>
      </c>
      <c r="B86" s="6" t="s">
        <v>3893</v>
      </c>
      <c r="C86" s="6" t="s">
        <v>3894</v>
      </c>
      <c r="D86" s="7" t="s">
        <v>2673</v>
      </c>
      <c r="E86" s="7">
        <v>2</v>
      </c>
      <c r="F86" s="5">
        <v>87.34</v>
      </c>
      <c r="G86" s="5"/>
      <c r="H86" s="5">
        <v>175</v>
      </c>
      <c r="I86" s="5" t="s">
        <v>3911</v>
      </c>
      <c r="J86" s="5">
        <v>1399</v>
      </c>
      <c r="K86" s="5"/>
      <c r="L86" s="8" t="s">
        <v>6</v>
      </c>
      <c r="M86" s="8" t="s">
        <v>7</v>
      </c>
    </row>
    <row r="87" spans="1:13" x14ac:dyDescent="0.25">
      <c r="A87" s="9"/>
      <c r="B87" s="10"/>
      <c r="C87" s="10"/>
      <c r="D87" s="11"/>
      <c r="E87" s="12">
        <v>1.28</v>
      </c>
      <c r="F87" s="9"/>
      <c r="G87" s="9"/>
      <c r="H87" s="9">
        <v>51</v>
      </c>
      <c r="I87" s="9"/>
      <c r="J87" s="9">
        <v>963</v>
      </c>
      <c r="K87" s="9"/>
      <c r="L87" s="13"/>
      <c r="M87" s="13"/>
    </row>
    <row r="88" spans="1:13" x14ac:dyDescent="0.25">
      <c r="A88" s="9"/>
      <c r="B88" s="10"/>
      <c r="C88" s="10"/>
      <c r="D88" s="11"/>
      <c r="E88" s="12">
        <v>0.83</v>
      </c>
      <c r="F88" s="9"/>
      <c r="G88" s="9"/>
      <c r="H88" s="9">
        <v>33</v>
      </c>
      <c r="I88" s="9"/>
      <c r="J88" s="9">
        <v>624</v>
      </c>
      <c r="K88" s="9"/>
      <c r="L88" s="13"/>
      <c r="M88" s="13"/>
    </row>
    <row r="89" spans="1:13" x14ac:dyDescent="0.25">
      <c r="A89" s="9"/>
      <c r="B89" s="10"/>
      <c r="C89" s="10"/>
      <c r="D89" s="11"/>
      <c r="E89" s="11"/>
      <c r="F89" s="9"/>
      <c r="G89" s="9"/>
      <c r="H89" s="9">
        <v>259</v>
      </c>
      <c r="I89" s="9"/>
      <c r="J89" s="9">
        <v>2986</v>
      </c>
      <c r="K89" s="9"/>
      <c r="L89" s="13"/>
      <c r="M89" s="13"/>
    </row>
    <row r="90" spans="1:13" ht="66" x14ac:dyDescent="0.25">
      <c r="A90" s="5">
        <v>29</v>
      </c>
      <c r="B90" s="6" t="s">
        <v>3895</v>
      </c>
      <c r="C90" s="6" t="s">
        <v>3896</v>
      </c>
      <c r="D90" s="7" t="s">
        <v>3897</v>
      </c>
      <c r="E90" s="7">
        <v>2</v>
      </c>
      <c r="F90" s="5">
        <v>273.31</v>
      </c>
      <c r="G90" s="5"/>
      <c r="H90" s="5">
        <v>547</v>
      </c>
      <c r="I90" s="5" t="s">
        <v>3912</v>
      </c>
      <c r="J90" s="5">
        <v>4213</v>
      </c>
      <c r="K90" s="5"/>
      <c r="L90" s="8" t="s">
        <v>6</v>
      </c>
      <c r="M90" s="8" t="s">
        <v>7</v>
      </c>
    </row>
    <row r="91" spans="1:13" x14ac:dyDescent="0.25">
      <c r="A91" s="9"/>
      <c r="B91" s="10"/>
      <c r="C91" s="10"/>
      <c r="D91" s="11"/>
      <c r="E91" s="12">
        <v>1.3</v>
      </c>
      <c r="F91" s="9"/>
      <c r="G91" s="9"/>
      <c r="H91" s="9">
        <v>120</v>
      </c>
      <c r="I91" s="9"/>
      <c r="J91" s="9">
        <v>2258</v>
      </c>
      <c r="K91" s="9"/>
      <c r="L91" s="13"/>
      <c r="M91" s="13"/>
    </row>
    <row r="92" spans="1:13" x14ac:dyDescent="0.25">
      <c r="A92" s="9"/>
      <c r="B92" s="10"/>
      <c r="C92" s="10"/>
      <c r="D92" s="11"/>
      <c r="E92" s="12">
        <v>0.89</v>
      </c>
      <c r="F92" s="9"/>
      <c r="G92" s="9"/>
      <c r="H92" s="9">
        <v>82</v>
      </c>
      <c r="I92" s="9"/>
      <c r="J92" s="9">
        <v>1546</v>
      </c>
      <c r="K92" s="9"/>
      <c r="L92" s="13"/>
      <c r="M92" s="13"/>
    </row>
    <row r="93" spans="1:13" x14ac:dyDescent="0.25">
      <c r="A93" s="9"/>
      <c r="B93" s="10"/>
      <c r="C93" s="10"/>
      <c r="D93" s="11"/>
      <c r="E93" s="11"/>
      <c r="F93" s="9"/>
      <c r="G93" s="9"/>
      <c r="H93" s="9">
        <v>749</v>
      </c>
      <c r="I93" s="9"/>
      <c r="J93" s="9">
        <v>8017</v>
      </c>
      <c r="K93" s="9"/>
      <c r="L93" s="13"/>
      <c r="M93" s="13"/>
    </row>
    <row r="94" spans="1:13" x14ac:dyDescent="0.25">
      <c r="A94" s="1"/>
      <c r="B94" s="2"/>
      <c r="C94" s="2"/>
      <c r="D94" s="3"/>
      <c r="E94" s="3"/>
      <c r="F94" s="1"/>
      <c r="G94" s="1"/>
      <c r="H94" s="1"/>
      <c r="I94" s="1"/>
      <c r="J94" s="1"/>
      <c r="K94" s="1"/>
    </row>
    <row r="95" spans="1:13" x14ac:dyDescent="0.25">
      <c r="A95" s="1"/>
      <c r="B95" s="2"/>
      <c r="C95" s="2"/>
      <c r="D95" s="3"/>
      <c r="E95" s="3"/>
      <c r="F95" s="1"/>
      <c r="G95" s="1"/>
      <c r="H95" s="1"/>
      <c r="I95" s="1"/>
      <c r="J95" s="1"/>
      <c r="K95" s="1"/>
    </row>
    <row r="96" spans="1:13" x14ac:dyDescent="0.25">
      <c r="A96" s="1"/>
      <c r="B96" s="2"/>
      <c r="C96" s="2"/>
      <c r="D96" s="3"/>
      <c r="E96" s="3"/>
      <c r="F96" s="1"/>
      <c r="G96" s="1"/>
      <c r="H96" s="1"/>
      <c r="I96" s="1"/>
      <c r="J96" s="1"/>
      <c r="K96" s="1"/>
    </row>
  </sheetData>
  <mergeCells count="2">
    <mergeCell ref="A2:M2"/>
    <mergeCell ref="A38:M38"/>
  </mergeCells>
  <pageMargins left="0.7" right="0.7" top="0.75" bottom="0.75" header="0.3" footer="0.3"/>
  <legacy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42"/>
  <dimension ref="A1:O93"/>
  <sheetViews>
    <sheetView showGridLines="0" workbookViewId="0">
      <selection activeCell="O1" sqref="O1"/>
    </sheetView>
  </sheetViews>
  <sheetFormatPr defaultRowHeight="13.2" x14ac:dyDescent="0.25"/>
  <sheetData>
    <row r="1" spans="1:15" x14ac:dyDescent="0.25">
      <c r="A1" s="22">
        <v>1</v>
      </c>
      <c r="B1" s="22">
        <v>2</v>
      </c>
      <c r="C1" s="22">
        <v>3</v>
      </c>
      <c r="D1" s="22">
        <v>4</v>
      </c>
      <c r="E1" s="22" t="s">
        <v>1</v>
      </c>
      <c r="F1" s="22">
        <v>6</v>
      </c>
      <c r="G1" s="22">
        <v>7</v>
      </c>
      <c r="H1" s="22">
        <v>8</v>
      </c>
      <c r="I1" s="22">
        <v>9</v>
      </c>
      <c r="J1" s="22">
        <v>10</v>
      </c>
      <c r="K1" s="22"/>
      <c r="L1" s="22"/>
      <c r="M1" s="22">
        <v>11</v>
      </c>
      <c r="N1" s="22"/>
      <c r="O1" s="22"/>
    </row>
    <row r="2" spans="1:15" ht="21" customHeight="1" x14ac:dyDescent="0.25">
      <c r="A2" s="110" t="s">
        <v>2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</row>
    <row r="3" spans="1:15" ht="118.8" x14ac:dyDescent="0.25">
      <c r="A3" s="8">
        <v>1</v>
      </c>
      <c r="B3" s="23" t="s">
        <v>3684</v>
      </c>
      <c r="C3" s="8" t="s">
        <v>3685</v>
      </c>
      <c r="D3" s="8" t="s">
        <v>5</v>
      </c>
      <c r="E3" s="8">
        <v>0.1386955</v>
      </c>
      <c r="F3" s="8">
        <v>4295.3599999999997</v>
      </c>
      <c r="G3" s="8"/>
      <c r="H3" s="8">
        <v>595</v>
      </c>
      <c r="I3" s="8" t="s">
        <v>749</v>
      </c>
      <c r="J3" s="8">
        <v>3804</v>
      </c>
      <c r="K3" s="8" t="s">
        <v>6</v>
      </c>
      <c r="L3" s="8" t="s">
        <v>7</v>
      </c>
      <c r="M3" s="23" t="s">
        <v>3840</v>
      </c>
      <c r="N3" s="8"/>
      <c r="O3" s="8">
        <v>880</v>
      </c>
    </row>
    <row r="4" spans="1:15" x14ac:dyDescent="0.25">
      <c r="A4" s="13"/>
      <c r="B4" s="13"/>
      <c r="C4" s="13"/>
      <c r="D4" s="13"/>
      <c r="E4" s="13"/>
      <c r="F4" s="13"/>
      <c r="G4" s="13"/>
      <c r="H4" s="13">
        <v>45</v>
      </c>
      <c r="I4" s="24">
        <v>0.95</v>
      </c>
      <c r="J4" s="13">
        <v>836</v>
      </c>
      <c r="K4" s="13"/>
      <c r="L4" s="13"/>
      <c r="M4" s="13"/>
      <c r="N4" s="13"/>
      <c r="O4" s="13"/>
    </row>
    <row r="5" spans="1:15" x14ac:dyDescent="0.25">
      <c r="A5" s="13"/>
      <c r="B5" s="13"/>
      <c r="C5" s="13"/>
      <c r="D5" s="13"/>
      <c r="E5" s="13"/>
      <c r="F5" s="13"/>
      <c r="G5" s="13"/>
      <c r="H5" s="13">
        <v>24</v>
      </c>
      <c r="I5" s="24">
        <v>0.5</v>
      </c>
      <c r="J5" s="13">
        <v>440</v>
      </c>
      <c r="K5" s="13"/>
      <c r="L5" s="13"/>
      <c r="M5" s="13"/>
      <c r="N5" s="13"/>
      <c r="O5" s="13"/>
    </row>
    <row r="6" spans="1:15" x14ac:dyDescent="0.25">
      <c r="A6" s="13"/>
      <c r="B6" s="13"/>
      <c r="C6" s="13"/>
      <c r="D6" s="13"/>
      <c r="E6" s="13"/>
      <c r="F6" s="13"/>
      <c r="G6" s="13"/>
      <c r="H6" s="13">
        <v>664</v>
      </c>
      <c r="I6" s="13"/>
      <c r="J6" s="13">
        <v>5080</v>
      </c>
      <c r="K6" s="13"/>
      <c r="L6" s="13"/>
      <c r="M6" s="13"/>
      <c r="N6" s="13"/>
      <c r="O6" s="13"/>
    </row>
    <row r="7" spans="1:15" ht="118.8" x14ac:dyDescent="0.25">
      <c r="A7" s="8">
        <v>2</v>
      </c>
      <c r="B7" s="23" t="s">
        <v>3688</v>
      </c>
      <c r="C7" s="8" t="s">
        <v>3685</v>
      </c>
      <c r="D7" s="8" t="s">
        <v>5</v>
      </c>
      <c r="E7" s="8">
        <v>1.1955E-2</v>
      </c>
      <c r="F7" s="8">
        <v>4624.2299999999996</v>
      </c>
      <c r="G7" s="8"/>
      <c r="H7" s="8">
        <v>51</v>
      </c>
      <c r="I7" s="8" t="s">
        <v>749</v>
      </c>
      <c r="J7" s="8">
        <v>325</v>
      </c>
      <c r="K7" s="8" t="s">
        <v>6</v>
      </c>
      <c r="L7" s="8" t="s">
        <v>7</v>
      </c>
      <c r="M7" s="23" t="s">
        <v>3841</v>
      </c>
      <c r="N7" s="8"/>
      <c r="O7" s="8">
        <v>75</v>
      </c>
    </row>
    <row r="8" spans="1:15" x14ac:dyDescent="0.25">
      <c r="A8" s="13"/>
      <c r="B8" s="13"/>
      <c r="C8" s="13"/>
      <c r="D8" s="13"/>
      <c r="E8" s="13"/>
      <c r="F8" s="13"/>
      <c r="G8" s="13"/>
      <c r="H8" s="13">
        <v>4</v>
      </c>
      <c r="I8" s="24">
        <v>0.95</v>
      </c>
      <c r="J8" s="13">
        <v>71</v>
      </c>
      <c r="K8" s="13"/>
      <c r="L8" s="13"/>
      <c r="M8" s="13"/>
      <c r="N8" s="13"/>
      <c r="O8" s="13"/>
    </row>
    <row r="9" spans="1:15" x14ac:dyDescent="0.25">
      <c r="A9" s="13"/>
      <c r="B9" s="13"/>
      <c r="C9" s="13"/>
      <c r="D9" s="13"/>
      <c r="E9" s="13"/>
      <c r="F9" s="13"/>
      <c r="G9" s="13"/>
      <c r="H9" s="13">
        <v>2</v>
      </c>
      <c r="I9" s="24">
        <v>0.5</v>
      </c>
      <c r="J9" s="13">
        <v>38</v>
      </c>
      <c r="K9" s="13"/>
      <c r="L9" s="13"/>
      <c r="M9" s="13"/>
      <c r="N9" s="13"/>
      <c r="O9" s="13"/>
    </row>
    <row r="10" spans="1:15" x14ac:dyDescent="0.25">
      <c r="A10" s="13"/>
      <c r="B10" s="13"/>
      <c r="C10" s="13"/>
      <c r="D10" s="13"/>
      <c r="E10" s="13"/>
      <c r="F10" s="13"/>
      <c r="G10" s="13"/>
      <c r="H10" s="13">
        <v>57</v>
      </c>
      <c r="I10" s="13"/>
      <c r="J10" s="13">
        <v>434</v>
      </c>
      <c r="K10" s="13"/>
      <c r="L10" s="13"/>
      <c r="M10" s="13"/>
      <c r="N10" s="13"/>
      <c r="O10" s="13"/>
    </row>
    <row r="11" spans="1:15" ht="409.6" x14ac:dyDescent="0.25">
      <c r="A11" s="8">
        <v>3</v>
      </c>
      <c r="B11" s="23" t="s">
        <v>1558</v>
      </c>
      <c r="C11" s="23" t="s">
        <v>3687</v>
      </c>
      <c r="D11" s="8" t="s">
        <v>20</v>
      </c>
      <c r="E11" s="8">
        <v>0.15480450000000001</v>
      </c>
      <c r="F11" s="8">
        <v>1122.6600000000001</v>
      </c>
      <c r="G11" s="23" t="s">
        <v>3744</v>
      </c>
      <c r="H11" s="8">
        <v>207</v>
      </c>
      <c r="I11" s="8" t="s">
        <v>753</v>
      </c>
      <c r="J11" s="8">
        <v>3896</v>
      </c>
      <c r="K11" s="8" t="s">
        <v>6</v>
      </c>
      <c r="L11" s="8" t="s">
        <v>7</v>
      </c>
      <c r="M11" s="8">
        <v>28.459199999999999</v>
      </c>
      <c r="N11" s="8">
        <v>3896</v>
      </c>
      <c r="O11" s="8"/>
    </row>
    <row r="12" spans="1:15" x14ac:dyDescent="0.25">
      <c r="A12" s="13"/>
      <c r="B12" s="13"/>
      <c r="C12" s="13"/>
      <c r="D12" s="13"/>
      <c r="E12" s="13"/>
      <c r="F12" s="13"/>
      <c r="G12" s="13"/>
      <c r="H12" s="13">
        <v>166</v>
      </c>
      <c r="I12" s="24">
        <v>0.8</v>
      </c>
      <c r="J12" s="13">
        <v>3117</v>
      </c>
      <c r="K12" s="13"/>
      <c r="L12" s="13"/>
      <c r="M12" s="13"/>
      <c r="N12" s="13"/>
      <c r="O12" s="13"/>
    </row>
    <row r="13" spans="1:15" x14ac:dyDescent="0.25">
      <c r="A13" s="13"/>
      <c r="B13" s="13"/>
      <c r="C13" s="13"/>
      <c r="D13" s="13"/>
      <c r="E13" s="13"/>
      <c r="F13" s="13"/>
      <c r="G13" s="13"/>
      <c r="H13" s="13">
        <v>93</v>
      </c>
      <c r="I13" s="24">
        <v>0.45</v>
      </c>
      <c r="J13" s="13">
        <v>1753</v>
      </c>
      <c r="K13" s="13"/>
      <c r="L13" s="13"/>
      <c r="M13" s="13"/>
      <c r="N13" s="13"/>
      <c r="O13" s="13"/>
    </row>
    <row r="14" spans="1:15" x14ac:dyDescent="0.25">
      <c r="A14" s="13"/>
      <c r="B14" s="13"/>
      <c r="C14" s="13"/>
      <c r="D14" s="13"/>
      <c r="E14" s="13"/>
      <c r="F14" s="13"/>
      <c r="G14" s="13"/>
      <c r="H14" s="13">
        <v>466</v>
      </c>
      <c r="I14" s="13"/>
      <c r="J14" s="13">
        <v>8766</v>
      </c>
      <c r="K14" s="13"/>
      <c r="L14" s="13"/>
      <c r="M14" s="13"/>
      <c r="N14" s="13"/>
      <c r="O14" s="13"/>
    </row>
    <row r="15" spans="1:15" ht="118.8" x14ac:dyDescent="0.25">
      <c r="A15" s="8">
        <v>4</v>
      </c>
      <c r="B15" s="23" t="s">
        <v>3690</v>
      </c>
      <c r="C15" s="8" t="s">
        <v>3691</v>
      </c>
      <c r="D15" s="8" t="s">
        <v>11</v>
      </c>
      <c r="E15" s="8">
        <v>19.8</v>
      </c>
      <c r="F15" s="8">
        <v>10.61</v>
      </c>
      <c r="G15" s="8"/>
      <c r="H15" s="8">
        <v>210</v>
      </c>
      <c r="I15" s="8" t="s">
        <v>3745</v>
      </c>
      <c r="J15" s="8">
        <v>1807</v>
      </c>
      <c r="K15" s="8" t="s">
        <v>6</v>
      </c>
      <c r="L15" s="8" t="s">
        <v>7</v>
      </c>
      <c r="M15" s="8"/>
      <c r="N15" s="8"/>
      <c r="O15" s="8"/>
    </row>
    <row r="16" spans="1:15" x14ac:dyDescent="0.25">
      <c r="A16" s="13"/>
      <c r="B16" s="13"/>
      <c r="C16" s="13"/>
      <c r="D16" s="13"/>
      <c r="E16" s="13"/>
      <c r="F16" s="13"/>
      <c r="G16" s="13"/>
      <c r="H16" s="13">
        <v>210</v>
      </c>
      <c r="I16" s="13"/>
      <c r="J16" s="13">
        <v>1807</v>
      </c>
      <c r="K16" s="13"/>
      <c r="L16" s="13"/>
      <c r="M16" s="13"/>
      <c r="N16" s="13"/>
      <c r="O16" s="13"/>
    </row>
    <row r="17" spans="1:15" ht="118.8" x14ac:dyDescent="0.25">
      <c r="A17" s="8">
        <v>5</v>
      </c>
      <c r="B17" s="23" t="s">
        <v>1560</v>
      </c>
      <c r="C17" s="8" t="s">
        <v>3842</v>
      </c>
      <c r="D17" s="8" t="s">
        <v>20</v>
      </c>
      <c r="E17" s="8">
        <v>9.8044999999999993E-2</v>
      </c>
      <c r="F17" s="8">
        <v>620.39</v>
      </c>
      <c r="G17" s="8"/>
      <c r="H17" s="8">
        <v>56</v>
      </c>
      <c r="I17" s="8" t="s">
        <v>753</v>
      </c>
      <c r="J17" s="8">
        <v>1049</v>
      </c>
      <c r="K17" s="8" t="s">
        <v>6</v>
      </c>
      <c r="L17" s="8" t="s">
        <v>7</v>
      </c>
      <c r="M17" s="8">
        <v>7.9649999999999999</v>
      </c>
      <c r="N17" s="8">
        <v>1049</v>
      </c>
      <c r="O17" s="8"/>
    </row>
    <row r="18" spans="1:15" x14ac:dyDescent="0.25">
      <c r="A18" s="13"/>
      <c r="B18" s="13"/>
      <c r="C18" s="13"/>
      <c r="D18" s="13"/>
      <c r="E18" s="13"/>
      <c r="F18" s="13"/>
      <c r="G18" s="13"/>
      <c r="H18" s="13">
        <v>45</v>
      </c>
      <c r="I18" s="24">
        <v>0.8</v>
      </c>
      <c r="J18" s="13">
        <v>839</v>
      </c>
      <c r="K18" s="13"/>
      <c r="L18" s="13"/>
      <c r="M18" s="13"/>
      <c r="N18" s="13"/>
      <c r="O18" s="13"/>
    </row>
    <row r="19" spans="1:15" x14ac:dyDescent="0.25">
      <c r="A19" s="13"/>
      <c r="B19" s="13"/>
      <c r="C19" s="13"/>
      <c r="D19" s="13"/>
      <c r="E19" s="13"/>
      <c r="F19" s="13"/>
      <c r="G19" s="13"/>
      <c r="H19" s="13">
        <v>25</v>
      </c>
      <c r="I19" s="24">
        <v>0.45</v>
      </c>
      <c r="J19" s="13">
        <v>472</v>
      </c>
      <c r="K19" s="13"/>
      <c r="L19" s="13"/>
      <c r="M19" s="13"/>
      <c r="N19" s="13"/>
      <c r="O19" s="13"/>
    </row>
    <row r="20" spans="1:15" x14ac:dyDescent="0.25">
      <c r="A20" s="13"/>
      <c r="B20" s="13"/>
      <c r="C20" s="13"/>
      <c r="D20" s="13"/>
      <c r="E20" s="13"/>
      <c r="F20" s="13"/>
      <c r="G20" s="13"/>
      <c r="H20" s="13">
        <v>126</v>
      </c>
      <c r="I20" s="13"/>
      <c r="J20" s="13">
        <v>2360</v>
      </c>
      <c r="K20" s="13"/>
      <c r="L20" s="13"/>
      <c r="M20" s="13"/>
      <c r="N20" s="13"/>
      <c r="O20" s="13"/>
    </row>
    <row r="21" spans="1:15" ht="105.6" x14ac:dyDescent="0.25">
      <c r="A21" s="8">
        <v>6</v>
      </c>
      <c r="B21" s="23" t="s">
        <v>3697</v>
      </c>
      <c r="C21" s="8" t="s">
        <v>3698</v>
      </c>
      <c r="D21" s="8" t="s">
        <v>37</v>
      </c>
      <c r="E21" s="8">
        <v>900</v>
      </c>
      <c r="F21" s="8">
        <v>65</v>
      </c>
      <c r="G21" s="8"/>
      <c r="H21" s="8">
        <v>585</v>
      </c>
      <c r="I21" s="8" t="s">
        <v>3748</v>
      </c>
      <c r="J21" s="8">
        <v>4820</v>
      </c>
      <c r="K21" s="8" t="s">
        <v>6</v>
      </c>
      <c r="L21" s="8" t="s">
        <v>38</v>
      </c>
      <c r="M21" s="8"/>
      <c r="N21" s="8"/>
      <c r="O21" s="8"/>
    </row>
    <row r="22" spans="1:15" ht="118.8" x14ac:dyDescent="0.25">
      <c r="A22" s="8">
        <v>7</v>
      </c>
      <c r="B22" s="23" t="s">
        <v>3843</v>
      </c>
      <c r="C22" s="8" t="s">
        <v>3844</v>
      </c>
      <c r="D22" s="8" t="s">
        <v>3845</v>
      </c>
      <c r="E22" s="8">
        <v>0.1513089</v>
      </c>
      <c r="F22" s="8">
        <v>823.36</v>
      </c>
      <c r="G22" s="8"/>
      <c r="H22" s="8">
        <v>124</v>
      </c>
      <c r="I22" s="8" t="s">
        <v>3913</v>
      </c>
      <c r="J22" s="8">
        <v>1136</v>
      </c>
      <c r="K22" s="8" t="s">
        <v>6</v>
      </c>
      <c r="L22" s="8" t="s">
        <v>7</v>
      </c>
      <c r="M22" s="23" t="s">
        <v>3846</v>
      </c>
      <c r="N22" s="8">
        <v>219</v>
      </c>
      <c r="O22" s="8">
        <v>9</v>
      </c>
    </row>
    <row r="23" spans="1:15" x14ac:dyDescent="0.25">
      <c r="A23" s="13"/>
      <c r="B23" s="13"/>
      <c r="C23" s="13"/>
      <c r="D23" s="13"/>
      <c r="E23" s="13"/>
      <c r="F23" s="13"/>
      <c r="G23" s="13"/>
      <c r="H23" s="13">
        <v>16</v>
      </c>
      <c r="I23" s="24">
        <v>1.3</v>
      </c>
      <c r="J23" s="13">
        <v>296</v>
      </c>
      <c r="K23" s="13"/>
      <c r="L23" s="13"/>
      <c r="M23" s="13"/>
      <c r="N23" s="13"/>
      <c r="O23" s="13"/>
    </row>
    <row r="24" spans="1:15" x14ac:dyDescent="0.25">
      <c r="A24" s="13"/>
      <c r="B24" s="13"/>
      <c r="C24" s="13"/>
      <c r="D24" s="13"/>
      <c r="E24" s="13"/>
      <c r="F24" s="13"/>
      <c r="G24" s="13"/>
      <c r="H24" s="13">
        <v>11</v>
      </c>
      <c r="I24" s="24">
        <v>0.89</v>
      </c>
      <c r="J24" s="13">
        <v>203</v>
      </c>
      <c r="K24" s="13"/>
      <c r="L24" s="13"/>
      <c r="M24" s="13"/>
      <c r="N24" s="13"/>
      <c r="O24" s="13"/>
    </row>
    <row r="25" spans="1:15" x14ac:dyDescent="0.25">
      <c r="A25" s="13"/>
      <c r="B25" s="13"/>
      <c r="C25" s="13"/>
      <c r="D25" s="13"/>
      <c r="E25" s="13"/>
      <c r="F25" s="13"/>
      <c r="G25" s="13"/>
      <c r="H25" s="13">
        <v>151</v>
      </c>
      <c r="I25" s="13"/>
      <c r="J25" s="13">
        <v>1635</v>
      </c>
      <c r="K25" s="13"/>
      <c r="L25" s="13"/>
      <c r="M25" s="13"/>
      <c r="N25" s="13"/>
      <c r="O25" s="13"/>
    </row>
    <row r="26" spans="1:15" ht="118.8" x14ac:dyDescent="0.25">
      <c r="A26" s="8">
        <v>8</v>
      </c>
      <c r="B26" s="23" t="s">
        <v>24</v>
      </c>
      <c r="C26" s="8" t="s">
        <v>3701</v>
      </c>
      <c r="D26" s="8" t="s">
        <v>20</v>
      </c>
      <c r="E26" s="8">
        <v>0.15480450000000001</v>
      </c>
      <c r="F26" s="8">
        <v>681.37</v>
      </c>
      <c r="G26" s="8"/>
      <c r="H26" s="8">
        <v>105</v>
      </c>
      <c r="I26" s="8" t="s">
        <v>753</v>
      </c>
      <c r="J26" s="8">
        <v>1971</v>
      </c>
      <c r="K26" s="8" t="s">
        <v>6</v>
      </c>
      <c r="L26" s="8" t="s">
        <v>7</v>
      </c>
      <c r="M26" s="8">
        <v>14.9688</v>
      </c>
      <c r="N26" s="8">
        <v>1971</v>
      </c>
      <c r="O26" s="8"/>
    </row>
    <row r="27" spans="1:15" x14ac:dyDescent="0.25">
      <c r="A27" s="13"/>
      <c r="B27" s="13"/>
      <c r="C27" s="13"/>
      <c r="D27" s="13"/>
      <c r="E27" s="13"/>
      <c r="F27" s="13"/>
      <c r="G27" s="13"/>
      <c r="H27" s="13">
        <v>84</v>
      </c>
      <c r="I27" s="24">
        <v>0.8</v>
      </c>
      <c r="J27" s="13">
        <v>1577</v>
      </c>
      <c r="K27" s="13"/>
      <c r="L27" s="13"/>
      <c r="M27" s="13"/>
      <c r="N27" s="13"/>
      <c r="O27" s="13"/>
    </row>
    <row r="28" spans="1:15" x14ac:dyDescent="0.25">
      <c r="A28" s="13"/>
      <c r="B28" s="13"/>
      <c r="C28" s="13"/>
      <c r="D28" s="13"/>
      <c r="E28" s="13"/>
      <c r="F28" s="13"/>
      <c r="G28" s="13"/>
      <c r="H28" s="13">
        <v>47</v>
      </c>
      <c r="I28" s="24">
        <v>0.45</v>
      </c>
      <c r="J28" s="13">
        <v>887</v>
      </c>
      <c r="K28" s="13"/>
      <c r="L28" s="13"/>
      <c r="M28" s="13"/>
      <c r="N28" s="13"/>
      <c r="O28" s="13"/>
    </row>
    <row r="29" spans="1:15" x14ac:dyDescent="0.25">
      <c r="A29" s="13"/>
      <c r="B29" s="13"/>
      <c r="C29" s="13"/>
      <c r="D29" s="13"/>
      <c r="E29" s="13"/>
      <c r="F29" s="13"/>
      <c r="G29" s="13"/>
      <c r="H29" s="13">
        <v>236</v>
      </c>
      <c r="I29" s="13"/>
      <c r="J29" s="13">
        <v>4435</v>
      </c>
      <c r="K29" s="13"/>
      <c r="L29" s="13"/>
      <c r="M29" s="13"/>
      <c r="N29" s="13"/>
      <c r="O29" s="13"/>
    </row>
    <row r="30" spans="1:15" ht="118.8" x14ac:dyDescent="0.25">
      <c r="A30" s="8">
        <v>9</v>
      </c>
      <c r="B30" s="23" t="s">
        <v>21</v>
      </c>
      <c r="C30" s="8" t="s">
        <v>3699</v>
      </c>
      <c r="D30" s="8" t="s">
        <v>5</v>
      </c>
      <c r="E30" s="8">
        <v>0.1386955</v>
      </c>
      <c r="F30" s="8">
        <v>909.09</v>
      </c>
      <c r="G30" s="8"/>
      <c r="H30" s="8">
        <v>126</v>
      </c>
      <c r="I30" s="8" t="s">
        <v>754</v>
      </c>
      <c r="J30" s="8">
        <v>844</v>
      </c>
      <c r="K30" s="8" t="s">
        <v>6</v>
      </c>
      <c r="L30" s="8" t="s">
        <v>7</v>
      </c>
      <c r="M30" s="23" t="s">
        <v>3847</v>
      </c>
      <c r="N30" s="8"/>
      <c r="O30" s="8">
        <v>239</v>
      </c>
    </row>
    <row r="31" spans="1:15" x14ac:dyDescent="0.25">
      <c r="A31" s="13"/>
      <c r="B31" s="13"/>
      <c r="C31" s="13"/>
      <c r="D31" s="13"/>
      <c r="E31" s="13"/>
      <c r="F31" s="13"/>
      <c r="G31" s="13"/>
      <c r="H31" s="13">
        <v>12</v>
      </c>
      <c r="I31" s="24">
        <v>0.95</v>
      </c>
      <c r="J31" s="13">
        <v>227</v>
      </c>
      <c r="K31" s="13"/>
      <c r="L31" s="13"/>
      <c r="M31" s="13"/>
      <c r="N31" s="13"/>
      <c r="O31" s="13"/>
    </row>
    <row r="32" spans="1:15" x14ac:dyDescent="0.25">
      <c r="A32" s="13"/>
      <c r="B32" s="13"/>
      <c r="C32" s="13"/>
      <c r="D32" s="13"/>
      <c r="E32" s="13"/>
      <c r="F32" s="13"/>
      <c r="G32" s="13"/>
      <c r="H32" s="13">
        <v>7</v>
      </c>
      <c r="I32" s="24">
        <v>0.5</v>
      </c>
      <c r="J32" s="13">
        <v>120</v>
      </c>
      <c r="K32" s="13"/>
      <c r="L32" s="13"/>
      <c r="M32" s="13"/>
      <c r="N32" s="13"/>
      <c r="O32" s="13"/>
    </row>
    <row r="33" spans="1:15" x14ac:dyDescent="0.25">
      <c r="A33" s="13"/>
      <c r="B33" s="13"/>
      <c r="C33" s="13"/>
      <c r="D33" s="13"/>
      <c r="E33" s="13"/>
      <c r="F33" s="13"/>
      <c r="G33" s="13"/>
      <c r="H33" s="13">
        <v>145</v>
      </c>
      <c r="I33" s="13"/>
      <c r="J33" s="13">
        <v>1191</v>
      </c>
      <c r="K33" s="13"/>
      <c r="L33" s="13"/>
      <c r="M33" s="13"/>
      <c r="N33" s="13"/>
      <c r="O33" s="13"/>
    </row>
    <row r="34" spans="1:15" ht="118.8" x14ac:dyDescent="0.25">
      <c r="A34" s="8">
        <v>10</v>
      </c>
      <c r="B34" s="23" t="s">
        <v>26</v>
      </c>
      <c r="C34" s="8" t="s">
        <v>3848</v>
      </c>
      <c r="D34" s="8" t="s">
        <v>28</v>
      </c>
      <c r="E34" s="8">
        <v>1.54955</v>
      </c>
      <c r="F34" s="8">
        <v>287.68</v>
      </c>
      <c r="G34" s="8"/>
      <c r="H34" s="8">
        <v>443</v>
      </c>
      <c r="I34" s="8" t="s">
        <v>755</v>
      </c>
      <c r="J34" s="8">
        <v>5491</v>
      </c>
      <c r="K34" s="8" t="s">
        <v>6</v>
      </c>
      <c r="L34" s="8" t="s">
        <v>7</v>
      </c>
      <c r="M34" s="23" t="s">
        <v>3849</v>
      </c>
      <c r="N34" s="8">
        <v>2888</v>
      </c>
      <c r="O34" s="8">
        <v>791</v>
      </c>
    </row>
    <row r="35" spans="1:15" x14ac:dyDescent="0.25">
      <c r="A35" s="13"/>
      <c r="B35" s="13"/>
      <c r="C35" s="13"/>
      <c r="D35" s="13"/>
      <c r="E35" s="13"/>
      <c r="F35" s="13"/>
      <c r="G35" s="13"/>
      <c r="H35" s="13">
        <v>186</v>
      </c>
      <c r="I35" s="24">
        <v>0.95</v>
      </c>
      <c r="J35" s="13">
        <v>3495</v>
      </c>
      <c r="K35" s="13"/>
      <c r="L35" s="13"/>
      <c r="M35" s="13"/>
      <c r="N35" s="13"/>
      <c r="O35" s="13"/>
    </row>
    <row r="36" spans="1:15" x14ac:dyDescent="0.25">
      <c r="A36" s="13"/>
      <c r="B36" s="13"/>
      <c r="C36" s="13"/>
      <c r="D36" s="13"/>
      <c r="E36" s="13"/>
      <c r="F36" s="13"/>
      <c r="G36" s="13"/>
      <c r="H36" s="13">
        <v>98</v>
      </c>
      <c r="I36" s="24">
        <v>0.5</v>
      </c>
      <c r="J36" s="13">
        <v>1840</v>
      </c>
      <c r="K36" s="13"/>
      <c r="L36" s="13"/>
      <c r="M36" s="13"/>
      <c r="N36" s="13"/>
      <c r="O36" s="13"/>
    </row>
    <row r="37" spans="1:15" x14ac:dyDescent="0.25">
      <c r="A37" s="17"/>
      <c r="B37" s="17"/>
      <c r="C37" s="17"/>
      <c r="D37" s="17"/>
      <c r="E37" s="17"/>
      <c r="F37" s="17"/>
      <c r="G37" s="17"/>
      <c r="H37" s="17">
        <v>727</v>
      </c>
      <c r="I37" s="17"/>
      <c r="J37" s="17">
        <v>10826</v>
      </c>
      <c r="K37" s="17"/>
      <c r="L37" s="17"/>
      <c r="M37" s="17"/>
      <c r="N37" s="17"/>
      <c r="O37" s="17"/>
    </row>
    <row r="38" spans="1:15" ht="21" customHeight="1" x14ac:dyDescent="0.25">
      <c r="A38" s="110" t="s">
        <v>3850</v>
      </c>
      <c r="B38" s="110"/>
      <c r="C38" s="110"/>
      <c r="D38" s="110"/>
      <c r="E38" s="110"/>
      <c r="F38" s="110"/>
      <c r="G38" s="110"/>
      <c r="H38" s="110"/>
      <c r="I38" s="110"/>
      <c r="J38" s="110"/>
      <c r="K38" s="110"/>
      <c r="L38" s="110"/>
      <c r="M38" s="110"/>
      <c r="N38" s="110"/>
      <c r="O38" s="110"/>
    </row>
    <row r="39" spans="1:15" ht="118.8" x14ac:dyDescent="0.25">
      <c r="A39" s="8">
        <v>11</v>
      </c>
      <c r="B39" s="23" t="s">
        <v>3851</v>
      </c>
      <c r="C39" s="8" t="s">
        <v>3852</v>
      </c>
      <c r="D39" s="8" t="s">
        <v>3853</v>
      </c>
      <c r="E39" s="8">
        <v>9.1308899999999991E-3</v>
      </c>
      <c r="F39" s="8">
        <v>70541.929999999993</v>
      </c>
      <c r="G39" s="8"/>
      <c r="H39" s="8">
        <v>635</v>
      </c>
      <c r="I39" s="8" t="s">
        <v>3914</v>
      </c>
      <c r="J39" s="8">
        <v>2581</v>
      </c>
      <c r="K39" s="8" t="s">
        <v>6</v>
      </c>
      <c r="L39" s="8" t="s">
        <v>7</v>
      </c>
      <c r="M39" s="23" t="s">
        <v>3854</v>
      </c>
      <c r="N39" s="8">
        <v>330</v>
      </c>
      <c r="O39" s="8">
        <v>62</v>
      </c>
    </row>
    <row r="40" spans="1:15" x14ac:dyDescent="0.25">
      <c r="A40" s="13"/>
      <c r="B40" s="13"/>
      <c r="C40" s="13"/>
      <c r="D40" s="13"/>
      <c r="E40" s="13"/>
      <c r="F40" s="13"/>
      <c r="G40" s="13"/>
      <c r="H40" s="13">
        <v>27</v>
      </c>
      <c r="I40" s="24">
        <v>1.3</v>
      </c>
      <c r="J40" s="13">
        <v>510</v>
      </c>
      <c r="K40" s="13"/>
      <c r="L40" s="13"/>
      <c r="M40" s="13"/>
      <c r="N40" s="13"/>
      <c r="O40" s="13"/>
    </row>
    <row r="41" spans="1:15" x14ac:dyDescent="0.25">
      <c r="A41" s="13"/>
      <c r="B41" s="13"/>
      <c r="C41" s="13"/>
      <c r="D41" s="13"/>
      <c r="E41" s="13"/>
      <c r="F41" s="13"/>
      <c r="G41" s="13"/>
      <c r="H41" s="13">
        <v>19</v>
      </c>
      <c r="I41" s="24">
        <v>0.89</v>
      </c>
      <c r="J41" s="13">
        <v>349</v>
      </c>
      <c r="K41" s="13"/>
      <c r="L41" s="13"/>
      <c r="M41" s="13"/>
      <c r="N41" s="13"/>
      <c r="O41" s="13"/>
    </row>
    <row r="42" spans="1:15" x14ac:dyDescent="0.25">
      <c r="A42" s="13"/>
      <c r="B42" s="13"/>
      <c r="C42" s="13"/>
      <c r="D42" s="13"/>
      <c r="E42" s="13"/>
      <c r="F42" s="13"/>
      <c r="G42" s="13"/>
      <c r="H42" s="13">
        <v>681</v>
      </c>
      <c r="I42" s="13"/>
      <c r="J42" s="13">
        <v>3440</v>
      </c>
      <c r="K42" s="13"/>
      <c r="L42" s="13"/>
      <c r="M42" s="13"/>
      <c r="N42" s="13"/>
      <c r="O42" s="13"/>
    </row>
    <row r="43" spans="1:15" ht="105.6" x14ac:dyDescent="0.25">
      <c r="A43" s="8">
        <v>12</v>
      </c>
      <c r="B43" s="23" t="s">
        <v>3855</v>
      </c>
      <c r="C43" s="8" t="s">
        <v>3856</v>
      </c>
      <c r="D43" s="8" t="s">
        <v>1506</v>
      </c>
      <c r="E43" s="8">
        <v>-0.90900000000000003</v>
      </c>
      <c r="F43" s="8">
        <v>645</v>
      </c>
      <c r="G43" s="8"/>
      <c r="H43" s="8">
        <v>-586</v>
      </c>
      <c r="I43" s="8" t="s">
        <v>861</v>
      </c>
      <c r="J43" s="8">
        <v>-2046</v>
      </c>
      <c r="K43" s="8" t="s">
        <v>6</v>
      </c>
      <c r="L43" s="8" t="s">
        <v>38</v>
      </c>
      <c r="M43" s="8"/>
      <c r="N43" s="8"/>
      <c r="O43" s="8"/>
    </row>
    <row r="44" spans="1:15" ht="105.6" x14ac:dyDescent="0.25">
      <c r="A44" s="8">
        <v>13</v>
      </c>
      <c r="B44" s="23" t="s">
        <v>3857</v>
      </c>
      <c r="C44" s="8" t="s">
        <v>3858</v>
      </c>
      <c r="D44" s="8" t="s">
        <v>260</v>
      </c>
      <c r="E44" s="8">
        <v>900</v>
      </c>
      <c r="F44" s="8">
        <v>152.56</v>
      </c>
      <c r="G44" s="8"/>
      <c r="H44" s="8">
        <v>1373</v>
      </c>
      <c r="I44" s="8" t="s">
        <v>3915</v>
      </c>
      <c r="J44" s="8">
        <v>2774</v>
      </c>
      <c r="K44" s="8" t="s">
        <v>6</v>
      </c>
      <c r="L44" s="8" t="s">
        <v>38</v>
      </c>
      <c r="M44" s="8"/>
      <c r="N44" s="8"/>
      <c r="O44" s="8"/>
    </row>
    <row r="45" spans="1:15" ht="118.8" x14ac:dyDescent="0.25">
      <c r="A45" s="8">
        <v>14</v>
      </c>
      <c r="B45" s="23" t="s">
        <v>3859</v>
      </c>
      <c r="C45" s="8" t="s">
        <v>3860</v>
      </c>
      <c r="D45" s="8" t="s">
        <v>3853</v>
      </c>
      <c r="E45" s="8">
        <v>1.5130889999999999E-2</v>
      </c>
      <c r="F45" s="8">
        <v>20513.71</v>
      </c>
      <c r="G45" s="8"/>
      <c r="H45" s="8">
        <v>308</v>
      </c>
      <c r="I45" s="8" t="s">
        <v>3916</v>
      </c>
      <c r="J45" s="8">
        <v>1479</v>
      </c>
      <c r="K45" s="8" t="s">
        <v>6</v>
      </c>
      <c r="L45" s="8" t="s">
        <v>7</v>
      </c>
      <c r="M45" s="23" t="s">
        <v>3861</v>
      </c>
      <c r="N45" s="8">
        <v>491</v>
      </c>
      <c r="O45" s="8">
        <v>72</v>
      </c>
    </row>
    <row r="46" spans="1:15" x14ac:dyDescent="0.25">
      <c r="A46" s="13"/>
      <c r="B46" s="13"/>
      <c r="C46" s="13"/>
      <c r="D46" s="13"/>
      <c r="E46" s="13"/>
      <c r="F46" s="13"/>
      <c r="G46" s="13"/>
      <c r="H46" s="13">
        <v>39</v>
      </c>
      <c r="I46" s="24">
        <v>1.3</v>
      </c>
      <c r="J46" s="13">
        <v>732</v>
      </c>
      <c r="K46" s="13"/>
      <c r="L46" s="13"/>
      <c r="M46" s="13"/>
      <c r="N46" s="13"/>
      <c r="O46" s="13"/>
    </row>
    <row r="47" spans="1:15" x14ac:dyDescent="0.25">
      <c r="A47" s="13"/>
      <c r="B47" s="13"/>
      <c r="C47" s="13"/>
      <c r="D47" s="13"/>
      <c r="E47" s="13"/>
      <c r="F47" s="13"/>
      <c r="G47" s="13"/>
      <c r="H47" s="13">
        <v>27</v>
      </c>
      <c r="I47" s="24">
        <v>0.89</v>
      </c>
      <c r="J47" s="13">
        <v>501</v>
      </c>
      <c r="K47" s="13"/>
      <c r="L47" s="13"/>
      <c r="M47" s="13"/>
      <c r="N47" s="13"/>
      <c r="O47" s="13"/>
    </row>
    <row r="48" spans="1:15" x14ac:dyDescent="0.25">
      <c r="A48" s="13"/>
      <c r="B48" s="13"/>
      <c r="C48" s="13"/>
      <c r="D48" s="13"/>
      <c r="E48" s="13"/>
      <c r="F48" s="13"/>
      <c r="G48" s="13"/>
      <c r="H48" s="13">
        <v>374</v>
      </c>
      <c r="I48" s="13"/>
      <c r="J48" s="13">
        <v>2712</v>
      </c>
      <c r="K48" s="13"/>
      <c r="L48" s="13"/>
      <c r="M48" s="13"/>
      <c r="N48" s="13"/>
      <c r="O48" s="13"/>
    </row>
    <row r="49" spans="1:15" ht="105.6" x14ac:dyDescent="0.25">
      <c r="A49" s="8">
        <v>15</v>
      </c>
      <c r="B49" s="23" t="s">
        <v>3862</v>
      </c>
      <c r="C49" s="8" t="s">
        <v>3863</v>
      </c>
      <c r="D49" s="8" t="s">
        <v>1506</v>
      </c>
      <c r="E49" s="8">
        <v>-1.5149999999999999</v>
      </c>
      <c r="F49" s="8">
        <v>162.44</v>
      </c>
      <c r="G49" s="8"/>
      <c r="H49" s="8">
        <v>-246</v>
      </c>
      <c r="I49" s="8" t="s">
        <v>3917</v>
      </c>
      <c r="J49" s="8">
        <v>-753</v>
      </c>
      <c r="K49" s="8" t="s">
        <v>6</v>
      </c>
      <c r="L49" s="8" t="s">
        <v>38</v>
      </c>
      <c r="M49" s="8"/>
      <c r="N49" s="8"/>
      <c r="O49" s="8"/>
    </row>
    <row r="50" spans="1:15" ht="105.6" x14ac:dyDescent="0.25">
      <c r="A50" s="8">
        <v>16</v>
      </c>
      <c r="B50" s="23" t="s">
        <v>3864</v>
      </c>
      <c r="C50" s="8" t="s">
        <v>3865</v>
      </c>
      <c r="D50" s="8" t="s">
        <v>260</v>
      </c>
      <c r="E50" s="8">
        <v>1500</v>
      </c>
      <c r="F50" s="8">
        <v>32.21</v>
      </c>
      <c r="G50" s="8"/>
      <c r="H50" s="8">
        <v>483</v>
      </c>
      <c r="I50" s="8" t="s">
        <v>2591</v>
      </c>
      <c r="J50" s="8">
        <v>1039</v>
      </c>
      <c r="K50" s="8" t="s">
        <v>6</v>
      </c>
      <c r="L50" s="8" t="s">
        <v>38</v>
      </c>
      <c r="M50" s="8"/>
      <c r="N50" s="8"/>
      <c r="O50" s="8"/>
    </row>
    <row r="51" spans="1:15" ht="118.8" x14ac:dyDescent="0.25">
      <c r="A51" s="8">
        <v>17</v>
      </c>
      <c r="B51" s="23" t="s">
        <v>3866</v>
      </c>
      <c r="C51" s="8" t="s">
        <v>3867</v>
      </c>
      <c r="D51" s="8" t="s">
        <v>3853</v>
      </c>
      <c r="E51" s="8">
        <v>9.1308899999999991E-3</v>
      </c>
      <c r="F51" s="8">
        <v>571.34</v>
      </c>
      <c r="G51" s="8"/>
      <c r="H51" s="8">
        <v>5</v>
      </c>
      <c r="I51" s="8" t="s">
        <v>3918</v>
      </c>
      <c r="J51" s="8">
        <v>82</v>
      </c>
      <c r="K51" s="8" t="s">
        <v>6</v>
      </c>
      <c r="L51" s="8" t="s">
        <v>7</v>
      </c>
      <c r="M51" s="8">
        <v>0.51029999999999998</v>
      </c>
      <c r="N51" s="8">
        <v>76</v>
      </c>
      <c r="O51" s="8"/>
    </row>
    <row r="52" spans="1:15" x14ac:dyDescent="0.25">
      <c r="A52" s="13"/>
      <c r="B52" s="13"/>
      <c r="C52" s="13"/>
      <c r="D52" s="13"/>
      <c r="E52" s="13"/>
      <c r="F52" s="13"/>
      <c r="G52" s="13"/>
      <c r="H52" s="13">
        <v>5</v>
      </c>
      <c r="I52" s="24">
        <v>1.3</v>
      </c>
      <c r="J52" s="13">
        <v>99</v>
      </c>
      <c r="K52" s="13"/>
      <c r="L52" s="13"/>
      <c r="M52" s="13"/>
      <c r="N52" s="13"/>
      <c r="O52" s="13"/>
    </row>
    <row r="53" spans="1:15" x14ac:dyDescent="0.25">
      <c r="A53" s="13"/>
      <c r="B53" s="13"/>
      <c r="C53" s="13"/>
      <c r="D53" s="13"/>
      <c r="E53" s="13"/>
      <c r="F53" s="13"/>
      <c r="G53" s="13"/>
      <c r="H53" s="13">
        <v>4</v>
      </c>
      <c r="I53" s="24">
        <v>0.89</v>
      </c>
      <c r="J53" s="13">
        <v>68</v>
      </c>
      <c r="K53" s="13"/>
      <c r="L53" s="13"/>
      <c r="M53" s="13"/>
      <c r="N53" s="13"/>
      <c r="O53" s="13"/>
    </row>
    <row r="54" spans="1:15" x14ac:dyDescent="0.25">
      <c r="A54" s="13"/>
      <c r="B54" s="13"/>
      <c r="C54" s="13"/>
      <c r="D54" s="13"/>
      <c r="E54" s="13"/>
      <c r="F54" s="13"/>
      <c r="G54" s="13"/>
      <c r="H54" s="13">
        <v>14</v>
      </c>
      <c r="I54" s="13"/>
      <c r="J54" s="13">
        <v>249</v>
      </c>
      <c r="K54" s="13"/>
      <c r="L54" s="13"/>
      <c r="M54" s="13"/>
      <c r="N54" s="13"/>
      <c r="O54" s="13"/>
    </row>
    <row r="55" spans="1:15" ht="118.8" x14ac:dyDescent="0.25">
      <c r="A55" s="8">
        <v>18</v>
      </c>
      <c r="B55" s="23" t="s">
        <v>3868</v>
      </c>
      <c r="C55" s="8" t="s">
        <v>3869</v>
      </c>
      <c r="D55" s="8" t="s">
        <v>3853</v>
      </c>
      <c r="E55" s="8">
        <v>1.5130889999999999E-2</v>
      </c>
      <c r="F55" s="8">
        <v>481.89</v>
      </c>
      <c r="G55" s="8"/>
      <c r="H55" s="8">
        <v>7</v>
      </c>
      <c r="I55" s="8" t="s">
        <v>3918</v>
      </c>
      <c r="J55" s="8">
        <v>129</v>
      </c>
      <c r="K55" s="8" t="s">
        <v>6</v>
      </c>
      <c r="L55" s="8" t="s">
        <v>7</v>
      </c>
      <c r="M55" s="8">
        <v>0.85050000000000003</v>
      </c>
      <c r="N55" s="8">
        <v>127</v>
      </c>
      <c r="O55" s="8"/>
    </row>
    <row r="56" spans="1:15" x14ac:dyDescent="0.25">
      <c r="A56" s="13"/>
      <c r="B56" s="13"/>
      <c r="C56" s="13"/>
      <c r="D56" s="13"/>
      <c r="E56" s="13"/>
      <c r="F56" s="13"/>
      <c r="G56" s="13"/>
      <c r="H56" s="13">
        <v>9</v>
      </c>
      <c r="I56" s="24">
        <v>1.3</v>
      </c>
      <c r="J56" s="13">
        <v>165</v>
      </c>
      <c r="K56" s="13"/>
      <c r="L56" s="13"/>
      <c r="M56" s="13"/>
      <c r="N56" s="13"/>
      <c r="O56" s="13"/>
    </row>
    <row r="57" spans="1:15" x14ac:dyDescent="0.25">
      <c r="A57" s="13"/>
      <c r="B57" s="13"/>
      <c r="C57" s="13"/>
      <c r="D57" s="13"/>
      <c r="E57" s="13"/>
      <c r="F57" s="13"/>
      <c r="G57" s="13"/>
      <c r="H57" s="13">
        <v>6</v>
      </c>
      <c r="I57" s="24">
        <v>0.89</v>
      </c>
      <c r="J57" s="13">
        <v>113</v>
      </c>
      <c r="K57" s="13"/>
      <c r="L57" s="13"/>
      <c r="M57" s="13"/>
      <c r="N57" s="13"/>
      <c r="O57" s="13"/>
    </row>
    <row r="58" spans="1:15" x14ac:dyDescent="0.25">
      <c r="A58" s="13"/>
      <c r="B58" s="13"/>
      <c r="C58" s="13"/>
      <c r="D58" s="13"/>
      <c r="E58" s="13"/>
      <c r="F58" s="13"/>
      <c r="G58" s="13"/>
      <c r="H58" s="13">
        <v>22</v>
      </c>
      <c r="I58" s="13"/>
      <c r="J58" s="13">
        <v>407</v>
      </c>
      <c r="K58" s="13"/>
      <c r="L58" s="13"/>
      <c r="M58" s="13"/>
      <c r="N58" s="13"/>
      <c r="O58" s="13"/>
    </row>
    <row r="59" spans="1:15" ht="118.8" x14ac:dyDescent="0.25">
      <c r="A59" s="8">
        <v>19</v>
      </c>
      <c r="B59" s="23" t="s">
        <v>3870</v>
      </c>
      <c r="C59" s="8" t="s">
        <v>3871</v>
      </c>
      <c r="D59" s="8" t="s">
        <v>3872</v>
      </c>
      <c r="E59" s="8">
        <v>113089</v>
      </c>
      <c r="F59" s="8">
        <v>107.03</v>
      </c>
      <c r="G59" s="8"/>
      <c r="H59" s="8">
        <v>107</v>
      </c>
      <c r="I59" s="8" t="s">
        <v>3919</v>
      </c>
      <c r="J59" s="8">
        <v>744</v>
      </c>
      <c r="K59" s="8" t="s">
        <v>6</v>
      </c>
      <c r="L59" s="8" t="s">
        <v>7</v>
      </c>
      <c r="M59" s="23" t="s">
        <v>3873</v>
      </c>
      <c r="N59" s="8">
        <v>136</v>
      </c>
      <c r="O59" s="8">
        <v>89</v>
      </c>
    </row>
    <row r="60" spans="1:15" x14ac:dyDescent="0.25">
      <c r="A60" s="13"/>
      <c r="B60" s="13"/>
      <c r="C60" s="13"/>
      <c r="D60" s="13"/>
      <c r="E60" s="13"/>
      <c r="F60" s="13"/>
      <c r="G60" s="13"/>
      <c r="H60" s="13">
        <v>16</v>
      </c>
      <c r="I60" s="24">
        <v>1.3</v>
      </c>
      <c r="J60" s="13">
        <v>293</v>
      </c>
      <c r="K60" s="13"/>
      <c r="L60" s="13"/>
      <c r="M60" s="13"/>
      <c r="N60" s="13"/>
      <c r="O60" s="13"/>
    </row>
    <row r="61" spans="1:15" x14ac:dyDescent="0.25">
      <c r="A61" s="13"/>
      <c r="B61" s="13"/>
      <c r="C61" s="13"/>
      <c r="D61" s="13"/>
      <c r="E61" s="13"/>
      <c r="F61" s="13"/>
      <c r="G61" s="13"/>
      <c r="H61" s="13">
        <v>11</v>
      </c>
      <c r="I61" s="24">
        <v>0.89</v>
      </c>
      <c r="J61" s="13">
        <v>200</v>
      </c>
      <c r="K61" s="13"/>
      <c r="L61" s="13"/>
      <c r="M61" s="13"/>
      <c r="N61" s="13"/>
      <c r="O61" s="13"/>
    </row>
    <row r="62" spans="1:15" x14ac:dyDescent="0.25">
      <c r="A62" s="13"/>
      <c r="B62" s="13"/>
      <c r="C62" s="13"/>
      <c r="D62" s="13"/>
      <c r="E62" s="13"/>
      <c r="F62" s="13"/>
      <c r="G62" s="13"/>
      <c r="H62" s="13">
        <v>134</v>
      </c>
      <c r="I62" s="13"/>
      <c r="J62" s="13">
        <v>1237</v>
      </c>
      <c r="K62" s="13"/>
      <c r="L62" s="13"/>
      <c r="M62" s="13"/>
      <c r="N62" s="13"/>
      <c r="O62" s="13"/>
    </row>
    <row r="63" spans="1:15" ht="118.8" x14ac:dyDescent="0.25">
      <c r="A63" s="8">
        <v>20</v>
      </c>
      <c r="B63" s="23" t="s">
        <v>3874</v>
      </c>
      <c r="C63" s="8" t="s">
        <v>3875</v>
      </c>
      <c r="D63" s="8" t="s">
        <v>3872</v>
      </c>
      <c r="E63" s="8">
        <v>113089</v>
      </c>
      <c r="F63" s="8">
        <v>66.11</v>
      </c>
      <c r="G63" s="8"/>
      <c r="H63" s="8">
        <v>66</v>
      </c>
      <c r="I63" s="8" t="s">
        <v>3920</v>
      </c>
      <c r="J63" s="8">
        <v>452</v>
      </c>
      <c r="K63" s="8" t="s">
        <v>6</v>
      </c>
      <c r="L63" s="8" t="s">
        <v>7</v>
      </c>
      <c r="M63" s="23" t="s">
        <v>3876</v>
      </c>
      <c r="N63" s="8">
        <v>72</v>
      </c>
      <c r="O63" s="8">
        <v>57</v>
      </c>
    </row>
    <row r="64" spans="1:15" x14ac:dyDescent="0.25">
      <c r="A64" s="13"/>
      <c r="B64" s="13"/>
      <c r="C64" s="13"/>
      <c r="D64" s="13"/>
      <c r="E64" s="13"/>
      <c r="F64" s="13"/>
      <c r="G64" s="13"/>
      <c r="H64" s="13">
        <v>9</v>
      </c>
      <c r="I64" s="24">
        <v>1.3</v>
      </c>
      <c r="J64" s="13">
        <v>168</v>
      </c>
      <c r="K64" s="13"/>
      <c r="L64" s="13"/>
      <c r="M64" s="13"/>
      <c r="N64" s="13"/>
      <c r="O64" s="13"/>
    </row>
    <row r="65" spans="1:15" x14ac:dyDescent="0.25">
      <c r="A65" s="13"/>
      <c r="B65" s="13"/>
      <c r="C65" s="13"/>
      <c r="D65" s="13"/>
      <c r="E65" s="13"/>
      <c r="F65" s="13"/>
      <c r="G65" s="13"/>
      <c r="H65" s="13">
        <v>6</v>
      </c>
      <c r="I65" s="24">
        <v>0.89</v>
      </c>
      <c r="J65" s="13">
        <v>115</v>
      </c>
      <c r="K65" s="13"/>
      <c r="L65" s="13"/>
      <c r="M65" s="13"/>
      <c r="N65" s="13"/>
      <c r="O65" s="13"/>
    </row>
    <row r="66" spans="1:15" x14ac:dyDescent="0.25">
      <c r="A66" s="13"/>
      <c r="B66" s="13"/>
      <c r="C66" s="13"/>
      <c r="D66" s="13"/>
      <c r="E66" s="13"/>
      <c r="F66" s="13"/>
      <c r="G66" s="13"/>
      <c r="H66" s="13">
        <v>81</v>
      </c>
      <c r="I66" s="13"/>
      <c r="J66" s="13">
        <v>735</v>
      </c>
      <c r="K66" s="13"/>
      <c r="L66" s="13"/>
      <c r="M66" s="13"/>
      <c r="N66" s="13"/>
      <c r="O66" s="13"/>
    </row>
    <row r="67" spans="1:15" ht="105.6" x14ac:dyDescent="0.25">
      <c r="A67" s="8">
        <v>21</v>
      </c>
      <c r="B67" s="23" t="s">
        <v>1732</v>
      </c>
      <c r="C67" s="8" t="s">
        <v>1736</v>
      </c>
      <c r="D67" s="8" t="s">
        <v>81</v>
      </c>
      <c r="E67" s="8">
        <v>-100</v>
      </c>
      <c r="F67" s="8">
        <v>28</v>
      </c>
      <c r="G67" s="8"/>
      <c r="H67" s="8">
        <v>-28</v>
      </c>
      <c r="I67" s="8" t="s">
        <v>2500</v>
      </c>
      <c r="J67" s="8">
        <v>-165</v>
      </c>
      <c r="K67" s="8" t="s">
        <v>6</v>
      </c>
      <c r="L67" s="8" t="s">
        <v>38</v>
      </c>
      <c r="M67" s="8"/>
      <c r="N67" s="8"/>
      <c r="O67" s="8"/>
    </row>
    <row r="68" spans="1:15" ht="105.6" x14ac:dyDescent="0.25">
      <c r="A68" s="8">
        <v>22</v>
      </c>
      <c r="B68" s="23" t="s">
        <v>3877</v>
      </c>
      <c r="C68" s="8" t="s">
        <v>3878</v>
      </c>
      <c r="D68" s="8" t="s">
        <v>81</v>
      </c>
      <c r="E68" s="8">
        <v>100</v>
      </c>
      <c r="F68" s="8">
        <v>19.61</v>
      </c>
      <c r="G68" s="8"/>
      <c r="H68" s="8">
        <v>20</v>
      </c>
      <c r="I68" s="8" t="s">
        <v>1711</v>
      </c>
      <c r="J68" s="8">
        <v>116</v>
      </c>
      <c r="K68" s="8" t="s">
        <v>6</v>
      </c>
      <c r="L68" s="8" t="s">
        <v>38</v>
      </c>
      <c r="M68" s="8"/>
      <c r="N68" s="8"/>
      <c r="O68" s="8"/>
    </row>
    <row r="69" spans="1:15" ht="118.8" x14ac:dyDescent="0.25">
      <c r="A69" s="8">
        <v>23</v>
      </c>
      <c r="B69" s="23" t="s">
        <v>3879</v>
      </c>
      <c r="C69" s="8" t="s">
        <v>3880</v>
      </c>
      <c r="D69" s="8" t="s">
        <v>3853</v>
      </c>
      <c r="E69" s="8">
        <v>2.1308899999999999E-4</v>
      </c>
      <c r="F69" s="8">
        <v>240722.74</v>
      </c>
      <c r="G69" s="8"/>
      <c r="H69" s="8">
        <v>48</v>
      </c>
      <c r="I69" s="8" t="s">
        <v>3921</v>
      </c>
      <c r="J69" s="8">
        <v>265</v>
      </c>
      <c r="K69" s="8" t="s">
        <v>6</v>
      </c>
      <c r="L69" s="8" t="s">
        <v>7</v>
      </c>
      <c r="M69" s="23" t="s">
        <v>3881</v>
      </c>
      <c r="N69" s="8">
        <v>18</v>
      </c>
      <c r="O69" s="8">
        <v>5</v>
      </c>
    </row>
    <row r="70" spans="1:15" x14ac:dyDescent="0.25">
      <c r="A70" s="13"/>
      <c r="B70" s="13"/>
      <c r="C70" s="13"/>
      <c r="D70" s="13"/>
      <c r="E70" s="13"/>
      <c r="F70" s="13"/>
      <c r="G70" s="13"/>
      <c r="H70" s="13">
        <v>1</v>
      </c>
      <c r="I70" s="24">
        <v>1.3</v>
      </c>
      <c r="J70" s="13">
        <v>30</v>
      </c>
      <c r="K70" s="13"/>
      <c r="L70" s="13"/>
      <c r="M70" s="13"/>
      <c r="N70" s="13"/>
      <c r="O70" s="13"/>
    </row>
    <row r="71" spans="1:15" x14ac:dyDescent="0.25">
      <c r="A71" s="13"/>
      <c r="B71" s="13"/>
      <c r="C71" s="13"/>
      <c r="D71" s="13"/>
      <c r="E71" s="13"/>
      <c r="F71" s="13"/>
      <c r="G71" s="13"/>
      <c r="H71" s="13">
        <v>1</v>
      </c>
      <c r="I71" s="24">
        <v>0.89</v>
      </c>
      <c r="J71" s="13">
        <v>20</v>
      </c>
      <c r="K71" s="13"/>
      <c r="L71" s="13"/>
      <c r="M71" s="13"/>
      <c r="N71" s="13"/>
      <c r="O71" s="13"/>
    </row>
    <row r="72" spans="1:15" x14ac:dyDescent="0.25">
      <c r="A72" s="13"/>
      <c r="B72" s="13"/>
      <c r="C72" s="13"/>
      <c r="D72" s="13"/>
      <c r="E72" s="13"/>
      <c r="F72" s="13"/>
      <c r="G72" s="13"/>
      <c r="H72" s="13">
        <v>50</v>
      </c>
      <c r="I72" s="13"/>
      <c r="J72" s="13">
        <v>315</v>
      </c>
      <c r="K72" s="13"/>
      <c r="L72" s="13"/>
      <c r="M72" s="13"/>
      <c r="N72" s="13"/>
      <c r="O72" s="13"/>
    </row>
    <row r="73" spans="1:15" ht="118.8" x14ac:dyDescent="0.25">
      <c r="A73" s="8">
        <v>24</v>
      </c>
      <c r="B73" s="23" t="s">
        <v>3882</v>
      </c>
      <c r="C73" s="8" t="s">
        <v>3883</v>
      </c>
      <c r="D73" s="8" t="s">
        <v>3853</v>
      </c>
      <c r="E73" s="8">
        <v>2.1308899999999999E-4</v>
      </c>
      <c r="F73" s="8">
        <v>138720.51999999999</v>
      </c>
      <c r="G73" s="8"/>
      <c r="H73" s="8">
        <v>28</v>
      </c>
      <c r="I73" s="8" t="s">
        <v>3921</v>
      </c>
      <c r="J73" s="8">
        <v>157</v>
      </c>
      <c r="K73" s="8" t="s">
        <v>6</v>
      </c>
      <c r="L73" s="8" t="s">
        <v>7</v>
      </c>
      <c r="M73" s="23" t="s">
        <v>3884</v>
      </c>
      <c r="N73" s="8">
        <v>17</v>
      </c>
      <c r="O73" s="8">
        <v>3</v>
      </c>
    </row>
    <row r="74" spans="1:15" x14ac:dyDescent="0.25">
      <c r="A74" s="13"/>
      <c r="B74" s="13"/>
      <c r="C74" s="13"/>
      <c r="D74" s="13"/>
      <c r="E74" s="13"/>
      <c r="F74" s="13"/>
      <c r="G74" s="13"/>
      <c r="H74" s="13">
        <v>1</v>
      </c>
      <c r="I74" s="24">
        <v>1.3</v>
      </c>
      <c r="J74" s="13">
        <v>26</v>
      </c>
      <c r="K74" s="13"/>
      <c r="L74" s="13"/>
      <c r="M74" s="13"/>
      <c r="N74" s="13"/>
      <c r="O74" s="13"/>
    </row>
    <row r="75" spans="1:15" x14ac:dyDescent="0.25">
      <c r="A75" s="13"/>
      <c r="B75" s="13"/>
      <c r="C75" s="13"/>
      <c r="D75" s="13"/>
      <c r="E75" s="13"/>
      <c r="F75" s="13"/>
      <c r="G75" s="13"/>
      <c r="H75" s="13">
        <v>1</v>
      </c>
      <c r="I75" s="24">
        <v>0.89</v>
      </c>
      <c r="J75" s="13">
        <v>18</v>
      </c>
      <c r="K75" s="13"/>
      <c r="L75" s="13"/>
      <c r="M75" s="13"/>
      <c r="N75" s="13"/>
      <c r="O75" s="13"/>
    </row>
    <row r="76" spans="1:15" x14ac:dyDescent="0.25">
      <c r="A76" s="13"/>
      <c r="B76" s="13"/>
      <c r="C76" s="13"/>
      <c r="D76" s="13"/>
      <c r="E76" s="13"/>
      <c r="F76" s="13"/>
      <c r="G76" s="13"/>
      <c r="H76" s="13">
        <v>30</v>
      </c>
      <c r="I76" s="13"/>
      <c r="J76" s="13">
        <v>201</v>
      </c>
      <c r="K76" s="13"/>
      <c r="L76" s="13"/>
      <c r="M76" s="13"/>
      <c r="N76" s="13"/>
      <c r="O76" s="13"/>
    </row>
    <row r="77" spans="1:15" ht="118.8" x14ac:dyDescent="0.25">
      <c r="A77" s="8">
        <v>25</v>
      </c>
      <c r="B77" s="23" t="s">
        <v>3885</v>
      </c>
      <c r="C77" s="8" t="s">
        <v>3886</v>
      </c>
      <c r="D77" s="8" t="s">
        <v>3853</v>
      </c>
      <c r="E77" s="8">
        <v>3.1130889999999999E-3</v>
      </c>
      <c r="F77" s="8">
        <v>296113.19</v>
      </c>
      <c r="G77" s="8"/>
      <c r="H77" s="8">
        <v>918</v>
      </c>
      <c r="I77" s="8" t="s">
        <v>3922</v>
      </c>
      <c r="J77" s="8">
        <v>6502</v>
      </c>
      <c r="K77" s="8" t="s">
        <v>6</v>
      </c>
      <c r="L77" s="8" t="s">
        <v>7</v>
      </c>
      <c r="M77" s="23" t="s">
        <v>3887</v>
      </c>
      <c r="N77" s="8">
        <v>289</v>
      </c>
      <c r="O77" s="8">
        <v>90</v>
      </c>
    </row>
    <row r="78" spans="1:15" x14ac:dyDescent="0.25">
      <c r="A78" s="13"/>
      <c r="B78" s="13"/>
      <c r="C78" s="13"/>
      <c r="D78" s="13"/>
      <c r="E78" s="13"/>
      <c r="F78" s="13"/>
      <c r="G78" s="13"/>
      <c r="H78" s="13">
        <v>26</v>
      </c>
      <c r="I78" s="24">
        <v>1.3</v>
      </c>
      <c r="J78" s="13">
        <v>493</v>
      </c>
      <c r="K78" s="13"/>
      <c r="L78" s="13"/>
      <c r="M78" s="13"/>
      <c r="N78" s="13"/>
      <c r="O78" s="13"/>
    </row>
    <row r="79" spans="1:15" x14ac:dyDescent="0.25">
      <c r="A79" s="13"/>
      <c r="B79" s="13"/>
      <c r="C79" s="13"/>
      <c r="D79" s="13"/>
      <c r="E79" s="13"/>
      <c r="F79" s="13"/>
      <c r="G79" s="13"/>
      <c r="H79" s="13">
        <v>18</v>
      </c>
      <c r="I79" s="24">
        <v>0.89</v>
      </c>
      <c r="J79" s="13">
        <v>337</v>
      </c>
      <c r="K79" s="13"/>
      <c r="L79" s="13"/>
      <c r="M79" s="13"/>
      <c r="N79" s="13"/>
      <c r="O79" s="13"/>
    </row>
    <row r="80" spans="1:15" x14ac:dyDescent="0.25">
      <c r="A80" s="13"/>
      <c r="B80" s="13"/>
      <c r="C80" s="13"/>
      <c r="D80" s="13"/>
      <c r="E80" s="13"/>
      <c r="F80" s="13"/>
      <c r="G80" s="13"/>
      <c r="H80" s="13">
        <v>962</v>
      </c>
      <c r="I80" s="13"/>
      <c r="J80" s="13">
        <v>7332</v>
      </c>
      <c r="K80" s="13"/>
      <c r="L80" s="13"/>
      <c r="M80" s="13"/>
      <c r="N80" s="13"/>
      <c r="O80" s="13"/>
    </row>
    <row r="81" spans="1:15" ht="118.8" x14ac:dyDescent="0.25">
      <c r="A81" s="8">
        <v>26</v>
      </c>
      <c r="B81" s="23" t="s">
        <v>3888</v>
      </c>
      <c r="C81" s="8" t="s">
        <v>3889</v>
      </c>
      <c r="D81" s="8" t="s">
        <v>3853</v>
      </c>
      <c r="E81" s="8">
        <v>3.1130889999999999E-3</v>
      </c>
      <c r="F81" s="8">
        <v>21760.720000000001</v>
      </c>
      <c r="G81" s="8"/>
      <c r="H81" s="8">
        <v>67</v>
      </c>
      <c r="I81" s="8" t="s">
        <v>3923</v>
      </c>
      <c r="J81" s="8">
        <v>398</v>
      </c>
      <c r="K81" s="8" t="s">
        <v>6</v>
      </c>
      <c r="L81" s="8" t="s">
        <v>7</v>
      </c>
      <c r="M81" s="23" t="s">
        <v>3890</v>
      </c>
      <c r="N81" s="8">
        <v>182</v>
      </c>
      <c r="O81" s="8">
        <v>21</v>
      </c>
    </row>
    <row r="82" spans="1:15" x14ac:dyDescent="0.25">
      <c r="A82" s="13"/>
      <c r="B82" s="13"/>
      <c r="C82" s="13"/>
      <c r="D82" s="13"/>
      <c r="E82" s="13"/>
      <c r="F82" s="13"/>
      <c r="G82" s="13"/>
      <c r="H82" s="13">
        <v>14</v>
      </c>
      <c r="I82" s="24">
        <v>1.3</v>
      </c>
      <c r="J82" s="13">
        <v>264</v>
      </c>
      <c r="K82" s="13"/>
      <c r="L82" s="13"/>
      <c r="M82" s="13"/>
      <c r="N82" s="13"/>
      <c r="O82" s="13"/>
    </row>
    <row r="83" spans="1:15" x14ac:dyDescent="0.25">
      <c r="A83" s="13"/>
      <c r="B83" s="13"/>
      <c r="C83" s="13"/>
      <c r="D83" s="13"/>
      <c r="E83" s="13"/>
      <c r="F83" s="13"/>
      <c r="G83" s="13"/>
      <c r="H83" s="13">
        <v>10</v>
      </c>
      <c r="I83" s="24">
        <v>0.89</v>
      </c>
      <c r="J83" s="13">
        <v>181</v>
      </c>
      <c r="K83" s="13"/>
      <c r="L83" s="13"/>
      <c r="M83" s="13"/>
      <c r="N83" s="13"/>
      <c r="O83" s="13"/>
    </row>
    <row r="84" spans="1:15" x14ac:dyDescent="0.25">
      <c r="A84" s="13"/>
      <c r="B84" s="13"/>
      <c r="C84" s="13"/>
      <c r="D84" s="13"/>
      <c r="E84" s="13"/>
      <c r="F84" s="13"/>
      <c r="G84" s="13"/>
      <c r="H84" s="13">
        <v>91</v>
      </c>
      <c r="I84" s="13"/>
      <c r="J84" s="13">
        <v>843</v>
      </c>
      <c r="K84" s="13"/>
      <c r="L84" s="13"/>
      <c r="M84" s="13"/>
      <c r="N84" s="13"/>
      <c r="O84" s="13"/>
    </row>
    <row r="85" spans="1:15" ht="105.6" x14ac:dyDescent="0.25">
      <c r="A85" s="8">
        <v>27</v>
      </c>
      <c r="B85" s="23" t="s">
        <v>3891</v>
      </c>
      <c r="C85" s="8" t="s">
        <v>3892</v>
      </c>
      <c r="D85" s="8" t="s">
        <v>46</v>
      </c>
      <c r="E85" s="8">
        <v>2.5699E-2</v>
      </c>
      <c r="F85" s="8">
        <v>14550</v>
      </c>
      <c r="G85" s="8"/>
      <c r="H85" s="8">
        <v>374</v>
      </c>
      <c r="I85" s="8" t="s">
        <v>3924</v>
      </c>
      <c r="J85" s="8">
        <v>1615</v>
      </c>
      <c r="K85" s="8" t="s">
        <v>6</v>
      </c>
      <c r="L85" s="8" t="s">
        <v>38</v>
      </c>
      <c r="M85" s="8"/>
      <c r="N85" s="8"/>
      <c r="O85" s="8"/>
    </row>
    <row r="86" spans="1:15" ht="118.8" x14ac:dyDescent="0.25">
      <c r="A86" s="8">
        <v>28</v>
      </c>
      <c r="B86" s="23" t="s">
        <v>3893</v>
      </c>
      <c r="C86" s="8" t="s">
        <v>3894</v>
      </c>
      <c r="D86" s="8" t="s">
        <v>2673</v>
      </c>
      <c r="E86" s="8">
        <v>212883</v>
      </c>
      <c r="F86" s="8">
        <v>87.34</v>
      </c>
      <c r="G86" s="8"/>
      <c r="H86" s="8">
        <v>175</v>
      </c>
      <c r="I86" s="8" t="s">
        <v>3925</v>
      </c>
      <c r="J86" s="8">
        <v>1399</v>
      </c>
      <c r="K86" s="8" t="s">
        <v>6</v>
      </c>
      <c r="L86" s="8" t="s">
        <v>7</v>
      </c>
      <c r="M86" s="8">
        <v>4.72</v>
      </c>
      <c r="N86" s="8">
        <v>752</v>
      </c>
      <c r="O86" s="8"/>
    </row>
    <row r="87" spans="1:15" x14ac:dyDescent="0.25">
      <c r="A87" s="13"/>
      <c r="B87" s="13"/>
      <c r="C87" s="13"/>
      <c r="D87" s="13"/>
      <c r="E87" s="13"/>
      <c r="F87" s="13"/>
      <c r="G87" s="13"/>
      <c r="H87" s="13">
        <v>51</v>
      </c>
      <c r="I87" s="24">
        <v>1.28</v>
      </c>
      <c r="J87" s="13">
        <v>963</v>
      </c>
      <c r="K87" s="13"/>
      <c r="L87" s="13"/>
      <c r="M87" s="13"/>
      <c r="N87" s="13"/>
      <c r="O87" s="13"/>
    </row>
    <row r="88" spans="1:15" x14ac:dyDescent="0.25">
      <c r="A88" s="13"/>
      <c r="B88" s="13"/>
      <c r="C88" s="13"/>
      <c r="D88" s="13"/>
      <c r="E88" s="13"/>
      <c r="F88" s="13"/>
      <c r="G88" s="13"/>
      <c r="H88" s="13">
        <v>33</v>
      </c>
      <c r="I88" s="24">
        <v>0.83</v>
      </c>
      <c r="J88" s="13">
        <v>624</v>
      </c>
      <c r="K88" s="13"/>
      <c r="L88" s="13"/>
      <c r="M88" s="13"/>
      <c r="N88" s="13"/>
      <c r="O88" s="13"/>
    </row>
    <row r="89" spans="1:15" x14ac:dyDescent="0.25">
      <c r="A89" s="13"/>
      <c r="B89" s="13"/>
      <c r="C89" s="13"/>
      <c r="D89" s="13"/>
      <c r="E89" s="13"/>
      <c r="F89" s="13"/>
      <c r="G89" s="13"/>
      <c r="H89" s="13">
        <v>259</v>
      </c>
      <c r="I89" s="13"/>
      <c r="J89" s="13">
        <v>2986</v>
      </c>
      <c r="K89" s="13"/>
      <c r="L89" s="13"/>
      <c r="M89" s="13"/>
      <c r="N89" s="13"/>
      <c r="O89" s="13"/>
    </row>
    <row r="90" spans="1:15" ht="118.8" x14ac:dyDescent="0.25">
      <c r="A90" s="8">
        <v>29</v>
      </c>
      <c r="B90" s="23" t="s">
        <v>3895</v>
      </c>
      <c r="C90" s="8" t="s">
        <v>3896</v>
      </c>
      <c r="D90" s="8" t="s">
        <v>3897</v>
      </c>
      <c r="E90" s="8">
        <v>213089</v>
      </c>
      <c r="F90" s="8">
        <v>273.31</v>
      </c>
      <c r="G90" s="8"/>
      <c r="H90" s="8">
        <v>547</v>
      </c>
      <c r="I90" s="8" t="s">
        <v>3926</v>
      </c>
      <c r="J90" s="8">
        <v>4213</v>
      </c>
      <c r="K90" s="8" t="s">
        <v>6</v>
      </c>
      <c r="L90" s="8" t="s">
        <v>7</v>
      </c>
      <c r="M90" s="23" t="s">
        <v>3898</v>
      </c>
      <c r="N90" s="8">
        <v>1205</v>
      </c>
      <c r="O90" s="8">
        <v>532</v>
      </c>
    </row>
    <row r="91" spans="1:15" x14ac:dyDescent="0.25">
      <c r="A91" s="13"/>
      <c r="B91" s="13"/>
      <c r="C91" s="13"/>
      <c r="D91" s="13"/>
      <c r="E91" s="13"/>
      <c r="F91" s="13"/>
      <c r="G91" s="13"/>
      <c r="H91" s="13">
        <v>120</v>
      </c>
      <c r="I91" s="24">
        <v>1.3</v>
      </c>
      <c r="J91" s="13">
        <v>2258</v>
      </c>
      <c r="K91" s="13"/>
      <c r="L91" s="13"/>
      <c r="M91" s="13"/>
      <c r="N91" s="13"/>
      <c r="O91" s="13"/>
    </row>
    <row r="92" spans="1:15" x14ac:dyDescent="0.25">
      <c r="A92" s="13"/>
      <c r="B92" s="13"/>
      <c r="C92" s="13"/>
      <c r="D92" s="13"/>
      <c r="E92" s="13"/>
      <c r="F92" s="13"/>
      <c r="G92" s="13"/>
      <c r="H92" s="13">
        <v>82</v>
      </c>
      <c r="I92" s="24">
        <v>0.89</v>
      </c>
      <c r="J92" s="13">
        <v>1546</v>
      </c>
      <c r="K92" s="13"/>
      <c r="L92" s="13"/>
      <c r="M92" s="13"/>
      <c r="N92" s="13"/>
      <c r="O92" s="13"/>
    </row>
    <row r="93" spans="1:15" x14ac:dyDescent="0.25">
      <c r="A93" s="13"/>
      <c r="B93" s="13"/>
      <c r="C93" s="13"/>
      <c r="D93" s="13"/>
      <c r="E93" s="13"/>
      <c r="F93" s="13"/>
      <c r="G93" s="13"/>
      <c r="H93" s="13">
        <v>749</v>
      </c>
      <c r="I93" s="13"/>
      <c r="J93" s="13">
        <v>8017</v>
      </c>
      <c r="K93" s="13"/>
      <c r="L93" s="13"/>
      <c r="M93" s="13"/>
      <c r="N93" s="13"/>
      <c r="O93" s="13"/>
    </row>
  </sheetData>
  <mergeCells count="2">
    <mergeCell ref="A2:O2"/>
    <mergeCell ref="A38:O38"/>
  </mergeCells>
  <pageMargins left="0.7" right="0.7" top="0.75" bottom="0.75" header="0.3" footer="0.3"/>
  <legacy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8"/>
  <dimension ref="A1:M66"/>
  <sheetViews>
    <sheetView showGridLines="0" workbookViewId="0">
      <selection activeCell="F13" sqref="F13"/>
    </sheetView>
  </sheetViews>
  <sheetFormatPr defaultRowHeight="13.2" x14ac:dyDescent="0.25"/>
  <cols>
    <col min="1" max="1" width="6.5546875" customWidth="1"/>
    <col min="2" max="2" width="21.44140625" customWidth="1"/>
    <col min="3" max="3" width="26.44140625" customWidth="1"/>
    <col min="4" max="4" width="13" customWidth="1"/>
    <col min="5" max="5" width="14.5546875" customWidth="1"/>
    <col min="6" max="6" width="13.33203125" customWidth="1"/>
    <col min="7" max="7" width="12.44140625" customWidth="1"/>
    <col min="8" max="8" width="13.44140625" customWidth="1"/>
    <col min="9" max="9" width="11.88671875" customWidth="1"/>
    <col min="10" max="10" width="13.88671875" customWidth="1"/>
    <col min="11" max="11" width="13.33203125" customWidth="1"/>
  </cols>
  <sheetData>
    <row r="1" spans="1:13" x14ac:dyDescent="0.25">
      <c r="A1" s="4">
        <v>1</v>
      </c>
      <c r="B1" s="4">
        <v>2</v>
      </c>
      <c r="C1" s="4">
        <v>3</v>
      </c>
      <c r="D1" s="4">
        <v>4</v>
      </c>
      <c r="E1" s="4">
        <v>5</v>
      </c>
      <c r="F1" s="4">
        <v>6</v>
      </c>
      <c r="G1" s="4">
        <v>7</v>
      </c>
      <c r="H1" s="4">
        <v>8</v>
      </c>
      <c r="I1" s="4">
        <v>9</v>
      </c>
      <c r="J1" s="4">
        <v>10</v>
      </c>
      <c r="K1" s="4"/>
      <c r="L1" s="4"/>
      <c r="M1" s="4"/>
    </row>
    <row r="2" spans="1:13" ht="21" customHeight="1" x14ac:dyDescent="0.25">
      <c r="A2" s="110" t="s">
        <v>3758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</row>
    <row r="3" spans="1:13" ht="52.8" x14ac:dyDescent="0.25">
      <c r="A3" s="5">
        <v>1</v>
      </c>
      <c r="B3" s="6" t="s">
        <v>1558</v>
      </c>
      <c r="C3" s="6" t="s">
        <v>3759</v>
      </c>
      <c r="D3" s="7" t="s">
        <v>20</v>
      </c>
      <c r="E3" s="7">
        <v>0.3987</v>
      </c>
      <c r="F3" s="5">
        <v>1122.6600000000001</v>
      </c>
      <c r="G3" s="5"/>
      <c r="H3" s="5">
        <v>448</v>
      </c>
      <c r="I3" s="5" t="s">
        <v>587</v>
      </c>
      <c r="J3" s="5">
        <v>8406</v>
      </c>
      <c r="K3" s="5"/>
      <c r="L3" s="8" t="s">
        <v>6</v>
      </c>
      <c r="M3" s="8" t="s">
        <v>7</v>
      </c>
    </row>
    <row r="4" spans="1:13" x14ac:dyDescent="0.25">
      <c r="A4" s="9"/>
      <c r="B4" s="10"/>
      <c r="C4" s="10"/>
      <c r="D4" s="11"/>
      <c r="E4" s="12">
        <v>0.8</v>
      </c>
      <c r="F4" s="9"/>
      <c r="G4" s="9"/>
      <c r="H4" s="9">
        <v>358</v>
      </c>
      <c r="I4" s="9"/>
      <c r="J4" s="9">
        <v>6725</v>
      </c>
      <c r="K4" s="9"/>
      <c r="L4" s="13"/>
      <c r="M4" s="13"/>
    </row>
    <row r="5" spans="1:13" x14ac:dyDescent="0.25">
      <c r="A5" s="9"/>
      <c r="B5" s="10"/>
      <c r="C5" s="10"/>
      <c r="D5" s="11"/>
      <c r="E5" s="12">
        <v>0.45</v>
      </c>
      <c r="F5" s="9"/>
      <c r="G5" s="9"/>
      <c r="H5" s="9">
        <v>202</v>
      </c>
      <c r="I5" s="9"/>
      <c r="J5" s="9">
        <v>3783</v>
      </c>
      <c r="K5" s="9"/>
      <c r="L5" s="13"/>
      <c r="M5" s="13"/>
    </row>
    <row r="6" spans="1:13" x14ac:dyDescent="0.25">
      <c r="A6" s="9"/>
      <c r="B6" s="10"/>
      <c r="C6" s="10"/>
      <c r="D6" s="11"/>
      <c r="E6" s="11"/>
      <c r="F6" s="9"/>
      <c r="G6" s="9"/>
      <c r="H6" s="9">
        <v>1008</v>
      </c>
      <c r="I6" s="9"/>
      <c r="J6" s="9">
        <v>18914</v>
      </c>
      <c r="K6" s="9"/>
      <c r="L6" s="13"/>
      <c r="M6" s="13"/>
    </row>
    <row r="7" spans="1:13" ht="52.8" x14ac:dyDescent="0.25">
      <c r="A7" s="5">
        <v>2</v>
      </c>
      <c r="B7" s="6" t="s">
        <v>1560</v>
      </c>
      <c r="C7" s="6" t="s">
        <v>3760</v>
      </c>
      <c r="D7" s="7" t="s">
        <v>20</v>
      </c>
      <c r="E7" s="7">
        <v>0.27329999999999999</v>
      </c>
      <c r="F7" s="5">
        <v>620.39</v>
      </c>
      <c r="G7" s="5"/>
      <c r="H7" s="5">
        <v>170</v>
      </c>
      <c r="I7" s="5" t="s">
        <v>587</v>
      </c>
      <c r="J7" s="5">
        <v>3184</v>
      </c>
      <c r="K7" s="5"/>
      <c r="L7" s="8" t="s">
        <v>6</v>
      </c>
      <c r="M7" s="8" t="s">
        <v>7</v>
      </c>
    </row>
    <row r="8" spans="1:13" x14ac:dyDescent="0.25">
      <c r="A8" s="9"/>
      <c r="B8" s="10"/>
      <c r="C8" s="10"/>
      <c r="D8" s="11"/>
      <c r="E8" s="12">
        <v>0.8</v>
      </c>
      <c r="F8" s="9"/>
      <c r="G8" s="9"/>
      <c r="H8" s="9">
        <v>136</v>
      </c>
      <c r="I8" s="9"/>
      <c r="J8" s="9">
        <v>2547</v>
      </c>
      <c r="K8" s="9"/>
      <c r="L8" s="13"/>
      <c r="M8" s="13"/>
    </row>
    <row r="9" spans="1:13" x14ac:dyDescent="0.25">
      <c r="A9" s="9"/>
      <c r="B9" s="10"/>
      <c r="C9" s="10"/>
      <c r="D9" s="11"/>
      <c r="E9" s="12">
        <v>0.45</v>
      </c>
      <c r="F9" s="9"/>
      <c r="G9" s="9"/>
      <c r="H9" s="9">
        <v>77</v>
      </c>
      <c r="I9" s="9"/>
      <c r="J9" s="9">
        <v>1433</v>
      </c>
      <c r="K9" s="9"/>
      <c r="L9" s="13"/>
      <c r="M9" s="13"/>
    </row>
    <row r="10" spans="1:13" x14ac:dyDescent="0.25">
      <c r="A10" s="9"/>
      <c r="B10" s="10"/>
      <c r="C10" s="10"/>
      <c r="D10" s="11"/>
      <c r="E10" s="11"/>
      <c r="F10" s="9"/>
      <c r="G10" s="9"/>
      <c r="H10" s="9">
        <v>383</v>
      </c>
      <c r="I10" s="9"/>
      <c r="J10" s="9">
        <v>7164</v>
      </c>
      <c r="K10" s="9"/>
      <c r="L10" s="13"/>
      <c r="M10" s="13"/>
    </row>
    <row r="11" spans="1:13" ht="52.8" x14ac:dyDescent="0.25">
      <c r="A11" s="5">
        <v>3</v>
      </c>
      <c r="B11" s="6" t="s">
        <v>3761</v>
      </c>
      <c r="C11" s="6" t="s">
        <v>3762</v>
      </c>
      <c r="D11" s="7" t="s">
        <v>3763</v>
      </c>
      <c r="E11" s="7">
        <v>6.7000000000000004E-2</v>
      </c>
      <c r="F11" s="5">
        <v>418.43</v>
      </c>
      <c r="G11" s="5"/>
      <c r="H11" s="5">
        <v>28</v>
      </c>
      <c r="I11" s="5" t="s">
        <v>587</v>
      </c>
      <c r="J11" s="5">
        <v>526</v>
      </c>
      <c r="K11" s="5"/>
      <c r="L11" s="8" t="s">
        <v>6</v>
      </c>
      <c r="M11" s="8" t="s">
        <v>7</v>
      </c>
    </row>
    <row r="12" spans="1:13" x14ac:dyDescent="0.25">
      <c r="A12" s="9"/>
      <c r="B12" s="10"/>
      <c r="C12" s="10"/>
      <c r="D12" s="11"/>
      <c r="E12" s="12">
        <v>0.95</v>
      </c>
      <c r="F12" s="9"/>
      <c r="G12" s="9"/>
      <c r="H12" s="9">
        <v>27</v>
      </c>
      <c r="I12" s="9"/>
      <c r="J12" s="9">
        <v>500</v>
      </c>
      <c r="K12" s="9"/>
      <c r="L12" s="13"/>
      <c r="M12" s="13"/>
    </row>
    <row r="13" spans="1:13" x14ac:dyDescent="0.25">
      <c r="A13" s="9"/>
      <c r="B13" s="10"/>
      <c r="C13" s="10"/>
      <c r="D13" s="11"/>
      <c r="E13" s="12">
        <v>0.5</v>
      </c>
      <c r="F13" s="9"/>
      <c r="G13" s="9"/>
      <c r="H13" s="9">
        <v>14</v>
      </c>
      <c r="I13" s="9"/>
      <c r="J13" s="9">
        <v>263</v>
      </c>
      <c r="K13" s="9"/>
      <c r="L13" s="13"/>
      <c r="M13" s="13"/>
    </row>
    <row r="14" spans="1:13" x14ac:dyDescent="0.25">
      <c r="A14" s="9"/>
      <c r="B14" s="10"/>
      <c r="C14" s="10"/>
      <c r="D14" s="11"/>
      <c r="E14" s="11"/>
      <c r="F14" s="9"/>
      <c r="G14" s="9"/>
      <c r="H14" s="9">
        <v>69</v>
      </c>
      <c r="I14" s="9"/>
      <c r="J14" s="9">
        <v>1289</v>
      </c>
      <c r="K14" s="9"/>
      <c r="L14" s="13"/>
      <c r="M14" s="13"/>
    </row>
    <row r="15" spans="1:13" ht="66" x14ac:dyDescent="0.25">
      <c r="A15" s="5">
        <v>4</v>
      </c>
      <c r="B15" s="6" t="s">
        <v>3764</v>
      </c>
      <c r="C15" s="6" t="s">
        <v>3765</v>
      </c>
      <c r="D15" s="7" t="s">
        <v>3766</v>
      </c>
      <c r="E15" s="7">
        <v>4</v>
      </c>
      <c r="F15" s="5">
        <v>954.84</v>
      </c>
      <c r="G15" s="5"/>
      <c r="H15" s="5">
        <v>3819</v>
      </c>
      <c r="I15" s="5" t="s">
        <v>3811</v>
      </c>
      <c r="J15" s="5">
        <v>20441</v>
      </c>
      <c r="K15" s="5"/>
      <c r="L15" s="8" t="s">
        <v>6</v>
      </c>
      <c r="M15" s="8" t="s">
        <v>7</v>
      </c>
    </row>
    <row r="16" spans="1:13" x14ac:dyDescent="0.25">
      <c r="A16" s="9"/>
      <c r="B16" s="10"/>
      <c r="C16" s="10"/>
      <c r="D16" s="11"/>
      <c r="E16" s="12">
        <v>1</v>
      </c>
      <c r="F16" s="9"/>
      <c r="G16" s="9"/>
      <c r="H16" s="9">
        <v>289</v>
      </c>
      <c r="I16" s="9"/>
      <c r="J16" s="9">
        <v>5435</v>
      </c>
      <c r="K16" s="9"/>
      <c r="L16" s="13"/>
      <c r="M16" s="13"/>
    </row>
    <row r="17" spans="1:13" x14ac:dyDescent="0.25">
      <c r="A17" s="9"/>
      <c r="B17" s="10"/>
      <c r="C17" s="10"/>
      <c r="D17" s="11"/>
      <c r="E17" s="12">
        <v>0.65</v>
      </c>
      <c r="F17" s="9"/>
      <c r="G17" s="9"/>
      <c r="H17" s="9">
        <v>188</v>
      </c>
      <c r="I17" s="9"/>
      <c r="J17" s="9">
        <v>3533</v>
      </c>
      <c r="K17" s="9"/>
      <c r="L17" s="13"/>
      <c r="M17" s="13"/>
    </row>
    <row r="18" spans="1:13" x14ac:dyDescent="0.25">
      <c r="A18" s="9"/>
      <c r="B18" s="10"/>
      <c r="C18" s="10"/>
      <c r="D18" s="11"/>
      <c r="E18" s="11"/>
      <c r="F18" s="9"/>
      <c r="G18" s="9"/>
      <c r="H18" s="9">
        <v>4296</v>
      </c>
      <c r="I18" s="9"/>
      <c r="J18" s="9">
        <v>29409</v>
      </c>
      <c r="K18" s="9"/>
      <c r="L18" s="13"/>
      <c r="M18" s="13"/>
    </row>
    <row r="19" spans="1:13" ht="79.2" x14ac:dyDescent="0.25">
      <c r="A19" s="5">
        <v>5</v>
      </c>
      <c r="B19" s="6" t="s">
        <v>3768</v>
      </c>
      <c r="C19" s="6" t="s">
        <v>3769</v>
      </c>
      <c r="D19" s="7" t="s">
        <v>81</v>
      </c>
      <c r="E19" s="7">
        <v>4</v>
      </c>
      <c r="F19" s="5">
        <v>480.52</v>
      </c>
      <c r="G19" s="5"/>
      <c r="H19" s="5">
        <v>1922</v>
      </c>
      <c r="I19" s="5" t="s">
        <v>3812</v>
      </c>
      <c r="J19" s="5">
        <v>19375</v>
      </c>
      <c r="K19" s="5"/>
      <c r="L19" s="8" t="s">
        <v>6</v>
      </c>
      <c r="M19" s="8" t="s">
        <v>38</v>
      </c>
    </row>
    <row r="20" spans="1:13" ht="79.2" x14ac:dyDescent="0.25">
      <c r="A20" s="5">
        <v>6</v>
      </c>
      <c r="B20" s="6" t="s">
        <v>3770</v>
      </c>
      <c r="C20" s="6" t="s">
        <v>3771</v>
      </c>
      <c r="D20" s="7" t="s">
        <v>81</v>
      </c>
      <c r="E20" s="7">
        <v>4</v>
      </c>
      <c r="F20" s="5">
        <v>516.20000000000005</v>
      </c>
      <c r="G20" s="5"/>
      <c r="H20" s="5">
        <v>2065</v>
      </c>
      <c r="I20" s="5" t="s">
        <v>3812</v>
      </c>
      <c r="J20" s="5">
        <v>20813</v>
      </c>
      <c r="K20" s="5"/>
      <c r="L20" s="8" t="s">
        <v>6</v>
      </c>
      <c r="M20" s="8" t="s">
        <v>38</v>
      </c>
    </row>
    <row r="21" spans="1:13" ht="52.8" x14ac:dyDescent="0.25">
      <c r="A21" s="5">
        <v>7</v>
      </c>
      <c r="B21" s="6" t="s">
        <v>3772</v>
      </c>
      <c r="C21" s="6" t="s">
        <v>3773</v>
      </c>
      <c r="D21" s="7" t="s">
        <v>37</v>
      </c>
      <c r="E21" s="7">
        <v>0.184</v>
      </c>
      <c r="F21" s="5">
        <v>2024.11</v>
      </c>
      <c r="G21" s="5"/>
      <c r="H21" s="5">
        <v>372</v>
      </c>
      <c r="I21" s="5" t="s">
        <v>3813</v>
      </c>
      <c r="J21" s="5">
        <v>2123</v>
      </c>
      <c r="K21" s="5"/>
      <c r="L21" s="8" t="s">
        <v>6</v>
      </c>
      <c r="M21" s="8" t="s">
        <v>38</v>
      </c>
    </row>
    <row r="22" spans="1:13" ht="52.8" x14ac:dyDescent="0.25">
      <c r="A22" s="5">
        <v>8</v>
      </c>
      <c r="B22" s="6" t="s">
        <v>3774</v>
      </c>
      <c r="C22" s="6" t="s">
        <v>3775</v>
      </c>
      <c r="D22" s="7" t="s">
        <v>46</v>
      </c>
      <c r="E22" s="7">
        <v>2.8000000000000001E-2</v>
      </c>
      <c r="F22" s="5">
        <v>24592</v>
      </c>
      <c r="G22" s="5"/>
      <c r="H22" s="5">
        <v>689</v>
      </c>
      <c r="I22" s="5" t="s">
        <v>3814</v>
      </c>
      <c r="J22" s="5">
        <v>4214</v>
      </c>
      <c r="K22" s="5"/>
      <c r="L22" s="8" t="s">
        <v>6</v>
      </c>
      <c r="M22" s="8" t="s">
        <v>38</v>
      </c>
    </row>
    <row r="23" spans="1:13" ht="52.8" x14ac:dyDescent="0.25">
      <c r="A23" s="5">
        <v>9</v>
      </c>
      <c r="B23" s="6" t="s">
        <v>3776</v>
      </c>
      <c r="C23" s="6" t="s">
        <v>3777</v>
      </c>
      <c r="D23" s="7" t="s">
        <v>408</v>
      </c>
      <c r="E23" s="7">
        <v>0.1</v>
      </c>
      <c r="F23" s="5">
        <v>2108.6</v>
      </c>
      <c r="G23" s="5"/>
      <c r="H23" s="5">
        <v>211</v>
      </c>
      <c r="I23" s="5" t="s">
        <v>2466</v>
      </c>
      <c r="J23" s="5">
        <v>1299</v>
      </c>
      <c r="K23" s="5"/>
      <c r="L23" s="8" t="s">
        <v>6</v>
      </c>
      <c r="M23" s="8" t="s">
        <v>38</v>
      </c>
    </row>
    <row r="24" spans="1:13" ht="52.8" x14ac:dyDescent="0.25">
      <c r="A24" s="5">
        <v>10</v>
      </c>
      <c r="B24" s="6" t="s">
        <v>3692</v>
      </c>
      <c r="C24" s="6" t="s">
        <v>3693</v>
      </c>
      <c r="D24" s="7" t="s">
        <v>3694</v>
      </c>
      <c r="E24" s="7">
        <v>0.67</v>
      </c>
      <c r="F24" s="5">
        <v>406.46</v>
      </c>
      <c r="G24" s="5"/>
      <c r="H24" s="5">
        <v>272</v>
      </c>
      <c r="I24" s="5" t="s">
        <v>3732</v>
      </c>
      <c r="J24" s="5">
        <v>2630</v>
      </c>
      <c r="K24" s="5"/>
      <c r="L24" s="8" t="s">
        <v>6</v>
      </c>
      <c r="M24" s="8" t="s">
        <v>7</v>
      </c>
    </row>
    <row r="25" spans="1:13" x14ac:dyDescent="0.25">
      <c r="A25" s="9"/>
      <c r="B25" s="10"/>
      <c r="C25" s="10"/>
      <c r="D25" s="11"/>
      <c r="E25" s="12">
        <v>0.95</v>
      </c>
      <c r="F25" s="9"/>
      <c r="G25" s="9"/>
      <c r="H25" s="9">
        <v>30</v>
      </c>
      <c r="I25" s="9"/>
      <c r="J25" s="9">
        <v>570</v>
      </c>
      <c r="K25" s="9"/>
      <c r="L25" s="13"/>
      <c r="M25" s="13"/>
    </row>
    <row r="26" spans="1:13" x14ac:dyDescent="0.25">
      <c r="A26" s="9"/>
      <c r="B26" s="10"/>
      <c r="C26" s="10"/>
      <c r="D26" s="11"/>
      <c r="E26" s="12">
        <v>0.65</v>
      </c>
      <c r="F26" s="9"/>
      <c r="G26" s="9"/>
      <c r="H26" s="9">
        <v>21</v>
      </c>
      <c r="I26" s="9"/>
      <c r="J26" s="9">
        <v>390</v>
      </c>
      <c r="K26" s="9"/>
      <c r="L26" s="13"/>
      <c r="M26" s="13"/>
    </row>
    <row r="27" spans="1:13" x14ac:dyDescent="0.25">
      <c r="A27" s="9"/>
      <c r="B27" s="10"/>
      <c r="C27" s="10"/>
      <c r="D27" s="11"/>
      <c r="E27" s="11"/>
      <c r="F27" s="9"/>
      <c r="G27" s="9"/>
      <c r="H27" s="9">
        <v>323</v>
      </c>
      <c r="I27" s="9"/>
      <c r="J27" s="9">
        <v>3590</v>
      </c>
      <c r="K27" s="9"/>
      <c r="L27" s="13"/>
      <c r="M27" s="13"/>
    </row>
    <row r="28" spans="1:13" ht="52.8" x14ac:dyDescent="0.25">
      <c r="A28" s="5">
        <v>11</v>
      </c>
      <c r="B28" s="6" t="s">
        <v>3778</v>
      </c>
      <c r="C28" s="6" t="s">
        <v>3779</v>
      </c>
      <c r="D28" s="7" t="s">
        <v>37</v>
      </c>
      <c r="E28" s="7">
        <v>15</v>
      </c>
      <c r="F28" s="5">
        <v>54</v>
      </c>
      <c r="G28" s="5"/>
      <c r="H28" s="5">
        <v>810</v>
      </c>
      <c r="I28" s="5" t="s">
        <v>3815</v>
      </c>
      <c r="J28" s="5">
        <v>7063</v>
      </c>
      <c r="K28" s="5"/>
      <c r="L28" s="8" t="s">
        <v>6</v>
      </c>
      <c r="M28" s="8" t="s">
        <v>38</v>
      </c>
    </row>
    <row r="29" spans="1:13" ht="52.8" x14ac:dyDescent="0.25">
      <c r="A29" s="5">
        <v>12</v>
      </c>
      <c r="B29" s="6" t="s">
        <v>3714</v>
      </c>
      <c r="C29" s="6" t="s">
        <v>3780</v>
      </c>
      <c r="D29" s="7" t="s">
        <v>3716</v>
      </c>
      <c r="E29" s="7">
        <v>0.12</v>
      </c>
      <c r="F29" s="5">
        <v>33416.46</v>
      </c>
      <c r="G29" s="5"/>
      <c r="H29" s="5">
        <v>4010</v>
      </c>
      <c r="I29" s="5" t="s">
        <v>3739</v>
      </c>
      <c r="J29" s="5">
        <v>20855</v>
      </c>
      <c r="K29" s="5"/>
      <c r="L29" s="8" t="s">
        <v>6</v>
      </c>
      <c r="M29" s="8" t="s">
        <v>7</v>
      </c>
    </row>
    <row r="30" spans="1:13" x14ac:dyDescent="0.25">
      <c r="A30" s="9"/>
      <c r="B30" s="10"/>
      <c r="C30" s="10"/>
      <c r="D30" s="11"/>
      <c r="E30" s="12">
        <v>1</v>
      </c>
      <c r="F30" s="9"/>
      <c r="G30" s="9"/>
      <c r="H30" s="9">
        <v>126</v>
      </c>
      <c r="I30" s="9"/>
      <c r="J30" s="9">
        <v>2368</v>
      </c>
      <c r="K30" s="9"/>
      <c r="L30" s="13"/>
      <c r="M30" s="13"/>
    </row>
    <row r="31" spans="1:13" x14ac:dyDescent="0.25">
      <c r="A31" s="9"/>
      <c r="B31" s="10"/>
      <c r="C31" s="10"/>
      <c r="D31" s="11"/>
      <c r="E31" s="12">
        <v>0.65</v>
      </c>
      <c r="F31" s="9"/>
      <c r="G31" s="9"/>
      <c r="H31" s="9">
        <v>82</v>
      </c>
      <c r="I31" s="9"/>
      <c r="J31" s="9">
        <v>1539</v>
      </c>
      <c r="K31" s="9"/>
      <c r="L31" s="13"/>
      <c r="M31" s="13"/>
    </row>
    <row r="32" spans="1:13" x14ac:dyDescent="0.25">
      <c r="A32" s="9"/>
      <c r="B32" s="10"/>
      <c r="C32" s="10"/>
      <c r="D32" s="11"/>
      <c r="E32" s="11"/>
      <c r="F32" s="9"/>
      <c r="G32" s="9"/>
      <c r="H32" s="9">
        <v>4218</v>
      </c>
      <c r="I32" s="9"/>
      <c r="J32" s="9">
        <v>24762</v>
      </c>
      <c r="K32" s="9"/>
      <c r="L32" s="13"/>
      <c r="M32" s="13"/>
    </row>
    <row r="33" spans="1:13" ht="52.8" x14ac:dyDescent="0.25">
      <c r="A33" s="5">
        <v>13</v>
      </c>
      <c r="B33" s="6" t="s">
        <v>3781</v>
      </c>
      <c r="C33" s="6" t="s">
        <v>3782</v>
      </c>
      <c r="D33" s="7" t="s">
        <v>260</v>
      </c>
      <c r="E33" s="7">
        <v>-120</v>
      </c>
      <c r="F33" s="5">
        <v>32.299999999999997</v>
      </c>
      <c r="G33" s="5"/>
      <c r="H33" s="5">
        <v>-3876</v>
      </c>
      <c r="I33" s="5" t="s">
        <v>3816</v>
      </c>
      <c r="J33" s="5">
        <v>-18450</v>
      </c>
      <c r="K33" s="5"/>
      <c r="L33" s="8" t="s">
        <v>6</v>
      </c>
      <c r="M33" s="8" t="s">
        <v>38</v>
      </c>
    </row>
    <row r="34" spans="1:13" ht="52.8" x14ac:dyDescent="0.25">
      <c r="A34" s="5">
        <v>14</v>
      </c>
      <c r="B34" s="6" t="s">
        <v>3783</v>
      </c>
      <c r="C34" s="6" t="s">
        <v>3784</v>
      </c>
      <c r="D34" s="7" t="s">
        <v>260</v>
      </c>
      <c r="E34" s="7">
        <v>120</v>
      </c>
      <c r="F34" s="5">
        <v>17.57</v>
      </c>
      <c r="G34" s="5"/>
      <c r="H34" s="5">
        <v>2108</v>
      </c>
      <c r="I34" s="5" t="s">
        <v>3817</v>
      </c>
      <c r="J34" s="5">
        <v>10647</v>
      </c>
      <c r="K34" s="5"/>
      <c r="L34" s="8" t="s">
        <v>6</v>
      </c>
      <c r="M34" s="8" t="s">
        <v>38</v>
      </c>
    </row>
    <row r="35" spans="1:13" ht="79.2" x14ac:dyDescent="0.25">
      <c r="A35" s="5">
        <v>15</v>
      </c>
      <c r="B35" s="6" t="s">
        <v>3785</v>
      </c>
      <c r="C35" s="6" t="s">
        <v>3786</v>
      </c>
      <c r="D35" s="7" t="s">
        <v>3694</v>
      </c>
      <c r="E35" s="7">
        <v>1.2</v>
      </c>
      <c r="F35" s="5">
        <v>514.65</v>
      </c>
      <c r="G35" s="5"/>
      <c r="H35" s="5">
        <v>618</v>
      </c>
      <c r="I35" s="5" t="s">
        <v>3818</v>
      </c>
      <c r="J35" s="5">
        <v>6219</v>
      </c>
      <c r="K35" s="5"/>
      <c r="L35" s="8" t="s">
        <v>6</v>
      </c>
      <c r="M35" s="8" t="s">
        <v>7</v>
      </c>
    </row>
    <row r="36" spans="1:13" x14ac:dyDescent="0.25">
      <c r="A36" s="9"/>
      <c r="B36" s="10"/>
      <c r="C36" s="10"/>
      <c r="D36" s="11"/>
      <c r="E36" s="12">
        <v>1</v>
      </c>
      <c r="F36" s="9"/>
      <c r="G36" s="9"/>
      <c r="H36" s="9">
        <v>211</v>
      </c>
      <c r="I36" s="9"/>
      <c r="J36" s="9">
        <v>3960</v>
      </c>
      <c r="K36" s="9"/>
      <c r="L36" s="13"/>
      <c r="M36" s="13"/>
    </row>
    <row r="37" spans="1:13" x14ac:dyDescent="0.25">
      <c r="A37" s="9"/>
      <c r="B37" s="10"/>
      <c r="C37" s="10"/>
      <c r="D37" s="11"/>
      <c r="E37" s="12">
        <v>0.65</v>
      </c>
      <c r="F37" s="9"/>
      <c r="G37" s="9"/>
      <c r="H37" s="9">
        <v>137</v>
      </c>
      <c r="I37" s="9"/>
      <c r="J37" s="9">
        <v>2574</v>
      </c>
      <c r="K37" s="9"/>
      <c r="L37" s="13"/>
      <c r="M37" s="13"/>
    </row>
    <row r="38" spans="1:13" x14ac:dyDescent="0.25">
      <c r="A38" s="9"/>
      <c r="B38" s="10"/>
      <c r="C38" s="10"/>
      <c r="D38" s="11"/>
      <c r="E38" s="11"/>
      <c r="F38" s="9"/>
      <c r="G38" s="9"/>
      <c r="H38" s="9">
        <v>966</v>
      </c>
      <c r="I38" s="9"/>
      <c r="J38" s="9">
        <v>12753</v>
      </c>
      <c r="K38" s="9"/>
      <c r="L38" s="13"/>
      <c r="M38" s="13"/>
    </row>
    <row r="39" spans="1:13" ht="52.8" x14ac:dyDescent="0.25">
      <c r="A39" s="5">
        <v>16</v>
      </c>
      <c r="B39" s="6" t="s">
        <v>3788</v>
      </c>
      <c r="C39" s="6" t="s">
        <v>3789</v>
      </c>
      <c r="D39" s="7" t="s">
        <v>3790</v>
      </c>
      <c r="E39" s="7">
        <v>0.08</v>
      </c>
      <c r="F39" s="5">
        <v>2596.2199999999998</v>
      </c>
      <c r="G39" s="5"/>
      <c r="H39" s="5">
        <v>208</v>
      </c>
      <c r="I39" s="5" t="s">
        <v>3819</v>
      </c>
      <c r="J39" s="5">
        <v>1270</v>
      </c>
      <c r="K39" s="5"/>
      <c r="L39" s="8" t="s">
        <v>6</v>
      </c>
      <c r="M39" s="8" t="s">
        <v>7</v>
      </c>
    </row>
    <row r="40" spans="1:13" x14ac:dyDescent="0.25">
      <c r="A40" s="9"/>
      <c r="B40" s="10"/>
      <c r="C40" s="10"/>
      <c r="D40" s="11"/>
      <c r="E40" s="12">
        <v>1</v>
      </c>
      <c r="F40" s="9"/>
      <c r="G40" s="9"/>
      <c r="H40" s="9">
        <v>25</v>
      </c>
      <c r="I40" s="9"/>
      <c r="J40" s="9">
        <v>477</v>
      </c>
      <c r="K40" s="9"/>
      <c r="L40" s="13"/>
      <c r="M40" s="13"/>
    </row>
    <row r="41" spans="1:13" x14ac:dyDescent="0.25">
      <c r="A41" s="9"/>
      <c r="B41" s="10"/>
      <c r="C41" s="10"/>
      <c r="D41" s="11"/>
      <c r="E41" s="12">
        <v>0.65</v>
      </c>
      <c r="F41" s="9"/>
      <c r="G41" s="9"/>
      <c r="H41" s="9">
        <v>16</v>
      </c>
      <c r="I41" s="9"/>
      <c r="J41" s="9">
        <v>310</v>
      </c>
      <c r="K41" s="9"/>
      <c r="L41" s="13"/>
      <c r="M41" s="13"/>
    </row>
    <row r="42" spans="1:13" x14ac:dyDescent="0.25">
      <c r="A42" s="9"/>
      <c r="B42" s="10"/>
      <c r="C42" s="10"/>
      <c r="D42" s="11"/>
      <c r="E42" s="11"/>
      <c r="F42" s="9"/>
      <c r="G42" s="9"/>
      <c r="H42" s="9">
        <v>249</v>
      </c>
      <c r="I42" s="9"/>
      <c r="J42" s="9">
        <v>2057</v>
      </c>
      <c r="K42" s="9"/>
      <c r="L42" s="13"/>
      <c r="M42" s="13"/>
    </row>
    <row r="43" spans="1:13" ht="66" x14ac:dyDescent="0.25">
      <c r="A43" s="5">
        <v>17</v>
      </c>
      <c r="B43" s="6" t="s">
        <v>3792</v>
      </c>
      <c r="C43" s="6" t="s">
        <v>3793</v>
      </c>
      <c r="D43" s="7" t="s">
        <v>260</v>
      </c>
      <c r="E43" s="7">
        <v>200</v>
      </c>
      <c r="F43" s="5">
        <v>6.06</v>
      </c>
      <c r="G43" s="5"/>
      <c r="H43" s="5">
        <v>1212</v>
      </c>
      <c r="I43" s="5" t="s">
        <v>663</v>
      </c>
      <c r="J43" s="5">
        <v>7999</v>
      </c>
      <c r="K43" s="5"/>
      <c r="L43" s="8" t="s">
        <v>6</v>
      </c>
      <c r="M43" s="8" t="s">
        <v>38</v>
      </c>
    </row>
    <row r="44" spans="1:13" ht="52.8" x14ac:dyDescent="0.25">
      <c r="A44" s="5">
        <v>18</v>
      </c>
      <c r="B44" s="6" t="s">
        <v>3794</v>
      </c>
      <c r="C44" s="6" t="s">
        <v>3795</v>
      </c>
      <c r="D44" s="7" t="s">
        <v>468</v>
      </c>
      <c r="E44" s="7">
        <v>0.01</v>
      </c>
      <c r="F44" s="5">
        <v>6178.07</v>
      </c>
      <c r="G44" s="5"/>
      <c r="H44" s="5">
        <v>62</v>
      </c>
      <c r="I44" s="5" t="s">
        <v>3820</v>
      </c>
      <c r="J44" s="5">
        <v>388</v>
      </c>
      <c r="K44" s="5"/>
      <c r="L44" s="8" t="s">
        <v>6</v>
      </c>
      <c r="M44" s="8" t="s">
        <v>7</v>
      </c>
    </row>
    <row r="45" spans="1:13" x14ac:dyDescent="0.25">
      <c r="A45" s="9"/>
      <c r="B45" s="10"/>
      <c r="C45" s="10"/>
      <c r="D45" s="11"/>
      <c r="E45" s="12">
        <v>1.3</v>
      </c>
      <c r="F45" s="9"/>
      <c r="G45" s="9"/>
      <c r="H45" s="9">
        <v>4</v>
      </c>
      <c r="I45" s="9"/>
      <c r="J45" s="9">
        <v>60</v>
      </c>
      <c r="K45" s="9"/>
      <c r="L45" s="13"/>
      <c r="M45" s="13"/>
    </row>
    <row r="46" spans="1:13" x14ac:dyDescent="0.25">
      <c r="A46" s="9"/>
      <c r="B46" s="10"/>
      <c r="C46" s="10"/>
      <c r="D46" s="11"/>
      <c r="E46" s="12">
        <v>0.89</v>
      </c>
      <c r="F46" s="9"/>
      <c r="G46" s="9"/>
      <c r="H46" s="9">
        <v>3</v>
      </c>
      <c r="I46" s="9"/>
      <c r="J46" s="9">
        <v>41</v>
      </c>
      <c r="K46" s="9"/>
      <c r="L46" s="13"/>
      <c r="M46" s="13"/>
    </row>
    <row r="47" spans="1:13" x14ac:dyDescent="0.25">
      <c r="A47" s="9"/>
      <c r="B47" s="10"/>
      <c r="C47" s="10"/>
      <c r="D47" s="11"/>
      <c r="E47" s="11"/>
      <c r="F47" s="9"/>
      <c r="G47" s="9"/>
      <c r="H47" s="9">
        <v>69</v>
      </c>
      <c r="I47" s="9"/>
      <c r="J47" s="9">
        <v>489</v>
      </c>
      <c r="K47" s="9"/>
      <c r="L47" s="13"/>
      <c r="M47" s="13"/>
    </row>
    <row r="48" spans="1:13" ht="52.8" x14ac:dyDescent="0.25">
      <c r="A48" s="5">
        <v>19</v>
      </c>
      <c r="B48" s="6" t="s">
        <v>3797</v>
      </c>
      <c r="C48" s="6" t="s">
        <v>3798</v>
      </c>
      <c r="D48" s="7" t="s">
        <v>3799</v>
      </c>
      <c r="E48" s="7">
        <v>1</v>
      </c>
      <c r="F48" s="5">
        <v>136.91999999999999</v>
      </c>
      <c r="G48" s="5"/>
      <c r="H48" s="5">
        <v>137</v>
      </c>
      <c r="I48" s="5" t="s">
        <v>3821</v>
      </c>
      <c r="J48" s="5">
        <v>481</v>
      </c>
      <c r="K48" s="5"/>
      <c r="L48" s="8" t="s">
        <v>6</v>
      </c>
      <c r="M48" s="8" t="s">
        <v>7</v>
      </c>
    </row>
    <row r="49" spans="1:13" x14ac:dyDescent="0.25">
      <c r="A49" s="9"/>
      <c r="B49" s="10"/>
      <c r="C49" s="10"/>
      <c r="D49" s="11"/>
      <c r="E49" s="12">
        <v>1</v>
      </c>
      <c r="F49" s="9"/>
      <c r="G49" s="9"/>
      <c r="H49" s="9">
        <v>1</v>
      </c>
      <c r="I49" s="9"/>
      <c r="J49" s="9">
        <v>17</v>
      </c>
      <c r="K49" s="9"/>
      <c r="L49" s="13"/>
      <c r="M49" s="13"/>
    </row>
    <row r="50" spans="1:13" x14ac:dyDescent="0.25">
      <c r="A50" s="9"/>
      <c r="B50" s="10"/>
      <c r="C50" s="10"/>
      <c r="D50" s="11"/>
      <c r="E50" s="12">
        <v>0.65</v>
      </c>
      <c r="F50" s="9"/>
      <c r="G50" s="9"/>
      <c r="H50" s="9">
        <v>1</v>
      </c>
      <c r="I50" s="9"/>
      <c r="J50" s="9">
        <v>11</v>
      </c>
      <c r="K50" s="9"/>
      <c r="L50" s="13"/>
      <c r="M50" s="13"/>
    </row>
    <row r="51" spans="1:13" x14ac:dyDescent="0.25">
      <c r="A51" s="9"/>
      <c r="B51" s="10"/>
      <c r="C51" s="10"/>
      <c r="D51" s="11"/>
      <c r="E51" s="11"/>
      <c r="F51" s="9"/>
      <c r="G51" s="9"/>
      <c r="H51" s="9">
        <v>139</v>
      </c>
      <c r="I51" s="9"/>
      <c r="J51" s="9">
        <v>509</v>
      </c>
      <c r="K51" s="9"/>
      <c r="L51" s="13"/>
      <c r="M51" s="13"/>
    </row>
    <row r="52" spans="1:13" ht="52.8" x14ac:dyDescent="0.25">
      <c r="A52" s="5">
        <v>20</v>
      </c>
      <c r="B52" s="6" t="s">
        <v>3800</v>
      </c>
      <c r="C52" s="6" t="s">
        <v>3801</v>
      </c>
      <c r="D52" s="7" t="s">
        <v>3802</v>
      </c>
      <c r="E52" s="7">
        <v>0.08</v>
      </c>
      <c r="F52" s="5">
        <v>30.76</v>
      </c>
      <c r="G52" s="5"/>
      <c r="H52" s="5">
        <v>2</v>
      </c>
      <c r="I52" s="5" t="s">
        <v>3822</v>
      </c>
      <c r="J52" s="5">
        <v>44</v>
      </c>
      <c r="K52" s="5"/>
      <c r="L52" s="8" t="s">
        <v>6</v>
      </c>
      <c r="M52" s="8" t="s">
        <v>7</v>
      </c>
    </row>
    <row r="53" spans="1:13" x14ac:dyDescent="0.25">
      <c r="A53" s="9"/>
      <c r="B53" s="10"/>
      <c r="C53" s="10"/>
      <c r="D53" s="11"/>
      <c r="E53" s="12">
        <v>0.8</v>
      </c>
      <c r="F53" s="9"/>
      <c r="G53" s="9"/>
      <c r="H53" s="9">
        <v>2</v>
      </c>
      <c r="I53" s="9"/>
      <c r="J53" s="9">
        <v>34</v>
      </c>
      <c r="K53" s="9"/>
      <c r="L53" s="13"/>
      <c r="M53" s="13"/>
    </row>
    <row r="54" spans="1:13" x14ac:dyDescent="0.25">
      <c r="A54" s="9"/>
      <c r="B54" s="10"/>
      <c r="C54" s="10"/>
      <c r="D54" s="11"/>
      <c r="E54" s="12">
        <v>0.6</v>
      </c>
      <c r="F54" s="9"/>
      <c r="G54" s="9"/>
      <c r="H54" s="9">
        <v>1</v>
      </c>
      <c r="I54" s="9"/>
      <c r="J54" s="9">
        <v>25</v>
      </c>
      <c r="K54" s="9"/>
      <c r="L54" s="13"/>
      <c r="M54" s="13"/>
    </row>
    <row r="55" spans="1:13" x14ac:dyDescent="0.25">
      <c r="A55" s="9"/>
      <c r="B55" s="10"/>
      <c r="C55" s="10"/>
      <c r="D55" s="11"/>
      <c r="E55" s="11"/>
      <c r="F55" s="9"/>
      <c r="G55" s="9"/>
      <c r="H55" s="9">
        <v>5</v>
      </c>
      <c r="I55" s="9"/>
      <c r="J55" s="9">
        <v>103</v>
      </c>
      <c r="K55" s="9"/>
      <c r="L55" s="13"/>
      <c r="M55" s="13"/>
    </row>
    <row r="56" spans="1:13" ht="52.8" x14ac:dyDescent="0.25">
      <c r="A56" s="5">
        <v>21</v>
      </c>
      <c r="B56" s="6" t="s">
        <v>3803</v>
      </c>
      <c r="C56" s="6" t="s">
        <v>3804</v>
      </c>
      <c r="D56" s="7" t="s">
        <v>3805</v>
      </c>
      <c r="E56" s="7">
        <v>0.1</v>
      </c>
      <c r="F56" s="5">
        <v>11.15</v>
      </c>
      <c r="G56" s="5"/>
      <c r="H56" s="5">
        <v>1</v>
      </c>
      <c r="I56" s="5" t="s">
        <v>3823</v>
      </c>
      <c r="J56" s="5">
        <v>20</v>
      </c>
      <c r="K56" s="5"/>
      <c r="L56" s="8" t="s">
        <v>6</v>
      </c>
      <c r="M56" s="8" t="s">
        <v>7</v>
      </c>
    </row>
    <row r="57" spans="1:13" x14ac:dyDescent="0.25">
      <c r="A57" s="9"/>
      <c r="B57" s="10"/>
      <c r="C57" s="10"/>
      <c r="D57" s="11"/>
      <c r="E57" s="12">
        <v>0.8</v>
      </c>
      <c r="F57" s="9"/>
      <c r="G57" s="9"/>
      <c r="H57" s="9">
        <v>1</v>
      </c>
      <c r="I57" s="9"/>
      <c r="J57" s="9">
        <v>15</v>
      </c>
      <c r="K57" s="9"/>
      <c r="L57" s="13"/>
      <c r="M57" s="13"/>
    </row>
    <row r="58" spans="1:13" x14ac:dyDescent="0.25">
      <c r="A58" s="9"/>
      <c r="B58" s="10"/>
      <c r="C58" s="10"/>
      <c r="D58" s="11"/>
      <c r="E58" s="12">
        <v>0.6</v>
      </c>
      <c r="F58" s="9"/>
      <c r="G58" s="9"/>
      <c r="H58" s="9">
        <v>1</v>
      </c>
      <c r="I58" s="9"/>
      <c r="J58" s="9">
        <v>11</v>
      </c>
      <c r="K58" s="9"/>
      <c r="L58" s="13"/>
      <c r="M58" s="13"/>
    </row>
    <row r="59" spans="1:13" x14ac:dyDescent="0.25">
      <c r="A59" s="9"/>
      <c r="B59" s="10"/>
      <c r="C59" s="10"/>
      <c r="D59" s="11"/>
      <c r="E59" s="11"/>
      <c r="F59" s="9"/>
      <c r="G59" s="9"/>
      <c r="H59" s="9">
        <v>3</v>
      </c>
      <c r="I59" s="9"/>
      <c r="J59" s="9">
        <v>46</v>
      </c>
      <c r="K59" s="9"/>
      <c r="L59" s="13"/>
      <c r="M59" s="13"/>
    </row>
    <row r="60" spans="1:13" ht="52.8" x14ac:dyDescent="0.25">
      <c r="A60" s="5">
        <v>22</v>
      </c>
      <c r="B60" s="6" t="s">
        <v>3806</v>
      </c>
      <c r="C60" s="6" t="s">
        <v>3807</v>
      </c>
      <c r="D60" s="7" t="s">
        <v>3808</v>
      </c>
      <c r="E60" s="7">
        <v>1</v>
      </c>
      <c r="F60" s="5">
        <v>30</v>
      </c>
      <c r="G60" s="5"/>
      <c r="H60" s="5">
        <v>30</v>
      </c>
      <c r="I60" s="5" t="s">
        <v>3824</v>
      </c>
      <c r="J60" s="5">
        <v>445</v>
      </c>
      <c r="K60" s="5"/>
      <c r="L60" s="8" t="s">
        <v>6</v>
      </c>
      <c r="M60" s="8" t="s">
        <v>7</v>
      </c>
    </row>
    <row r="61" spans="1:13" x14ac:dyDescent="0.25">
      <c r="A61" s="9"/>
      <c r="B61" s="10"/>
      <c r="C61" s="10"/>
      <c r="D61" s="11"/>
      <c r="E61" s="12">
        <v>1</v>
      </c>
      <c r="F61" s="9"/>
      <c r="G61" s="9"/>
      <c r="H61" s="9">
        <v>22</v>
      </c>
      <c r="I61" s="9"/>
      <c r="J61" s="9">
        <v>422</v>
      </c>
      <c r="K61" s="9"/>
      <c r="L61" s="13"/>
      <c r="M61" s="13"/>
    </row>
    <row r="62" spans="1:13" x14ac:dyDescent="0.25">
      <c r="A62" s="9"/>
      <c r="B62" s="10"/>
      <c r="C62" s="10"/>
      <c r="D62" s="11"/>
      <c r="E62" s="12">
        <v>0.65</v>
      </c>
      <c r="F62" s="9"/>
      <c r="G62" s="9"/>
      <c r="H62" s="9">
        <v>14</v>
      </c>
      <c r="I62" s="9"/>
      <c r="J62" s="9">
        <v>274</v>
      </c>
      <c r="K62" s="9"/>
      <c r="L62" s="13"/>
      <c r="M62" s="13"/>
    </row>
    <row r="63" spans="1:13" x14ac:dyDescent="0.25">
      <c r="A63" s="9"/>
      <c r="B63" s="10"/>
      <c r="C63" s="10"/>
      <c r="D63" s="11"/>
      <c r="E63" s="11"/>
      <c r="F63" s="9"/>
      <c r="G63" s="9"/>
      <c r="H63" s="9">
        <v>66</v>
      </c>
      <c r="I63" s="9"/>
      <c r="J63" s="9">
        <v>1141</v>
      </c>
      <c r="K63" s="9"/>
      <c r="L63" s="13"/>
      <c r="M63" s="13"/>
    </row>
    <row r="64" spans="1:13" ht="52.8" x14ac:dyDescent="0.25">
      <c r="A64" s="5">
        <v>23</v>
      </c>
      <c r="B64" s="6" t="s">
        <v>3809</v>
      </c>
      <c r="C64" s="6" t="s">
        <v>3810</v>
      </c>
      <c r="D64" s="7" t="s">
        <v>1765</v>
      </c>
      <c r="E64" s="7">
        <v>1</v>
      </c>
      <c r="F64" s="5">
        <v>191.65</v>
      </c>
      <c r="G64" s="5"/>
      <c r="H64" s="5">
        <v>192</v>
      </c>
      <c r="I64" s="5" t="s">
        <v>663</v>
      </c>
      <c r="J64" s="5">
        <v>1265</v>
      </c>
      <c r="K64" s="5"/>
      <c r="L64" s="8" t="s">
        <v>6</v>
      </c>
      <c r="M64" s="8" t="s">
        <v>38</v>
      </c>
    </row>
    <row r="65" spans="1:11" x14ac:dyDescent="0.25">
      <c r="A65" s="1"/>
      <c r="B65" s="2"/>
      <c r="C65" s="2"/>
      <c r="D65" s="3"/>
      <c r="E65" s="3"/>
      <c r="F65" s="1"/>
      <c r="G65" s="1"/>
      <c r="H65" s="1"/>
      <c r="I65" s="1"/>
      <c r="J65" s="1"/>
      <c r="K65" s="1"/>
    </row>
    <row r="66" spans="1:11" x14ac:dyDescent="0.25">
      <c r="A66" s="1"/>
      <c r="B66" s="2"/>
      <c r="C66" s="2"/>
      <c r="D66" s="3"/>
      <c r="E66" s="3"/>
      <c r="F66" s="1"/>
      <c r="G66" s="1"/>
      <c r="H66" s="1"/>
      <c r="I66" s="1"/>
      <c r="J66" s="1"/>
      <c r="K66" s="1"/>
    </row>
  </sheetData>
  <mergeCells count="1">
    <mergeCell ref="A2:M2"/>
  </mergeCells>
  <pageMargins left="0.7" right="0.7" top="0.75" bottom="0.75" header="0.3" footer="0.3"/>
  <legacy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9"/>
  <dimension ref="A1:O64"/>
  <sheetViews>
    <sheetView showGridLines="0" workbookViewId="0">
      <selection activeCell="O1" sqref="O1"/>
    </sheetView>
  </sheetViews>
  <sheetFormatPr defaultRowHeight="13.2" x14ac:dyDescent="0.25"/>
  <sheetData>
    <row r="1" spans="1:15" x14ac:dyDescent="0.25">
      <c r="A1" s="22">
        <v>1</v>
      </c>
      <c r="B1" s="22">
        <v>2</v>
      </c>
      <c r="C1" s="22">
        <v>3</v>
      </c>
      <c r="D1" s="22">
        <v>4</v>
      </c>
      <c r="E1" s="22" t="s">
        <v>1</v>
      </c>
      <c r="F1" s="22">
        <v>6</v>
      </c>
      <c r="G1" s="22">
        <v>7</v>
      </c>
      <c r="H1" s="22">
        <v>8</v>
      </c>
      <c r="I1" s="22">
        <v>9</v>
      </c>
      <c r="J1" s="22">
        <v>10</v>
      </c>
      <c r="K1" s="22"/>
      <c r="L1" s="22"/>
      <c r="M1" s="22">
        <v>11</v>
      </c>
      <c r="N1" s="22"/>
      <c r="O1" s="22"/>
    </row>
    <row r="2" spans="1:15" ht="21" customHeight="1" x14ac:dyDescent="0.25">
      <c r="A2" s="110" t="s">
        <v>3758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</row>
    <row r="3" spans="1:15" ht="118.8" x14ac:dyDescent="0.25">
      <c r="A3" s="8">
        <v>1</v>
      </c>
      <c r="B3" s="23" t="s">
        <v>1558</v>
      </c>
      <c r="C3" s="8" t="s">
        <v>3759</v>
      </c>
      <c r="D3" s="8" t="s">
        <v>20</v>
      </c>
      <c r="E3" s="8">
        <v>0.39878045000000001</v>
      </c>
      <c r="F3" s="8">
        <v>1122.6600000000001</v>
      </c>
      <c r="G3" s="8"/>
      <c r="H3" s="8">
        <v>448</v>
      </c>
      <c r="I3" s="8" t="s">
        <v>753</v>
      </c>
      <c r="J3" s="8">
        <v>8406</v>
      </c>
      <c r="K3" s="8" t="s">
        <v>6</v>
      </c>
      <c r="L3" s="8" t="s">
        <v>7</v>
      </c>
      <c r="M3" s="8">
        <v>61.399799999999999</v>
      </c>
      <c r="N3" s="8">
        <v>8406</v>
      </c>
      <c r="O3" s="8"/>
    </row>
    <row r="4" spans="1:15" x14ac:dyDescent="0.25">
      <c r="A4" s="13"/>
      <c r="B4" s="13"/>
      <c r="C4" s="13"/>
      <c r="D4" s="13"/>
      <c r="E4" s="13"/>
      <c r="F4" s="13"/>
      <c r="G4" s="13"/>
      <c r="H4" s="13">
        <v>358</v>
      </c>
      <c r="I4" s="24">
        <v>0.8</v>
      </c>
      <c r="J4" s="13">
        <v>6725</v>
      </c>
      <c r="K4" s="13"/>
      <c r="L4" s="13"/>
      <c r="M4" s="13"/>
      <c r="N4" s="13"/>
      <c r="O4" s="13"/>
    </row>
    <row r="5" spans="1:15" x14ac:dyDescent="0.25">
      <c r="A5" s="13"/>
      <c r="B5" s="13"/>
      <c r="C5" s="13"/>
      <c r="D5" s="13"/>
      <c r="E5" s="13"/>
      <c r="F5" s="13"/>
      <c r="G5" s="13"/>
      <c r="H5" s="13">
        <v>202</v>
      </c>
      <c r="I5" s="24">
        <v>0.45</v>
      </c>
      <c r="J5" s="13">
        <v>3783</v>
      </c>
      <c r="K5" s="13"/>
      <c r="L5" s="13"/>
      <c r="M5" s="13"/>
      <c r="N5" s="13"/>
      <c r="O5" s="13"/>
    </row>
    <row r="6" spans="1:15" x14ac:dyDescent="0.25">
      <c r="A6" s="13"/>
      <c r="B6" s="13"/>
      <c r="C6" s="13"/>
      <c r="D6" s="13"/>
      <c r="E6" s="13"/>
      <c r="F6" s="13"/>
      <c r="G6" s="13"/>
      <c r="H6" s="13">
        <v>1008</v>
      </c>
      <c r="I6" s="13"/>
      <c r="J6" s="13">
        <v>18914</v>
      </c>
      <c r="K6" s="13"/>
      <c r="L6" s="13"/>
      <c r="M6" s="13"/>
      <c r="N6" s="13"/>
      <c r="O6" s="13"/>
    </row>
    <row r="7" spans="1:15" ht="118.8" x14ac:dyDescent="0.25">
      <c r="A7" s="8">
        <v>2</v>
      </c>
      <c r="B7" s="23" t="s">
        <v>1560</v>
      </c>
      <c r="C7" s="8" t="s">
        <v>3760</v>
      </c>
      <c r="D7" s="8" t="s">
        <v>20</v>
      </c>
      <c r="E7" s="8">
        <v>0.27338045</v>
      </c>
      <c r="F7" s="8">
        <v>620.39</v>
      </c>
      <c r="G7" s="8"/>
      <c r="H7" s="8">
        <v>170</v>
      </c>
      <c r="I7" s="8" t="s">
        <v>753</v>
      </c>
      <c r="J7" s="8">
        <v>3184</v>
      </c>
      <c r="K7" s="8" t="s">
        <v>6</v>
      </c>
      <c r="L7" s="8" t="s">
        <v>7</v>
      </c>
      <c r="M7" s="8">
        <v>24.187000000000001</v>
      </c>
      <c r="N7" s="8">
        <v>3184</v>
      </c>
      <c r="O7" s="8"/>
    </row>
    <row r="8" spans="1:15" x14ac:dyDescent="0.25">
      <c r="A8" s="13"/>
      <c r="B8" s="13"/>
      <c r="C8" s="13"/>
      <c r="D8" s="13"/>
      <c r="E8" s="13"/>
      <c r="F8" s="13"/>
      <c r="G8" s="13"/>
      <c r="H8" s="13">
        <v>136</v>
      </c>
      <c r="I8" s="24">
        <v>0.8</v>
      </c>
      <c r="J8" s="13">
        <v>2547</v>
      </c>
      <c r="K8" s="13"/>
      <c r="L8" s="13"/>
      <c r="M8" s="13"/>
      <c r="N8" s="13"/>
      <c r="O8" s="13"/>
    </row>
    <row r="9" spans="1:15" x14ac:dyDescent="0.25">
      <c r="A9" s="13"/>
      <c r="B9" s="13"/>
      <c r="C9" s="13"/>
      <c r="D9" s="13"/>
      <c r="E9" s="13"/>
      <c r="F9" s="13"/>
      <c r="G9" s="13"/>
      <c r="H9" s="13">
        <v>77</v>
      </c>
      <c r="I9" s="24">
        <v>0.45</v>
      </c>
      <c r="J9" s="13">
        <v>1433</v>
      </c>
      <c r="K9" s="13"/>
      <c r="L9" s="13"/>
      <c r="M9" s="13"/>
      <c r="N9" s="13"/>
      <c r="O9" s="13"/>
    </row>
    <row r="10" spans="1:15" x14ac:dyDescent="0.25">
      <c r="A10" s="13"/>
      <c r="B10" s="13"/>
      <c r="C10" s="13"/>
      <c r="D10" s="13"/>
      <c r="E10" s="13"/>
      <c r="F10" s="13"/>
      <c r="G10" s="13"/>
      <c r="H10" s="13">
        <v>383</v>
      </c>
      <c r="I10" s="13"/>
      <c r="J10" s="13">
        <v>7164</v>
      </c>
      <c r="K10" s="13"/>
      <c r="L10" s="13"/>
      <c r="M10" s="13"/>
      <c r="N10" s="13"/>
      <c r="O10" s="13"/>
    </row>
    <row r="11" spans="1:15" ht="118.8" x14ac:dyDescent="0.25">
      <c r="A11" s="8">
        <v>3</v>
      </c>
      <c r="B11" s="23" t="s">
        <v>3761</v>
      </c>
      <c r="C11" s="8" t="s">
        <v>3762</v>
      </c>
      <c r="D11" s="8" t="s">
        <v>3763</v>
      </c>
      <c r="E11" s="8">
        <v>6.7955000000000002E-2</v>
      </c>
      <c r="F11" s="8">
        <v>418.43</v>
      </c>
      <c r="G11" s="8"/>
      <c r="H11" s="8">
        <v>28</v>
      </c>
      <c r="I11" s="8" t="s">
        <v>3825</v>
      </c>
      <c r="J11" s="8">
        <v>526</v>
      </c>
      <c r="K11" s="8" t="s">
        <v>6</v>
      </c>
      <c r="L11" s="8" t="s">
        <v>7</v>
      </c>
      <c r="M11" s="8">
        <v>3.5175000000000001</v>
      </c>
      <c r="N11" s="8">
        <v>526</v>
      </c>
      <c r="O11" s="8"/>
    </row>
    <row r="12" spans="1:15" x14ac:dyDescent="0.25">
      <c r="A12" s="13"/>
      <c r="B12" s="13"/>
      <c r="C12" s="13"/>
      <c r="D12" s="13"/>
      <c r="E12" s="13"/>
      <c r="F12" s="13"/>
      <c r="G12" s="13"/>
      <c r="H12" s="13">
        <v>27</v>
      </c>
      <c r="I12" s="24">
        <v>0.95</v>
      </c>
      <c r="J12" s="13">
        <v>500</v>
      </c>
      <c r="K12" s="13"/>
      <c r="L12" s="13"/>
      <c r="M12" s="13"/>
      <c r="N12" s="13"/>
      <c r="O12" s="13"/>
    </row>
    <row r="13" spans="1:15" x14ac:dyDescent="0.25">
      <c r="A13" s="13"/>
      <c r="B13" s="13"/>
      <c r="C13" s="13"/>
      <c r="D13" s="13"/>
      <c r="E13" s="13"/>
      <c r="F13" s="13"/>
      <c r="G13" s="13"/>
      <c r="H13" s="13">
        <v>14</v>
      </c>
      <c r="I13" s="24">
        <v>0.5</v>
      </c>
      <c r="J13" s="13">
        <v>263</v>
      </c>
      <c r="K13" s="13"/>
      <c r="L13" s="13"/>
      <c r="M13" s="13"/>
      <c r="N13" s="13"/>
      <c r="O13" s="13"/>
    </row>
    <row r="14" spans="1:15" x14ac:dyDescent="0.25">
      <c r="A14" s="13"/>
      <c r="B14" s="13"/>
      <c r="C14" s="13"/>
      <c r="D14" s="13"/>
      <c r="E14" s="13"/>
      <c r="F14" s="13"/>
      <c r="G14" s="13"/>
      <c r="H14" s="13">
        <v>69</v>
      </c>
      <c r="I14" s="13"/>
      <c r="J14" s="13">
        <v>1289</v>
      </c>
      <c r="K14" s="13"/>
      <c r="L14" s="13"/>
      <c r="M14" s="13"/>
      <c r="N14" s="13"/>
      <c r="O14" s="13"/>
    </row>
    <row r="15" spans="1:15" ht="118.8" x14ac:dyDescent="0.25">
      <c r="A15" s="8">
        <v>4</v>
      </c>
      <c r="B15" s="23" t="s">
        <v>3764</v>
      </c>
      <c r="C15" s="8" t="s">
        <v>3765</v>
      </c>
      <c r="D15" s="8" t="s">
        <v>3766</v>
      </c>
      <c r="E15" s="8">
        <v>410065</v>
      </c>
      <c r="F15" s="8">
        <v>954.84</v>
      </c>
      <c r="G15" s="8"/>
      <c r="H15" s="8">
        <v>3819</v>
      </c>
      <c r="I15" s="8" t="s">
        <v>3826</v>
      </c>
      <c r="J15" s="8">
        <v>20441</v>
      </c>
      <c r="K15" s="8" t="s">
        <v>6</v>
      </c>
      <c r="L15" s="8" t="s">
        <v>7</v>
      </c>
      <c r="M15" s="23" t="s">
        <v>3767</v>
      </c>
      <c r="N15" s="8">
        <v>4854</v>
      </c>
      <c r="O15" s="8">
        <v>581</v>
      </c>
    </row>
    <row r="16" spans="1:15" x14ac:dyDescent="0.25">
      <c r="A16" s="13"/>
      <c r="B16" s="13"/>
      <c r="C16" s="13"/>
      <c r="D16" s="13"/>
      <c r="E16" s="13"/>
      <c r="F16" s="13"/>
      <c r="G16" s="13"/>
      <c r="H16" s="13">
        <v>289</v>
      </c>
      <c r="I16" s="24">
        <v>1</v>
      </c>
      <c r="J16" s="13">
        <v>5435</v>
      </c>
      <c r="K16" s="13"/>
      <c r="L16" s="13"/>
      <c r="M16" s="13"/>
      <c r="N16" s="13"/>
      <c r="O16" s="13"/>
    </row>
    <row r="17" spans="1:15" x14ac:dyDescent="0.25">
      <c r="A17" s="13"/>
      <c r="B17" s="13"/>
      <c r="C17" s="13"/>
      <c r="D17" s="13"/>
      <c r="E17" s="13"/>
      <c r="F17" s="13"/>
      <c r="G17" s="13"/>
      <c r="H17" s="13">
        <v>188</v>
      </c>
      <c r="I17" s="24">
        <v>0.65</v>
      </c>
      <c r="J17" s="13">
        <v>3533</v>
      </c>
      <c r="K17" s="13"/>
      <c r="L17" s="13"/>
      <c r="M17" s="13"/>
      <c r="N17" s="13"/>
      <c r="O17" s="13"/>
    </row>
    <row r="18" spans="1:15" x14ac:dyDescent="0.25">
      <c r="A18" s="13"/>
      <c r="B18" s="13"/>
      <c r="C18" s="13"/>
      <c r="D18" s="13"/>
      <c r="E18" s="13"/>
      <c r="F18" s="13"/>
      <c r="G18" s="13"/>
      <c r="H18" s="13">
        <v>4296</v>
      </c>
      <c r="I18" s="13"/>
      <c r="J18" s="13">
        <v>29409</v>
      </c>
      <c r="K18" s="13"/>
      <c r="L18" s="13"/>
      <c r="M18" s="13"/>
      <c r="N18" s="13"/>
      <c r="O18" s="13"/>
    </row>
    <row r="19" spans="1:15" ht="105.6" x14ac:dyDescent="0.25">
      <c r="A19" s="8">
        <v>5</v>
      </c>
      <c r="B19" s="23" t="s">
        <v>3768</v>
      </c>
      <c r="C19" s="8" t="s">
        <v>3769</v>
      </c>
      <c r="D19" s="8" t="s">
        <v>81</v>
      </c>
      <c r="E19" s="8">
        <v>400</v>
      </c>
      <c r="F19" s="8">
        <v>480.52</v>
      </c>
      <c r="G19" s="8"/>
      <c r="H19" s="8">
        <v>1922</v>
      </c>
      <c r="I19" s="8" t="s">
        <v>3827</v>
      </c>
      <c r="J19" s="8">
        <v>19375</v>
      </c>
      <c r="K19" s="8" t="s">
        <v>6</v>
      </c>
      <c r="L19" s="8" t="s">
        <v>38</v>
      </c>
      <c r="M19" s="8"/>
      <c r="N19" s="8"/>
      <c r="O19" s="8"/>
    </row>
    <row r="20" spans="1:15" ht="105.6" x14ac:dyDescent="0.25">
      <c r="A20" s="8">
        <v>6</v>
      </c>
      <c r="B20" s="23" t="s">
        <v>3770</v>
      </c>
      <c r="C20" s="8" t="s">
        <v>3771</v>
      </c>
      <c r="D20" s="8" t="s">
        <v>81</v>
      </c>
      <c r="E20" s="8">
        <v>400</v>
      </c>
      <c r="F20" s="8">
        <v>516.20000000000005</v>
      </c>
      <c r="G20" s="8"/>
      <c r="H20" s="8">
        <v>2065</v>
      </c>
      <c r="I20" s="8" t="s">
        <v>3827</v>
      </c>
      <c r="J20" s="8">
        <v>20813</v>
      </c>
      <c r="K20" s="8" t="s">
        <v>6</v>
      </c>
      <c r="L20" s="8" t="s">
        <v>38</v>
      </c>
      <c r="M20" s="8"/>
      <c r="N20" s="8"/>
      <c r="O20" s="8"/>
    </row>
    <row r="21" spans="1:15" ht="105.6" x14ac:dyDescent="0.25">
      <c r="A21" s="8">
        <v>7</v>
      </c>
      <c r="B21" s="23" t="s">
        <v>3772</v>
      </c>
      <c r="C21" s="8" t="s">
        <v>3773</v>
      </c>
      <c r="D21" s="8" t="s">
        <v>37</v>
      </c>
      <c r="E21" s="8">
        <v>0.184</v>
      </c>
      <c r="F21" s="8">
        <v>2024.11</v>
      </c>
      <c r="G21" s="8"/>
      <c r="H21" s="8">
        <v>372</v>
      </c>
      <c r="I21" s="8" t="s">
        <v>3828</v>
      </c>
      <c r="J21" s="8">
        <v>2123</v>
      </c>
      <c r="K21" s="8" t="s">
        <v>6</v>
      </c>
      <c r="L21" s="8" t="s">
        <v>38</v>
      </c>
      <c r="M21" s="8"/>
      <c r="N21" s="8"/>
      <c r="O21" s="8"/>
    </row>
    <row r="22" spans="1:15" ht="105.6" x14ac:dyDescent="0.25">
      <c r="A22" s="8">
        <v>8</v>
      </c>
      <c r="B22" s="23" t="s">
        <v>3774</v>
      </c>
      <c r="C22" s="8" t="s">
        <v>3775</v>
      </c>
      <c r="D22" s="8" t="s">
        <v>46</v>
      </c>
      <c r="E22" s="8">
        <v>2.8000000000000001E-2</v>
      </c>
      <c r="F22" s="8">
        <v>24592</v>
      </c>
      <c r="G22" s="8"/>
      <c r="H22" s="8">
        <v>689</v>
      </c>
      <c r="I22" s="8" t="s">
        <v>3829</v>
      </c>
      <c r="J22" s="8">
        <v>4214</v>
      </c>
      <c r="K22" s="8" t="s">
        <v>6</v>
      </c>
      <c r="L22" s="8" t="s">
        <v>38</v>
      </c>
      <c r="M22" s="8"/>
      <c r="N22" s="8"/>
      <c r="O22" s="8"/>
    </row>
    <row r="23" spans="1:15" ht="105.6" x14ac:dyDescent="0.25">
      <c r="A23" s="8">
        <v>9</v>
      </c>
      <c r="B23" s="23" t="s">
        <v>3776</v>
      </c>
      <c r="C23" s="8" t="s">
        <v>3777</v>
      </c>
      <c r="D23" s="8" t="s">
        <v>408</v>
      </c>
      <c r="E23" s="8">
        <v>0.1</v>
      </c>
      <c r="F23" s="8">
        <v>2108.6</v>
      </c>
      <c r="G23" s="8"/>
      <c r="H23" s="8">
        <v>211</v>
      </c>
      <c r="I23" s="8" t="s">
        <v>2604</v>
      </c>
      <c r="J23" s="8">
        <v>1299</v>
      </c>
      <c r="K23" s="8" t="s">
        <v>6</v>
      </c>
      <c r="L23" s="8" t="s">
        <v>38</v>
      </c>
      <c r="M23" s="8"/>
      <c r="N23" s="8"/>
      <c r="O23" s="8"/>
    </row>
    <row r="24" spans="1:15" ht="118.8" x14ac:dyDescent="0.25">
      <c r="A24" s="8">
        <v>10</v>
      </c>
      <c r="B24" s="23" t="s">
        <v>3692</v>
      </c>
      <c r="C24" s="8" t="s">
        <v>3693</v>
      </c>
      <c r="D24" s="8" t="s">
        <v>3694</v>
      </c>
      <c r="E24" s="8">
        <v>0.67956499999999997</v>
      </c>
      <c r="F24" s="8">
        <v>406.46</v>
      </c>
      <c r="G24" s="8"/>
      <c r="H24" s="8">
        <v>272</v>
      </c>
      <c r="I24" s="8" t="s">
        <v>3746</v>
      </c>
      <c r="J24" s="8">
        <v>2630</v>
      </c>
      <c r="K24" s="8" t="s">
        <v>6</v>
      </c>
      <c r="L24" s="8" t="s">
        <v>7</v>
      </c>
      <c r="M24" s="8">
        <v>3.5510000000000002</v>
      </c>
      <c r="N24" s="8">
        <v>600</v>
      </c>
      <c r="O24" s="8"/>
    </row>
    <row r="25" spans="1:15" x14ac:dyDescent="0.25">
      <c r="A25" s="13"/>
      <c r="B25" s="13"/>
      <c r="C25" s="13"/>
      <c r="D25" s="13"/>
      <c r="E25" s="13"/>
      <c r="F25" s="13"/>
      <c r="G25" s="13"/>
      <c r="H25" s="13">
        <v>30</v>
      </c>
      <c r="I25" s="24">
        <v>0.95</v>
      </c>
      <c r="J25" s="13">
        <v>570</v>
      </c>
      <c r="K25" s="13"/>
      <c r="L25" s="13"/>
      <c r="M25" s="13"/>
      <c r="N25" s="13"/>
      <c r="O25" s="13"/>
    </row>
    <row r="26" spans="1:15" x14ac:dyDescent="0.25">
      <c r="A26" s="13"/>
      <c r="B26" s="13"/>
      <c r="C26" s="13"/>
      <c r="D26" s="13"/>
      <c r="E26" s="13"/>
      <c r="F26" s="13"/>
      <c r="G26" s="13"/>
      <c r="H26" s="13">
        <v>21</v>
      </c>
      <c r="I26" s="24">
        <v>0.65</v>
      </c>
      <c r="J26" s="13">
        <v>390</v>
      </c>
      <c r="K26" s="13"/>
      <c r="L26" s="13"/>
      <c r="M26" s="13"/>
      <c r="N26" s="13"/>
      <c r="O26" s="13"/>
    </row>
    <row r="27" spans="1:15" x14ac:dyDescent="0.25">
      <c r="A27" s="13"/>
      <c r="B27" s="13"/>
      <c r="C27" s="13"/>
      <c r="D27" s="13"/>
      <c r="E27" s="13"/>
      <c r="F27" s="13"/>
      <c r="G27" s="13"/>
      <c r="H27" s="13">
        <v>323</v>
      </c>
      <c r="I27" s="13"/>
      <c r="J27" s="13">
        <v>3590</v>
      </c>
      <c r="K27" s="13"/>
      <c r="L27" s="13"/>
      <c r="M27" s="13"/>
      <c r="N27" s="13"/>
      <c r="O27" s="13"/>
    </row>
    <row r="28" spans="1:15" ht="105.6" x14ac:dyDescent="0.25">
      <c r="A28" s="8">
        <v>11</v>
      </c>
      <c r="B28" s="23" t="s">
        <v>3778</v>
      </c>
      <c r="C28" s="8" t="s">
        <v>3779</v>
      </c>
      <c r="D28" s="8" t="s">
        <v>37</v>
      </c>
      <c r="E28" s="8">
        <v>1500</v>
      </c>
      <c r="F28" s="8">
        <v>54</v>
      </c>
      <c r="G28" s="8"/>
      <c r="H28" s="8">
        <v>810</v>
      </c>
      <c r="I28" s="8" t="s">
        <v>3830</v>
      </c>
      <c r="J28" s="8">
        <v>7063</v>
      </c>
      <c r="K28" s="8" t="s">
        <v>6</v>
      </c>
      <c r="L28" s="8" t="s">
        <v>38</v>
      </c>
      <c r="M28" s="8"/>
      <c r="N28" s="8"/>
      <c r="O28" s="8"/>
    </row>
    <row r="29" spans="1:15" ht="118.8" x14ac:dyDescent="0.25">
      <c r="A29" s="8">
        <v>12</v>
      </c>
      <c r="B29" s="23" t="s">
        <v>3714</v>
      </c>
      <c r="C29" s="8" t="s">
        <v>3780</v>
      </c>
      <c r="D29" s="8" t="s">
        <v>3716</v>
      </c>
      <c r="E29" s="8">
        <v>0.1210065</v>
      </c>
      <c r="F29" s="8">
        <v>33416.46</v>
      </c>
      <c r="G29" s="8"/>
      <c r="H29" s="8">
        <v>4010</v>
      </c>
      <c r="I29" s="8" t="s">
        <v>3753</v>
      </c>
      <c r="J29" s="8">
        <v>20855</v>
      </c>
      <c r="K29" s="8" t="s">
        <v>6</v>
      </c>
      <c r="L29" s="8" t="s">
        <v>7</v>
      </c>
      <c r="M29" s="8">
        <v>15.96</v>
      </c>
      <c r="N29" s="8">
        <v>2368</v>
      </c>
      <c r="O29" s="8"/>
    </row>
    <row r="30" spans="1:15" x14ac:dyDescent="0.25">
      <c r="A30" s="13"/>
      <c r="B30" s="13"/>
      <c r="C30" s="13"/>
      <c r="D30" s="13"/>
      <c r="E30" s="13"/>
      <c r="F30" s="13"/>
      <c r="G30" s="13"/>
      <c r="H30" s="13">
        <v>126</v>
      </c>
      <c r="I30" s="24">
        <v>1</v>
      </c>
      <c r="J30" s="13">
        <v>2368</v>
      </c>
      <c r="K30" s="13"/>
      <c r="L30" s="13"/>
      <c r="M30" s="13"/>
      <c r="N30" s="13"/>
      <c r="O30" s="13"/>
    </row>
    <row r="31" spans="1:15" x14ac:dyDescent="0.25">
      <c r="A31" s="13"/>
      <c r="B31" s="13"/>
      <c r="C31" s="13"/>
      <c r="D31" s="13"/>
      <c r="E31" s="13"/>
      <c r="F31" s="13"/>
      <c r="G31" s="13"/>
      <c r="H31" s="13">
        <v>82</v>
      </c>
      <c r="I31" s="24">
        <v>0.65</v>
      </c>
      <c r="J31" s="13">
        <v>1539</v>
      </c>
      <c r="K31" s="13"/>
      <c r="L31" s="13"/>
      <c r="M31" s="13"/>
      <c r="N31" s="13"/>
      <c r="O31" s="13"/>
    </row>
    <row r="32" spans="1:15" x14ac:dyDescent="0.25">
      <c r="A32" s="13"/>
      <c r="B32" s="13"/>
      <c r="C32" s="13"/>
      <c r="D32" s="13"/>
      <c r="E32" s="13"/>
      <c r="F32" s="13"/>
      <c r="G32" s="13"/>
      <c r="H32" s="13">
        <v>4218</v>
      </c>
      <c r="I32" s="13"/>
      <c r="J32" s="13">
        <v>24762</v>
      </c>
      <c r="K32" s="13"/>
      <c r="L32" s="13"/>
      <c r="M32" s="13"/>
      <c r="N32" s="13"/>
      <c r="O32" s="13"/>
    </row>
    <row r="33" spans="1:15" ht="105.6" x14ac:dyDescent="0.25">
      <c r="A33" s="8">
        <v>13</v>
      </c>
      <c r="B33" s="23" t="s">
        <v>3781</v>
      </c>
      <c r="C33" s="8" t="s">
        <v>3782</v>
      </c>
      <c r="D33" s="8" t="s">
        <v>260</v>
      </c>
      <c r="E33" s="8">
        <v>-12000</v>
      </c>
      <c r="F33" s="8">
        <v>32.299999999999997</v>
      </c>
      <c r="G33" s="8"/>
      <c r="H33" s="8">
        <v>-3876</v>
      </c>
      <c r="I33" s="8" t="s">
        <v>3831</v>
      </c>
      <c r="J33" s="8">
        <v>-18450</v>
      </c>
      <c r="K33" s="8" t="s">
        <v>6</v>
      </c>
      <c r="L33" s="8" t="s">
        <v>38</v>
      </c>
      <c r="M33" s="8"/>
      <c r="N33" s="8"/>
      <c r="O33" s="8"/>
    </row>
    <row r="34" spans="1:15" ht="105.6" x14ac:dyDescent="0.25">
      <c r="A34" s="8">
        <v>14</v>
      </c>
      <c r="B34" s="23" t="s">
        <v>3783</v>
      </c>
      <c r="C34" s="8" t="s">
        <v>3784</v>
      </c>
      <c r="D34" s="8" t="s">
        <v>260</v>
      </c>
      <c r="E34" s="8">
        <v>12000</v>
      </c>
      <c r="F34" s="8">
        <v>17.57</v>
      </c>
      <c r="G34" s="8"/>
      <c r="H34" s="8">
        <v>2108</v>
      </c>
      <c r="I34" s="8" t="s">
        <v>3832</v>
      </c>
      <c r="J34" s="8">
        <v>10647</v>
      </c>
      <c r="K34" s="8" t="s">
        <v>6</v>
      </c>
      <c r="L34" s="8" t="s">
        <v>38</v>
      </c>
      <c r="M34" s="8"/>
      <c r="N34" s="8"/>
      <c r="O34" s="8"/>
    </row>
    <row r="35" spans="1:15" ht="118.8" x14ac:dyDescent="0.25">
      <c r="A35" s="8">
        <v>15</v>
      </c>
      <c r="B35" s="23" t="s">
        <v>3785</v>
      </c>
      <c r="C35" s="8" t="s">
        <v>3786</v>
      </c>
      <c r="D35" s="8" t="s">
        <v>3694</v>
      </c>
      <c r="E35" s="8">
        <v>1.2100649999999999</v>
      </c>
      <c r="F35" s="8">
        <v>514.65</v>
      </c>
      <c r="G35" s="8"/>
      <c r="H35" s="8">
        <v>618</v>
      </c>
      <c r="I35" s="8" t="s">
        <v>3833</v>
      </c>
      <c r="J35" s="8">
        <v>6219</v>
      </c>
      <c r="K35" s="8" t="s">
        <v>6</v>
      </c>
      <c r="L35" s="8" t="s">
        <v>7</v>
      </c>
      <c r="M35" s="23" t="s">
        <v>3787</v>
      </c>
      <c r="N35" s="8">
        <v>3272</v>
      </c>
      <c r="O35" s="8">
        <v>688</v>
      </c>
    </row>
    <row r="36" spans="1:15" x14ac:dyDescent="0.25">
      <c r="A36" s="13"/>
      <c r="B36" s="13"/>
      <c r="C36" s="13"/>
      <c r="D36" s="13"/>
      <c r="E36" s="13"/>
      <c r="F36" s="13"/>
      <c r="G36" s="13"/>
      <c r="H36" s="13">
        <v>211</v>
      </c>
      <c r="I36" s="24">
        <v>1</v>
      </c>
      <c r="J36" s="13">
        <v>3960</v>
      </c>
      <c r="K36" s="13"/>
      <c r="L36" s="13"/>
      <c r="M36" s="13"/>
      <c r="N36" s="13"/>
      <c r="O36" s="13"/>
    </row>
    <row r="37" spans="1:15" x14ac:dyDescent="0.25">
      <c r="A37" s="13"/>
      <c r="B37" s="13"/>
      <c r="C37" s="13"/>
      <c r="D37" s="13"/>
      <c r="E37" s="13"/>
      <c r="F37" s="13"/>
      <c r="G37" s="13"/>
      <c r="H37" s="13">
        <v>137</v>
      </c>
      <c r="I37" s="24">
        <v>0.65</v>
      </c>
      <c r="J37" s="13">
        <v>2574</v>
      </c>
      <c r="K37" s="13"/>
      <c r="L37" s="13"/>
      <c r="M37" s="13"/>
      <c r="N37" s="13"/>
      <c r="O37" s="13"/>
    </row>
    <row r="38" spans="1:15" x14ac:dyDescent="0.25">
      <c r="A38" s="13"/>
      <c r="B38" s="13"/>
      <c r="C38" s="13"/>
      <c r="D38" s="13"/>
      <c r="E38" s="13"/>
      <c r="F38" s="13"/>
      <c r="G38" s="13"/>
      <c r="H38" s="13">
        <v>966</v>
      </c>
      <c r="I38" s="13"/>
      <c r="J38" s="13">
        <v>12753</v>
      </c>
      <c r="K38" s="13"/>
      <c r="L38" s="13"/>
      <c r="M38" s="13"/>
      <c r="N38" s="13"/>
      <c r="O38" s="13"/>
    </row>
    <row r="39" spans="1:15" ht="118.8" x14ac:dyDescent="0.25">
      <c r="A39" s="8">
        <v>16</v>
      </c>
      <c r="B39" s="23" t="s">
        <v>3788</v>
      </c>
      <c r="C39" s="8" t="s">
        <v>3789</v>
      </c>
      <c r="D39" s="8" t="s">
        <v>3790</v>
      </c>
      <c r="E39" s="8">
        <v>8.1006499999999995E-2</v>
      </c>
      <c r="F39" s="8">
        <v>2596.2199999999998</v>
      </c>
      <c r="G39" s="8"/>
      <c r="H39" s="8">
        <v>208</v>
      </c>
      <c r="I39" s="8" t="s">
        <v>3834</v>
      </c>
      <c r="J39" s="8">
        <v>1270</v>
      </c>
      <c r="K39" s="8" t="s">
        <v>6</v>
      </c>
      <c r="L39" s="8" t="s">
        <v>7</v>
      </c>
      <c r="M39" s="23" t="s">
        <v>3791</v>
      </c>
      <c r="N39" s="8">
        <v>325</v>
      </c>
      <c r="O39" s="8">
        <v>152</v>
      </c>
    </row>
    <row r="40" spans="1:15" x14ac:dyDescent="0.25">
      <c r="A40" s="13"/>
      <c r="B40" s="13"/>
      <c r="C40" s="13"/>
      <c r="D40" s="13"/>
      <c r="E40" s="13"/>
      <c r="F40" s="13"/>
      <c r="G40" s="13"/>
      <c r="H40" s="13">
        <v>25</v>
      </c>
      <c r="I40" s="24">
        <v>1</v>
      </c>
      <c r="J40" s="13">
        <v>477</v>
      </c>
      <c r="K40" s="13"/>
      <c r="L40" s="13"/>
      <c r="M40" s="13"/>
      <c r="N40" s="13"/>
      <c r="O40" s="13"/>
    </row>
    <row r="41" spans="1:15" x14ac:dyDescent="0.25">
      <c r="A41" s="13"/>
      <c r="B41" s="13"/>
      <c r="C41" s="13"/>
      <c r="D41" s="13"/>
      <c r="E41" s="13"/>
      <c r="F41" s="13"/>
      <c r="G41" s="13"/>
      <c r="H41" s="13">
        <v>16</v>
      </c>
      <c r="I41" s="24">
        <v>0.65</v>
      </c>
      <c r="J41" s="13">
        <v>310</v>
      </c>
      <c r="K41" s="13"/>
      <c r="L41" s="13"/>
      <c r="M41" s="13"/>
      <c r="N41" s="13"/>
      <c r="O41" s="13"/>
    </row>
    <row r="42" spans="1:15" x14ac:dyDescent="0.25">
      <c r="A42" s="13"/>
      <c r="B42" s="13"/>
      <c r="C42" s="13"/>
      <c r="D42" s="13"/>
      <c r="E42" s="13"/>
      <c r="F42" s="13"/>
      <c r="G42" s="13"/>
      <c r="H42" s="13">
        <v>249</v>
      </c>
      <c r="I42" s="13"/>
      <c r="J42" s="13">
        <v>2057</v>
      </c>
      <c r="K42" s="13"/>
      <c r="L42" s="13"/>
      <c r="M42" s="13"/>
      <c r="N42" s="13"/>
      <c r="O42" s="13"/>
    </row>
    <row r="43" spans="1:15" x14ac:dyDescent="0.25">
      <c r="A43" s="8">
        <v>17</v>
      </c>
      <c r="B43" s="8" t="s">
        <v>3792</v>
      </c>
      <c r="C43" s="8" t="s">
        <v>3793</v>
      </c>
      <c r="D43" s="8" t="s">
        <v>260</v>
      </c>
      <c r="E43" s="8">
        <v>20000</v>
      </c>
      <c r="F43" s="8">
        <v>6.06</v>
      </c>
      <c r="G43" s="8"/>
      <c r="H43" s="8">
        <v>1212</v>
      </c>
      <c r="I43" s="8" t="s">
        <v>829</v>
      </c>
      <c r="J43" s="8">
        <v>7999</v>
      </c>
      <c r="K43" s="8" t="s">
        <v>6</v>
      </c>
      <c r="L43" s="8" t="s">
        <v>38</v>
      </c>
      <c r="M43" s="8"/>
      <c r="N43" s="8"/>
      <c r="O43" s="8"/>
    </row>
    <row r="44" spans="1:15" ht="118.8" x14ac:dyDescent="0.25">
      <c r="A44" s="8">
        <v>18</v>
      </c>
      <c r="B44" s="23" t="s">
        <v>3794</v>
      </c>
      <c r="C44" s="8" t="s">
        <v>3795</v>
      </c>
      <c r="D44" s="8" t="s">
        <v>468</v>
      </c>
      <c r="E44" s="8">
        <v>1.13089E-2</v>
      </c>
      <c r="F44" s="8">
        <v>6178.07</v>
      </c>
      <c r="G44" s="8"/>
      <c r="H44" s="8">
        <v>62</v>
      </c>
      <c r="I44" s="8" t="s">
        <v>3835</v>
      </c>
      <c r="J44" s="8">
        <v>388</v>
      </c>
      <c r="K44" s="8" t="s">
        <v>6</v>
      </c>
      <c r="L44" s="8" t="s">
        <v>7</v>
      </c>
      <c r="M44" s="23" t="s">
        <v>3796</v>
      </c>
      <c r="N44" s="8">
        <v>32</v>
      </c>
      <c r="O44" s="8">
        <v>14</v>
      </c>
    </row>
    <row r="45" spans="1:15" x14ac:dyDescent="0.25">
      <c r="A45" s="13"/>
      <c r="B45" s="13"/>
      <c r="C45" s="13"/>
      <c r="D45" s="13"/>
      <c r="E45" s="13"/>
      <c r="F45" s="13"/>
      <c r="G45" s="13"/>
      <c r="H45" s="13">
        <v>4</v>
      </c>
      <c r="I45" s="24">
        <v>1.3</v>
      </c>
      <c r="J45" s="13">
        <v>60</v>
      </c>
      <c r="K45" s="13"/>
      <c r="L45" s="13"/>
      <c r="M45" s="13"/>
      <c r="N45" s="13"/>
      <c r="O45" s="13"/>
    </row>
    <row r="46" spans="1:15" x14ac:dyDescent="0.25">
      <c r="A46" s="13"/>
      <c r="B46" s="13"/>
      <c r="C46" s="13"/>
      <c r="D46" s="13"/>
      <c r="E46" s="13"/>
      <c r="F46" s="13"/>
      <c r="G46" s="13"/>
      <c r="H46" s="13">
        <v>3</v>
      </c>
      <c r="I46" s="24">
        <v>0.89</v>
      </c>
      <c r="J46" s="13">
        <v>41</v>
      </c>
      <c r="K46" s="13"/>
      <c r="L46" s="13"/>
      <c r="M46" s="13"/>
      <c r="N46" s="13"/>
      <c r="O46" s="13"/>
    </row>
    <row r="47" spans="1:15" x14ac:dyDescent="0.25">
      <c r="A47" s="13"/>
      <c r="B47" s="13"/>
      <c r="C47" s="13"/>
      <c r="D47" s="13"/>
      <c r="E47" s="13"/>
      <c r="F47" s="13"/>
      <c r="G47" s="13"/>
      <c r="H47" s="13">
        <v>69</v>
      </c>
      <c r="I47" s="13"/>
      <c r="J47" s="13">
        <v>489</v>
      </c>
      <c r="K47" s="13"/>
      <c r="L47" s="13"/>
      <c r="M47" s="13"/>
      <c r="N47" s="13"/>
      <c r="O47" s="13"/>
    </row>
    <row r="48" spans="1:15" ht="118.8" x14ac:dyDescent="0.25">
      <c r="A48" s="8">
        <v>19</v>
      </c>
      <c r="B48" s="23" t="s">
        <v>3797</v>
      </c>
      <c r="C48" s="8" t="s">
        <v>3798</v>
      </c>
      <c r="D48" s="8" t="s">
        <v>3799</v>
      </c>
      <c r="E48" s="8">
        <v>110065</v>
      </c>
      <c r="F48" s="8">
        <v>136.91999999999999</v>
      </c>
      <c r="G48" s="8"/>
      <c r="H48" s="8">
        <v>137</v>
      </c>
      <c r="I48" s="8" t="s">
        <v>3836</v>
      </c>
      <c r="J48" s="8">
        <v>481</v>
      </c>
      <c r="K48" s="8" t="s">
        <v>6</v>
      </c>
      <c r="L48" s="8" t="s">
        <v>7</v>
      </c>
      <c r="M48" s="8">
        <v>0.1</v>
      </c>
      <c r="N48" s="8">
        <v>17</v>
      </c>
      <c r="O48" s="8"/>
    </row>
    <row r="49" spans="1:15" x14ac:dyDescent="0.25">
      <c r="A49" s="13"/>
      <c r="B49" s="13"/>
      <c r="C49" s="13"/>
      <c r="D49" s="13"/>
      <c r="E49" s="13"/>
      <c r="F49" s="13"/>
      <c r="G49" s="13"/>
      <c r="H49" s="13">
        <v>1</v>
      </c>
      <c r="I49" s="24">
        <v>1</v>
      </c>
      <c r="J49" s="13">
        <v>17</v>
      </c>
      <c r="K49" s="13"/>
      <c r="L49" s="13"/>
      <c r="M49" s="13"/>
      <c r="N49" s="13"/>
      <c r="O49" s="13"/>
    </row>
    <row r="50" spans="1:15" x14ac:dyDescent="0.25">
      <c r="A50" s="13"/>
      <c r="B50" s="13"/>
      <c r="C50" s="13"/>
      <c r="D50" s="13"/>
      <c r="E50" s="13"/>
      <c r="F50" s="13"/>
      <c r="G50" s="13"/>
      <c r="H50" s="13">
        <v>1</v>
      </c>
      <c r="I50" s="24">
        <v>0.65</v>
      </c>
      <c r="J50" s="13">
        <v>11</v>
      </c>
      <c r="K50" s="13"/>
      <c r="L50" s="13"/>
      <c r="M50" s="13"/>
      <c r="N50" s="13"/>
      <c r="O50" s="13"/>
    </row>
    <row r="51" spans="1:15" x14ac:dyDescent="0.25">
      <c r="A51" s="13"/>
      <c r="B51" s="13"/>
      <c r="C51" s="13"/>
      <c r="D51" s="13"/>
      <c r="E51" s="13"/>
      <c r="F51" s="13"/>
      <c r="G51" s="13"/>
      <c r="H51" s="13">
        <v>139</v>
      </c>
      <c r="I51" s="13"/>
      <c r="J51" s="13">
        <v>509</v>
      </c>
      <c r="K51" s="13"/>
      <c r="L51" s="13"/>
      <c r="M51" s="13"/>
      <c r="N51" s="13"/>
      <c r="O51" s="13"/>
    </row>
    <row r="52" spans="1:15" ht="118.8" x14ac:dyDescent="0.25">
      <c r="A52" s="8">
        <v>20</v>
      </c>
      <c r="B52" s="23" t="s">
        <v>3800</v>
      </c>
      <c r="C52" s="8" t="s">
        <v>3801</v>
      </c>
      <c r="D52" s="8" t="s">
        <v>3802</v>
      </c>
      <c r="E52" s="8">
        <v>8.8059999999999999E-2</v>
      </c>
      <c r="F52" s="8">
        <v>30.76</v>
      </c>
      <c r="G52" s="8"/>
      <c r="H52" s="8">
        <v>2</v>
      </c>
      <c r="I52" s="8" t="s">
        <v>3837</v>
      </c>
      <c r="J52" s="8">
        <v>44</v>
      </c>
      <c r="K52" s="8" t="s">
        <v>6</v>
      </c>
      <c r="L52" s="8" t="s">
        <v>7</v>
      </c>
      <c r="M52" s="8">
        <v>0.248</v>
      </c>
      <c r="N52" s="8">
        <v>42</v>
      </c>
      <c r="O52" s="8"/>
    </row>
    <row r="53" spans="1:15" x14ac:dyDescent="0.25">
      <c r="A53" s="13"/>
      <c r="B53" s="13"/>
      <c r="C53" s="13"/>
      <c r="D53" s="13"/>
      <c r="E53" s="13"/>
      <c r="F53" s="13"/>
      <c r="G53" s="13"/>
      <c r="H53" s="13">
        <v>2</v>
      </c>
      <c r="I53" s="24">
        <v>0.8</v>
      </c>
      <c r="J53" s="13">
        <v>34</v>
      </c>
      <c r="K53" s="13"/>
      <c r="L53" s="13"/>
      <c r="M53" s="13"/>
      <c r="N53" s="13"/>
      <c r="O53" s="13"/>
    </row>
    <row r="54" spans="1:15" x14ac:dyDescent="0.25">
      <c r="A54" s="13"/>
      <c r="B54" s="13"/>
      <c r="C54" s="13"/>
      <c r="D54" s="13"/>
      <c r="E54" s="13"/>
      <c r="F54" s="13"/>
      <c r="G54" s="13"/>
      <c r="H54" s="13">
        <v>1</v>
      </c>
      <c r="I54" s="24">
        <v>0.6</v>
      </c>
      <c r="J54" s="13">
        <v>25</v>
      </c>
      <c r="K54" s="13"/>
      <c r="L54" s="13"/>
      <c r="M54" s="13"/>
      <c r="N54" s="13"/>
      <c r="O54" s="13"/>
    </row>
    <row r="55" spans="1:15" x14ac:dyDescent="0.25">
      <c r="A55" s="13"/>
      <c r="B55" s="13"/>
      <c r="C55" s="13"/>
      <c r="D55" s="13"/>
      <c r="E55" s="13"/>
      <c r="F55" s="13"/>
      <c r="G55" s="13"/>
      <c r="H55" s="13">
        <v>5</v>
      </c>
      <c r="I55" s="13"/>
      <c r="J55" s="13">
        <v>103</v>
      </c>
      <c r="K55" s="13"/>
      <c r="L55" s="13"/>
      <c r="M55" s="13"/>
      <c r="N55" s="13"/>
      <c r="O55" s="13"/>
    </row>
    <row r="56" spans="1:15" ht="118.8" x14ac:dyDescent="0.25">
      <c r="A56" s="8">
        <v>21</v>
      </c>
      <c r="B56" s="23" t="s">
        <v>3803</v>
      </c>
      <c r="C56" s="8" t="s">
        <v>3804</v>
      </c>
      <c r="D56" s="8" t="s">
        <v>3805</v>
      </c>
      <c r="E56" s="8">
        <v>0.18060000000000001</v>
      </c>
      <c r="F56" s="8">
        <v>11.15</v>
      </c>
      <c r="G56" s="8"/>
      <c r="H56" s="8">
        <v>1</v>
      </c>
      <c r="I56" s="8" t="s">
        <v>3838</v>
      </c>
      <c r="J56" s="8">
        <v>20</v>
      </c>
      <c r="K56" s="8" t="s">
        <v>6</v>
      </c>
      <c r="L56" s="8" t="s">
        <v>7</v>
      </c>
      <c r="M56" s="8">
        <v>0.1</v>
      </c>
      <c r="N56" s="8">
        <v>19</v>
      </c>
      <c r="O56" s="8"/>
    </row>
    <row r="57" spans="1:15" x14ac:dyDescent="0.25">
      <c r="A57" s="13"/>
      <c r="B57" s="13"/>
      <c r="C57" s="13"/>
      <c r="D57" s="13"/>
      <c r="E57" s="13"/>
      <c r="F57" s="13"/>
      <c r="G57" s="13"/>
      <c r="H57" s="13">
        <v>1</v>
      </c>
      <c r="I57" s="24">
        <v>0.8</v>
      </c>
      <c r="J57" s="13">
        <v>15</v>
      </c>
      <c r="K57" s="13"/>
      <c r="L57" s="13"/>
      <c r="M57" s="13"/>
      <c r="N57" s="13"/>
      <c r="O57" s="13"/>
    </row>
    <row r="58" spans="1:15" x14ac:dyDescent="0.25">
      <c r="A58" s="13"/>
      <c r="B58" s="13"/>
      <c r="C58" s="13"/>
      <c r="D58" s="13"/>
      <c r="E58" s="13"/>
      <c r="F58" s="13"/>
      <c r="G58" s="13"/>
      <c r="H58" s="13">
        <v>1</v>
      </c>
      <c r="I58" s="24">
        <v>0.6</v>
      </c>
      <c r="J58" s="13">
        <v>11</v>
      </c>
      <c r="K58" s="13"/>
      <c r="L58" s="13"/>
      <c r="M58" s="13"/>
      <c r="N58" s="13"/>
      <c r="O58" s="13"/>
    </row>
    <row r="59" spans="1:15" x14ac:dyDescent="0.25">
      <c r="A59" s="13"/>
      <c r="B59" s="13"/>
      <c r="C59" s="13"/>
      <c r="D59" s="13"/>
      <c r="E59" s="13"/>
      <c r="F59" s="13"/>
      <c r="G59" s="13"/>
      <c r="H59" s="13">
        <v>3</v>
      </c>
      <c r="I59" s="13"/>
      <c r="J59" s="13">
        <v>46</v>
      </c>
      <c r="K59" s="13"/>
      <c r="L59" s="13"/>
      <c r="M59" s="13"/>
      <c r="N59" s="13"/>
      <c r="O59" s="13"/>
    </row>
    <row r="60" spans="1:15" ht="118.8" x14ac:dyDescent="0.25">
      <c r="A60" s="8">
        <v>22</v>
      </c>
      <c r="B60" s="23" t="s">
        <v>3806</v>
      </c>
      <c r="C60" s="8" t="s">
        <v>3807</v>
      </c>
      <c r="D60" s="8" t="s">
        <v>3808</v>
      </c>
      <c r="E60" s="8">
        <v>110065</v>
      </c>
      <c r="F60" s="8">
        <v>30</v>
      </c>
      <c r="G60" s="8"/>
      <c r="H60" s="8">
        <v>30</v>
      </c>
      <c r="I60" s="8" t="s">
        <v>3839</v>
      </c>
      <c r="J60" s="8">
        <v>445</v>
      </c>
      <c r="K60" s="8" t="s">
        <v>6</v>
      </c>
      <c r="L60" s="8" t="s">
        <v>7</v>
      </c>
      <c r="M60" s="8">
        <v>1.86</v>
      </c>
      <c r="N60" s="8">
        <v>422</v>
      </c>
      <c r="O60" s="8"/>
    </row>
    <row r="61" spans="1:15" x14ac:dyDescent="0.25">
      <c r="A61" s="13"/>
      <c r="B61" s="13"/>
      <c r="C61" s="13"/>
      <c r="D61" s="13"/>
      <c r="E61" s="13"/>
      <c r="F61" s="13"/>
      <c r="G61" s="13"/>
      <c r="H61" s="13">
        <v>22</v>
      </c>
      <c r="I61" s="24">
        <v>1</v>
      </c>
      <c r="J61" s="13">
        <v>422</v>
      </c>
      <c r="K61" s="13"/>
      <c r="L61" s="13"/>
      <c r="M61" s="13"/>
      <c r="N61" s="13"/>
      <c r="O61" s="13"/>
    </row>
    <row r="62" spans="1:15" x14ac:dyDescent="0.25">
      <c r="A62" s="13"/>
      <c r="B62" s="13"/>
      <c r="C62" s="13"/>
      <c r="D62" s="13"/>
      <c r="E62" s="13"/>
      <c r="F62" s="13"/>
      <c r="G62" s="13"/>
      <c r="H62" s="13">
        <v>14</v>
      </c>
      <c r="I62" s="24">
        <v>0.65</v>
      </c>
      <c r="J62" s="13">
        <v>274</v>
      </c>
      <c r="K62" s="13"/>
      <c r="L62" s="13"/>
      <c r="M62" s="13"/>
      <c r="N62" s="13"/>
      <c r="O62" s="13"/>
    </row>
    <row r="63" spans="1:15" x14ac:dyDescent="0.25">
      <c r="A63" s="13"/>
      <c r="B63" s="13"/>
      <c r="C63" s="13"/>
      <c r="D63" s="13"/>
      <c r="E63" s="13"/>
      <c r="F63" s="13"/>
      <c r="G63" s="13"/>
      <c r="H63" s="13">
        <v>66</v>
      </c>
      <c r="I63" s="13"/>
      <c r="J63" s="13">
        <v>1141</v>
      </c>
      <c r="K63" s="13"/>
      <c r="L63" s="13"/>
      <c r="M63" s="13"/>
      <c r="N63" s="13"/>
      <c r="O63" s="13"/>
    </row>
    <row r="64" spans="1:15" x14ac:dyDescent="0.25">
      <c r="A64" s="8">
        <v>23</v>
      </c>
      <c r="B64" s="8" t="s">
        <v>3809</v>
      </c>
      <c r="C64" s="8" t="s">
        <v>3810</v>
      </c>
      <c r="D64" s="8" t="s">
        <v>1765</v>
      </c>
      <c r="E64" s="8">
        <v>100</v>
      </c>
      <c r="F64" s="8">
        <v>191.65</v>
      </c>
      <c r="G64" s="8"/>
      <c r="H64" s="8">
        <v>192</v>
      </c>
      <c r="I64" s="8" t="s">
        <v>829</v>
      </c>
      <c r="J64" s="8">
        <v>1265</v>
      </c>
      <c r="K64" s="8" t="s">
        <v>6</v>
      </c>
      <c r="L64" s="8" t="s">
        <v>38</v>
      </c>
      <c r="M64" s="8"/>
      <c r="N64" s="8"/>
      <c r="O64" s="8"/>
    </row>
  </sheetData>
  <mergeCells count="1">
    <mergeCell ref="A2:O2"/>
  </mergeCells>
  <pageMargins left="0.7" right="0.7" top="0.75" bottom="0.75" header="0.3" footer="0.3"/>
  <legacy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5"/>
  <dimension ref="A1:M71"/>
  <sheetViews>
    <sheetView showGridLines="0" workbookViewId="0">
      <selection activeCell="F13" sqref="F13"/>
    </sheetView>
  </sheetViews>
  <sheetFormatPr defaultRowHeight="13.2" x14ac:dyDescent="0.25"/>
  <cols>
    <col min="1" max="1" width="6.5546875" customWidth="1"/>
    <col min="2" max="2" width="21.44140625" customWidth="1"/>
    <col min="3" max="3" width="26.44140625" customWidth="1"/>
    <col min="4" max="4" width="13" customWidth="1"/>
    <col min="5" max="5" width="14.5546875" customWidth="1"/>
    <col min="6" max="6" width="13.33203125" customWidth="1"/>
    <col min="7" max="7" width="12.44140625" customWidth="1"/>
    <col min="8" max="8" width="13.44140625" customWidth="1"/>
    <col min="9" max="9" width="11.88671875" customWidth="1"/>
    <col min="10" max="10" width="13.88671875" customWidth="1"/>
    <col min="11" max="11" width="13.33203125" customWidth="1"/>
  </cols>
  <sheetData>
    <row r="1" spans="1:13" x14ac:dyDescent="0.25">
      <c r="A1" s="4">
        <v>1</v>
      </c>
      <c r="B1" s="4">
        <v>2</v>
      </c>
      <c r="C1" s="4">
        <v>3</v>
      </c>
      <c r="D1" s="4">
        <v>4</v>
      </c>
      <c r="E1" s="4">
        <v>5</v>
      </c>
      <c r="F1" s="4">
        <v>6</v>
      </c>
      <c r="G1" s="4">
        <v>7</v>
      </c>
      <c r="H1" s="4">
        <v>8</v>
      </c>
      <c r="I1" s="4">
        <v>9</v>
      </c>
      <c r="J1" s="4">
        <v>10</v>
      </c>
      <c r="K1" s="4"/>
      <c r="L1" s="4"/>
      <c r="M1" s="4"/>
    </row>
    <row r="2" spans="1:13" ht="21" customHeight="1" x14ac:dyDescent="0.25">
      <c r="A2" s="110" t="s">
        <v>3683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</row>
    <row r="3" spans="1:13" ht="66" x14ac:dyDescent="0.25">
      <c r="A3" s="5">
        <v>1</v>
      </c>
      <c r="B3" s="6" t="s">
        <v>3684</v>
      </c>
      <c r="C3" s="6" t="s">
        <v>3685</v>
      </c>
      <c r="D3" s="7" t="s">
        <v>5</v>
      </c>
      <c r="E3" s="7">
        <v>1.4579999999999999E-2</v>
      </c>
      <c r="F3" s="5">
        <v>4295.3599999999997</v>
      </c>
      <c r="G3" s="5"/>
      <c r="H3" s="5">
        <v>63</v>
      </c>
      <c r="I3" s="5" t="s">
        <v>583</v>
      </c>
      <c r="J3" s="5">
        <v>400</v>
      </c>
      <c r="K3" s="5"/>
      <c r="L3" s="8" t="s">
        <v>6</v>
      </c>
      <c r="M3" s="8" t="s">
        <v>7</v>
      </c>
    </row>
    <row r="4" spans="1:13" x14ac:dyDescent="0.25">
      <c r="A4" s="9"/>
      <c r="B4" s="10"/>
      <c r="C4" s="10"/>
      <c r="D4" s="11"/>
      <c r="E4" s="12">
        <v>0.95</v>
      </c>
      <c r="F4" s="9"/>
      <c r="G4" s="9"/>
      <c r="H4" s="9">
        <v>5</v>
      </c>
      <c r="I4" s="9"/>
      <c r="J4" s="9">
        <v>88</v>
      </c>
      <c r="K4" s="9"/>
      <c r="L4" s="13"/>
      <c r="M4" s="13"/>
    </row>
    <row r="5" spans="1:13" x14ac:dyDescent="0.25">
      <c r="A5" s="9"/>
      <c r="B5" s="10"/>
      <c r="C5" s="10"/>
      <c r="D5" s="11"/>
      <c r="E5" s="12">
        <v>0.5</v>
      </c>
      <c r="F5" s="9"/>
      <c r="G5" s="9"/>
      <c r="H5" s="9">
        <v>3</v>
      </c>
      <c r="I5" s="9"/>
      <c r="J5" s="9">
        <v>47</v>
      </c>
      <c r="K5" s="9"/>
      <c r="L5" s="13"/>
      <c r="M5" s="13"/>
    </row>
    <row r="6" spans="1:13" x14ac:dyDescent="0.25">
      <c r="A6" s="9"/>
      <c r="B6" s="10"/>
      <c r="C6" s="10"/>
      <c r="D6" s="11"/>
      <c r="E6" s="11"/>
      <c r="F6" s="9"/>
      <c r="G6" s="9"/>
      <c r="H6" s="9">
        <v>71</v>
      </c>
      <c r="I6" s="9"/>
      <c r="J6" s="9">
        <v>535</v>
      </c>
      <c r="K6" s="9"/>
      <c r="L6" s="13"/>
      <c r="M6" s="13"/>
    </row>
    <row r="7" spans="1:13" ht="198" x14ac:dyDescent="0.25">
      <c r="A7" s="5">
        <v>2</v>
      </c>
      <c r="B7" s="6" t="s">
        <v>1558</v>
      </c>
      <c r="C7" s="6" t="s">
        <v>3687</v>
      </c>
      <c r="D7" s="7" t="s">
        <v>20</v>
      </c>
      <c r="E7" s="7">
        <v>1.6199999999999999E-2</v>
      </c>
      <c r="F7" s="5">
        <v>1122.6600000000001</v>
      </c>
      <c r="G7" s="5" t="s">
        <v>3730</v>
      </c>
      <c r="H7" s="5">
        <v>22</v>
      </c>
      <c r="I7" s="5" t="s">
        <v>587</v>
      </c>
      <c r="J7" s="5">
        <v>410</v>
      </c>
      <c r="K7" s="5"/>
      <c r="L7" s="8" t="s">
        <v>6</v>
      </c>
      <c r="M7" s="8" t="s">
        <v>7</v>
      </c>
    </row>
    <row r="8" spans="1:13" x14ac:dyDescent="0.25">
      <c r="A8" s="9"/>
      <c r="B8" s="10"/>
      <c r="C8" s="10"/>
      <c r="D8" s="11"/>
      <c r="E8" s="12">
        <v>0.8</v>
      </c>
      <c r="F8" s="9"/>
      <c r="G8" s="9"/>
      <c r="H8" s="9">
        <v>18</v>
      </c>
      <c r="I8" s="9"/>
      <c r="J8" s="9">
        <v>328</v>
      </c>
      <c r="K8" s="9"/>
      <c r="L8" s="13"/>
      <c r="M8" s="13"/>
    </row>
    <row r="9" spans="1:13" x14ac:dyDescent="0.25">
      <c r="A9" s="9"/>
      <c r="B9" s="10"/>
      <c r="C9" s="10"/>
      <c r="D9" s="11"/>
      <c r="E9" s="12">
        <v>0.45</v>
      </c>
      <c r="F9" s="9"/>
      <c r="G9" s="9"/>
      <c r="H9" s="9">
        <v>10</v>
      </c>
      <c r="I9" s="9"/>
      <c r="J9" s="9">
        <v>185</v>
      </c>
      <c r="K9" s="9"/>
      <c r="L9" s="13"/>
      <c r="M9" s="13"/>
    </row>
    <row r="10" spans="1:13" x14ac:dyDescent="0.25">
      <c r="A10" s="9"/>
      <c r="B10" s="10"/>
      <c r="C10" s="10"/>
      <c r="D10" s="11"/>
      <c r="E10" s="11"/>
      <c r="F10" s="9"/>
      <c r="G10" s="9"/>
      <c r="H10" s="9">
        <v>50</v>
      </c>
      <c r="I10" s="9"/>
      <c r="J10" s="9">
        <v>923</v>
      </c>
      <c r="K10" s="9"/>
      <c r="L10" s="13"/>
      <c r="M10" s="13"/>
    </row>
    <row r="11" spans="1:13" ht="66" x14ac:dyDescent="0.25">
      <c r="A11" s="5">
        <v>3</v>
      </c>
      <c r="B11" s="6" t="s">
        <v>3688</v>
      </c>
      <c r="C11" s="6" t="s">
        <v>3685</v>
      </c>
      <c r="D11" s="7" t="s">
        <v>5</v>
      </c>
      <c r="E11" s="7">
        <v>8.0999999999999996E-3</v>
      </c>
      <c r="F11" s="5">
        <v>4624.2299999999996</v>
      </c>
      <c r="G11" s="5"/>
      <c r="H11" s="5">
        <v>37</v>
      </c>
      <c r="I11" s="5" t="s">
        <v>583</v>
      </c>
      <c r="J11" s="5">
        <v>239</v>
      </c>
      <c r="K11" s="5"/>
      <c r="L11" s="8" t="s">
        <v>6</v>
      </c>
      <c r="M11" s="8" t="s">
        <v>7</v>
      </c>
    </row>
    <row r="12" spans="1:13" x14ac:dyDescent="0.25">
      <c r="A12" s="9"/>
      <c r="B12" s="10"/>
      <c r="C12" s="10"/>
      <c r="D12" s="11"/>
      <c r="E12" s="12">
        <v>0.95</v>
      </c>
      <c r="F12" s="9"/>
      <c r="G12" s="9"/>
      <c r="H12" s="9">
        <v>3</v>
      </c>
      <c r="I12" s="9"/>
      <c r="J12" s="9">
        <v>52</v>
      </c>
      <c r="K12" s="9"/>
      <c r="L12" s="13"/>
      <c r="M12" s="13"/>
    </row>
    <row r="13" spans="1:13" x14ac:dyDescent="0.25">
      <c r="A13" s="9"/>
      <c r="B13" s="10"/>
      <c r="C13" s="10"/>
      <c r="D13" s="11"/>
      <c r="E13" s="12">
        <v>0.5</v>
      </c>
      <c r="F13" s="9"/>
      <c r="G13" s="9"/>
      <c r="H13" s="9">
        <v>2</v>
      </c>
      <c r="I13" s="9"/>
      <c r="J13" s="9">
        <v>28</v>
      </c>
      <c r="K13" s="9"/>
      <c r="L13" s="13"/>
      <c r="M13" s="13"/>
    </row>
    <row r="14" spans="1:13" x14ac:dyDescent="0.25">
      <c r="A14" s="9"/>
      <c r="B14" s="10"/>
      <c r="C14" s="10"/>
      <c r="D14" s="11"/>
      <c r="E14" s="11"/>
      <c r="F14" s="9"/>
      <c r="G14" s="9"/>
      <c r="H14" s="9">
        <v>42</v>
      </c>
      <c r="I14" s="9"/>
      <c r="J14" s="9">
        <v>319</v>
      </c>
      <c r="K14" s="9"/>
      <c r="L14" s="13"/>
      <c r="M14" s="13"/>
    </row>
    <row r="15" spans="1:13" ht="79.2" x14ac:dyDescent="0.25">
      <c r="A15" s="5">
        <v>4</v>
      </c>
      <c r="B15" s="6" t="s">
        <v>3690</v>
      </c>
      <c r="C15" s="6" t="s">
        <v>3691</v>
      </c>
      <c r="D15" s="7" t="s">
        <v>11</v>
      </c>
      <c r="E15" s="7">
        <v>14.58</v>
      </c>
      <c r="F15" s="5">
        <v>10.61</v>
      </c>
      <c r="G15" s="5"/>
      <c r="H15" s="5">
        <v>155</v>
      </c>
      <c r="I15" s="5" t="s">
        <v>3731</v>
      </c>
      <c r="J15" s="5">
        <v>1330</v>
      </c>
      <c r="K15" s="5"/>
      <c r="L15" s="8" t="s">
        <v>6</v>
      </c>
      <c r="M15" s="8" t="s">
        <v>7</v>
      </c>
    </row>
    <row r="16" spans="1:13" x14ac:dyDescent="0.25">
      <c r="A16" s="9"/>
      <c r="B16" s="10"/>
      <c r="C16" s="10"/>
      <c r="D16" s="11"/>
      <c r="E16" s="11"/>
      <c r="F16" s="9"/>
      <c r="G16" s="9"/>
      <c r="H16" s="9">
        <v>155</v>
      </c>
      <c r="I16" s="9"/>
      <c r="J16" s="9">
        <v>1330</v>
      </c>
      <c r="K16" s="9"/>
      <c r="L16" s="13"/>
      <c r="M16" s="13"/>
    </row>
    <row r="17" spans="1:13" ht="52.8" x14ac:dyDescent="0.25">
      <c r="A17" s="5">
        <v>5</v>
      </c>
      <c r="B17" s="6" t="s">
        <v>3692</v>
      </c>
      <c r="C17" s="6" t="s">
        <v>3693</v>
      </c>
      <c r="D17" s="7" t="s">
        <v>3694</v>
      </c>
      <c r="E17" s="7">
        <v>0.9</v>
      </c>
      <c r="F17" s="5">
        <v>406.46</v>
      </c>
      <c r="G17" s="5"/>
      <c r="H17" s="5">
        <v>366</v>
      </c>
      <c r="I17" s="5" t="s">
        <v>3732</v>
      </c>
      <c r="J17" s="5">
        <v>3533</v>
      </c>
      <c r="K17" s="5"/>
      <c r="L17" s="8" t="s">
        <v>6</v>
      </c>
      <c r="M17" s="8" t="s">
        <v>7</v>
      </c>
    </row>
    <row r="18" spans="1:13" x14ac:dyDescent="0.25">
      <c r="A18" s="9"/>
      <c r="B18" s="10"/>
      <c r="C18" s="10"/>
      <c r="D18" s="11"/>
      <c r="E18" s="12">
        <v>0.95</v>
      </c>
      <c r="F18" s="9"/>
      <c r="G18" s="9"/>
      <c r="H18" s="9">
        <v>41</v>
      </c>
      <c r="I18" s="9"/>
      <c r="J18" s="9">
        <v>765</v>
      </c>
      <c r="K18" s="9"/>
      <c r="L18" s="13"/>
      <c r="M18" s="13"/>
    </row>
    <row r="19" spans="1:13" x14ac:dyDescent="0.25">
      <c r="A19" s="9"/>
      <c r="B19" s="10"/>
      <c r="C19" s="10"/>
      <c r="D19" s="11"/>
      <c r="E19" s="12">
        <v>0.65</v>
      </c>
      <c r="F19" s="9"/>
      <c r="G19" s="9"/>
      <c r="H19" s="9">
        <v>28</v>
      </c>
      <c r="I19" s="9"/>
      <c r="J19" s="9">
        <v>523</v>
      </c>
      <c r="K19" s="9"/>
      <c r="L19" s="13"/>
      <c r="M19" s="13"/>
    </row>
    <row r="20" spans="1:13" x14ac:dyDescent="0.25">
      <c r="A20" s="9"/>
      <c r="B20" s="10"/>
      <c r="C20" s="10"/>
      <c r="D20" s="11"/>
      <c r="E20" s="11"/>
      <c r="F20" s="9"/>
      <c r="G20" s="9"/>
      <c r="H20" s="9">
        <v>435</v>
      </c>
      <c r="I20" s="9"/>
      <c r="J20" s="9">
        <v>4821</v>
      </c>
      <c r="K20" s="9"/>
      <c r="L20" s="13"/>
      <c r="M20" s="13"/>
    </row>
    <row r="21" spans="1:13" ht="52.8" x14ac:dyDescent="0.25">
      <c r="A21" s="5">
        <v>6</v>
      </c>
      <c r="B21" s="6" t="s">
        <v>3695</v>
      </c>
      <c r="C21" s="6" t="s">
        <v>3696</v>
      </c>
      <c r="D21" s="7" t="s">
        <v>3694</v>
      </c>
      <c r="E21" s="7">
        <v>0.9</v>
      </c>
      <c r="F21" s="5">
        <v>25.59</v>
      </c>
      <c r="G21" s="5"/>
      <c r="H21" s="5">
        <v>23</v>
      </c>
      <c r="I21" s="5" t="s">
        <v>3733</v>
      </c>
      <c r="J21" s="5">
        <v>364</v>
      </c>
      <c r="K21" s="5"/>
      <c r="L21" s="8" t="s">
        <v>6</v>
      </c>
      <c r="M21" s="8" t="s">
        <v>7</v>
      </c>
    </row>
    <row r="22" spans="1:13" x14ac:dyDescent="0.25">
      <c r="A22" s="9"/>
      <c r="B22" s="10"/>
      <c r="C22" s="10"/>
      <c r="D22" s="11"/>
      <c r="E22" s="12">
        <v>0.95</v>
      </c>
      <c r="F22" s="9"/>
      <c r="G22" s="9"/>
      <c r="H22" s="9">
        <v>15</v>
      </c>
      <c r="I22" s="9"/>
      <c r="J22" s="9">
        <v>287</v>
      </c>
      <c r="K22" s="9"/>
      <c r="L22" s="13"/>
      <c r="M22" s="13"/>
    </row>
    <row r="23" spans="1:13" x14ac:dyDescent="0.25">
      <c r="A23" s="9"/>
      <c r="B23" s="10"/>
      <c r="C23" s="10"/>
      <c r="D23" s="11"/>
      <c r="E23" s="12">
        <v>0.65</v>
      </c>
      <c r="F23" s="9"/>
      <c r="G23" s="9"/>
      <c r="H23" s="9">
        <v>10</v>
      </c>
      <c r="I23" s="9"/>
      <c r="J23" s="9">
        <v>196</v>
      </c>
      <c r="K23" s="9"/>
      <c r="L23" s="13"/>
      <c r="M23" s="13"/>
    </row>
    <row r="24" spans="1:13" x14ac:dyDescent="0.25">
      <c r="A24" s="9"/>
      <c r="B24" s="10"/>
      <c r="C24" s="10"/>
      <c r="D24" s="11"/>
      <c r="E24" s="11"/>
      <c r="F24" s="9"/>
      <c r="G24" s="9"/>
      <c r="H24" s="9">
        <v>48</v>
      </c>
      <c r="I24" s="9"/>
      <c r="J24" s="9">
        <v>847</v>
      </c>
      <c r="K24" s="9"/>
      <c r="L24" s="13"/>
      <c r="M24" s="13"/>
    </row>
    <row r="25" spans="1:13" ht="52.8" x14ac:dyDescent="0.25">
      <c r="A25" s="5">
        <v>7</v>
      </c>
      <c r="B25" s="6" t="s">
        <v>3697</v>
      </c>
      <c r="C25" s="6" t="s">
        <v>3698</v>
      </c>
      <c r="D25" s="7" t="s">
        <v>37</v>
      </c>
      <c r="E25" s="7">
        <v>8.1</v>
      </c>
      <c r="F25" s="5">
        <v>65</v>
      </c>
      <c r="G25" s="5"/>
      <c r="H25" s="5">
        <v>527</v>
      </c>
      <c r="I25" s="5" t="s">
        <v>3734</v>
      </c>
      <c r="J25" s="5">
        <v>4338</v>
      </c>
      <c r="K25" s="5"/>
      <c r="L25" s="8" t="s">
        <v>6</v>
      </c>
      <c r="M25" s="8" t="s">
        <v>38</v>
      </c>
    </row>
    <row r="26" spans="1:13" ht="66" x14ac:dyDescent="0.25">
      <c r="A26" s="5">
        <v>8</v>
      </c>
      <c r="B26" s="6" t="s">
        <v>21</v>
      </c>
      <c r="C26" s="6" t="s">
        <v>3699</v>
      </c>
      <c r="D26" s="7" t="s">
        <v>5</v>
      </c>
      <c r="E26" s="7">
        <v>1.4579999999999999E-2</v>
      </c>
      <c r="F26" s="5">
        <v>909.09</v>
      </c>
      <c r="G26" s="5"/>
      <c r="H26" s="5">
        <v>13</v>
      </c>
      <c r="I26" s="5" t="s">
        <v>588</v>
      </c>
      <c r="J26" s="5">
        <v>89</v>
      </c>
      <c r="K26" s="5"/>
      <c r="L26" s="8" t="s">
        <v>6</v>
      </c>
      <c r="M26" s="8" t="s">
        <v>7</v>
      </c>
    </row>
    <row r="27" spans="1:13" x14ac:dyDescent="0.25">
      <c r="A27" s="9"/>
      <c r="B27" s="10"/>
      <c r="C27" s="10"/>
      <c r="D27" s="11"/>
      <c r="E27" s="12">
        <v>0.95</v>
      </c>
      <c r="F27" s="9"/>
      <c r="G27" s="9"/>
      <c r="H27" s="9">
        <v>1</v>
      </c>
      <c r="I27" s="9"/>
      <c r="J27" s="9">
        <v>24</v>
      </c>
      <c r="K27" s="9"/>
      <c r="L27" s="13"/>
      <c r="M27" s="13"/>
    </row>
    <row r="28" spans="1:13" x14ac:dyDescent="0.25">
      <c r="A28" s="9"/>
      <c r="B28" s="10"/>
      <c r="C28" s="10"/>
      <c r="D28" s="11"/>
      <c r="E28" s="12">
        <v>0.5</v>
      </c>
      <c r="F28" s="9"/>
      <c r="G28" s="9"/>
      <c r="H28" s="9">
        <v>1</v>
      </c>
      <c r="I28" s="9"/>
      <c r="J28" s="9">
        <v>13</v>
      </c>
      <c r="K28" s="9"/>
      <c r="L28" s="13"/>
      <c r="M28" s="13"/>
    </row>
    <row r="29" spans="1:13" x14ac:dyDescent="0.25">
      <c r="A29" s="9"/>
      <c r="B29" s="10"/>
      <c r="C29" s="10"/>
      <c r="D29" s="11"/>
      <c r="E29" s="11"/>
      <c r="F29" s="9"/>
      <c r="G29" s="9"/>
      <c r="H29" s="9">
        <v>15</v>
      </c>
      <c r="I29" s="9"/>
      <c r="J29" s="9">
        <v>126</v>
      </c>
      <c r="K29" s="9"/>
      <c r="L29" s="13"/>
      <c r="M29" s="13"/>
    </row>
    <row r="30" spans="1:13" ht="52.8" x14ac:dyDescent="0.25">
      <c r="A30" s="5">
        <v>9</v>
      </c>
      <c r="B30" s="6" t="s">
        <v>24</v>
      </c>
      <c r="C30" s="6" t="s">
        <v>3701</v>
      </c>
      <c r="D30" s="7" t="s">
        <v>20</v>
      </c>
      <c r="E30" s="7">
        <v>1.6199999999999999E-2</v>
      </c>
      <c r="F30" s="5">
        <v>681.37</v>
      </c>
      <c r="G30" s="5"/>
      <c r="H30" s="5">
        <v>11</v>
      </c>
      <c r="I30" s="5" t="s">
        <v>587</v>
      </c>
      <c r="J30" s="5">
        <v>207</v>
      </c>
      <c r="K30" s="5"/>
      <c r="L30" s="8" t="s">
        <v>6</v>
      </c>
      <c r="M30" s="8" t="s">
        <v>7</v>
      </c>
    </row>
    <row r="31" spans="1:13" x14ac:dyDescent="0.25">
      <c r="A31" s="9"/>
      <c r="B31" s="10"/>
      <c r="C31" s="10"/>
      <c r="D31" s="11"/>
      <c r="E31" s="12">
        <v>0.8</v>
      </c>
      <c r="F31" s="9"/>
      <c r="G31" s="9"/>
      <c r="H31" s="9">
        <v>9</v>
      </c>
      <c r="I31" s="9"/>
      <c r="J31" s="9">
        <v>166</v>
      </c>
      <c r="K31" s="9"/>
      <c r="L31" s="13"/>
      <c r="M31" s="13"/>
    </row>
    <row r="32" spans="1:13" x14ac:dyDescent="0.25">
      <c r="A32" s="9"/>
      <c r="B32" s="10"/>
      <c r="C32" s="10"/>
      <c r="D32" s="11"/>
      <c r="E32" s="12">
        <v>0.45</v>
      </c>
      <c r="F32" s="9"/>
      <c r="G32" s="9"/>
      <c r="H32" s="9">
        <v>5</v>
      </c>
      <c r="I32" s="9"/>
      <c r="J32" s="9">
        <v>93</v>
      </c>
      <c r="K32" s="9"/>
      <c r="L32" s="13"/>
      <c r="M32" s="13"/>
    </row>
    <row r="33" spans="1:13" x14ac:dyDescent="0.25">
      <c r="A33" s="9"/>
      <c r="B33" s="10"/>
      <c r="C33" s="10"/>
      <c r="D33" s="11"/>
      <c r="E33" s="11"/>
      <c r="F33" s="9"/>
      <c r="G33" s="9"/>
      <c r="H33" s="9">
        <v>25</v>
      </c>
      <c r="I33" s="9"/>
      <c r="J33" s="9">
        <v>466</v>
      </c>
      <c r="K33" s="9"/>
      <c r="L33" s="13"/>
      <c r="M33" s="13"/>
    </row>
    <row r="34" spans="1:13" ht="52.8" x14ac:dyDescent="0.25">
      <c r="A34" s="5">
        <v>10</v>
      </c>
      <c r="B34" s="6" t="s">
        <v>3702</v>
      </c>
      <c r="C34" s="6" t="s">
        <v>3703</v>
      </c>
      <c r="D34" s="7" t="s">
        <v>3694</v>
      </c>
      <c r="E34" s="7">
        <v>1.8</v>
      </c>
      <c r="F34" s="5">
        <v>292.02</v>
      </c>
      <c r="G34" s="5"/>
      <c r="H34" s="5">
        <v>526</v>
      </c>
      <c r="I34" s="5" t="s">
        <v>3735</v>
      </c>
      <c r="J34" s="5">
        <v>5561</v>
      </c>
      <c r="K34" s="5"/>
      <c r="L34" s="8" t="s">
        <v>6</v>
      </c>
      <c r="M34" s="8" t="s">
        <v>7</v>
      </c>
    </row>
    <row r="35" spans="1:13" x14ac:dyDescent="0.25">
      <c r="A35" s="9"/>
      <c r="B35" s="10"/>
      <c r="C35" s="10"/>
      <c r="D35" s="11"/>
      <c r="E35" s="12">
        <v>0.95</v>
      </c>
      <c r="F35" s="9"/>
      <c r="G35" s="9"/>
      <c r="H35" s="9">
        <v>178</v>
      </c>
      <c r="I35" s="9"/>
      <c r="J35" s="9">
        <v>3339</v>
      </c>
      <c r="K35" s="9"/>
      <c r="L35" s="13"/>
      <c r="M35" s="13"/>
    </row>
    <row r="36" spans="1:13" x14ac:dyDescent="0.25">
      <c r="A36" s="9"/>
      <c r="B36" s="10"/>
      <c r="C36" s="10"/>
      <c r="D36" s="11"/>
      <c r="E36" s="12">
        <v>0.65</v>
      </c>
      <c r="F36" s="9"/>
      <c r="G36" s="9"/>
      <c r="H36" s="9">
        <v>122</v>
      </c>
      <c r="I36" s="9"/>
      <c r="J36" s="9">
        <v>2285</v>
      </c>
      <c r="K36" s="9"/>
      <c r="L36" s="13"/>
      <c r="M36" s="13"/>
    </row>
    <row r="37" spans="1:13" x14ac:dyDescent="0.25">
      <c r="A37" s="9"/>
      <c r="B37" s="10"/>
      <c r="C37" s="10"/>
      <c r="D37" s="11"/>
      <c r="E37" s="11"/>
      <c r="F37" s="9"/>
      <c r="G37" s="9"/>
      <c r="H37" s="9">
        <v>826</v>
      </c>
      <c r="I37" s="9"/>
      <c r="J37" s="9">
        <v>11185</v>
      </c>
      <c r="K37" s="9"/>
      <c r="L37" s="13"/>
      <c r="M37" s="13"/>
    </row>
    <row r="38" spans="1:13" ht="52.8" x14ac:dyDescent="0.25">
      <c r="A38" s="5">
        <v>11</v>
      </c>
      <c r="B38" s="6" t="s">
        <v>3705</v>
      </c>
      <c r="C38" s="6" t="s">
        <v>3706</v>
      </c>
      <c r="D38" s="7" t="s">
        <v>3694</v>
      </c>
      <c r="E38" s="7">
        <v>0.9</v>
      </c>
      <c r="F38" s="5">
        <v>446.2</v>
      </c>
      <c r="G38" s="5"/>
      <c r="H38" s="5">
        <v>402</v>
      </c>
      <c r="I38" s="5" t="s">
        <v>3736</v>
      </c>
      <c r="J38" s="5">
        <v>3371</v>
      </c>
      <c r="K38" s="5"/>
      <c r="L38" s="8" t="s">
        <v>6</v>
      </c>
      <c r="M38" s="8" t="s">
        <v>7</v>
      </c>
    </row>
    <row r="39" spans="1:13" x14ac:dyDescent="0.25">
      <c r="A39" s="9"/>
      <c r="B39" s="10"/>
      <c r="C39" s="10"/>
      <c r="D39" s="11"/>
      <c r="E39" s="12">
        <v>0.95</v>
      </c>
      <c r="F39" s="9"/>
      <c r="G39" s="9"/>
      <c r="H39" s="9">
        <v>58</v>
      </c>
      <c r="I39" s="9"/>
      <c r="J39" s="9">
        <v>1089</v>
      </c>
      <c r="K39" s="9"/>
      <c r="L39" s="13"/>
      <c r="M39" s="13"/>
    </row>
    <row r="40" spans="1:13" x14ac:dyDescent="0.25">
      <c r="A40" s="9"/>
      <c r="B40" s="10"/>
      <c r="C40" s="10"/>
      <c r="D40" s="11"/>
      <c r="E40" s="12">
        <v>0.65</v>
      </c>
      <c r="F40" s="9"/>
      <c r="G40" s="9"/>
      <c r="H40" s="9">
        <v>40</v>
      </c>
      <c r="I40" s="9"/>
      <c r="J40" s="9">
        <v>745</v>
      </c>
      <c r="K40" s="9"/>
      <c r="L40" s="13"/>
      <c r="M40" s="13"/>
    </row>
    <row r="41" spans="1:13" x14ac:dyDescent="0.25">
      <c r="A41" s="9"/>
      <c r="B41" s="10"/>
      <c r="C41" s="10"/>
      <c r="D41" s="11"/>
      <c r="E41" s="11"/>
      <c r="F41" s="9"/>
      <c r="G41" s="9"/>
      <c r="H41" s="9">
        <v>500</v>
      </c>
      <c r="I41" s="9"/>
      <c r="J41" s="9">
        <v>5205</v>
      </c>
      <c r="K41" s="9"/>
      <c r="L41" s="13"/>
      <c r="M41" s="13"/>
    </row>
    <row r="42" spans="1:13" ht="52.8" x14ac:dyDescent="0.25">
      <c r="A42" s="5">
        <v>12</v>
      </c>
      <c r="B42" s="6" t="s">
        <v>3708</v>
      </c>
      <c r="C42" s="6" t="s">
        <v>3709</v>
      </c>
      <c r="D42" s="7" t="s">
        <v>3694</v>
      </c>
      <c r="E42" s="7">
        <v>0.9</v>
      </c>
      <c r="F42" s="5">
        <v>234.51</v>
      </c>
      <c r="G42" s="5"/>
      <c r="H42" s="5">
        <v>211</v>
      </c>
      <c r="I42" s="5" t="s">
        <v>3737</v>
      </c>
      <c r="J42" s="5">
        <v>1770</v>
      </c>
      <c r="K42" s="5"/>
      <c r="L42" s="8" t="s">
        <v>6</v>
      </c>
      <c r="M42" s="8" t="s">
        <v>7</v>
      </c>
    </row>
    <row r="43" spans="1:13" x14ac:dyDescent="0.25">
      <c r="A43" s="9"/>
      <c r="B43" s="10"/>
      <c r="C43" s="10"/>
      <c r="D43" s="11"/>
      <c r="E43" s="12">
        <v>0.95</v>
      </c>
      <c r="F43" s="9"/>
      <c r="G43" s="9"/>
      <c r="H43" s="9">
        <v>30</v>
      </c>
      <c r="I43" s="9"/>
      <c r="J43" s="9">
        <v>569</v>
      </c>
      <c r="K43" s="9"/>
      <c r="L43" s="13"/>
      <c r="M43" s="13"/>
    </row>
    <row r="44" spans="1:13" x14ac:dyDescent="0.25">
      <c r="A44" s="9"/>
      <c r="B44" s="10"/>
      <c r="C44" s="10"/>
      <c r="D44" s="11"/>
      <c r="E44" s="12">
        <v>0.65</v>
      </c>
      <c r="F44" s="9"/>
      <c r="G44" s="9"/>
      <c r="H44" s="9">
        <v>21</v>
      </c>
      <c r="I44" s="9"/>
      <c r="J44" s="9">
        <v>389</v>
      </c>
      <c r="K44" s="9"/>
      <c r="L44" s="13"/>
      <c r="M44" s="13"/>
    </row>
    <row r="45" spans="1:13" x14ac:dyDescent="0.25">
      <c r="A45" s="9"/>
      <c r="B45" s="10"/>
      <c r="C45" s="10"/>
      <c r="D45" s="11"/>
      <c r="E45" s="11"/>
      <c r="F45" s="9"/>
      <c r="G45" s="9"/>
      <c r="H45" s="9">
        <v>262</v>
      </c>
      <c r="I45" s="9"/>
      <c r="J45" s="9">
        <v>2728</v>
      </c>
      <c r="K45" s="9"/>
      <c r="L45" s="13"/>
      <c r="M45" s="13"/>
    </row>
    <row r="46" spans="1:13" ht="52.8" x14ac:dyDescent="0.25">
      <c r="A46" s="5">
        <v>13</v>
      </c>
      <c r="B46" s="6" t="s">
        <v>109</v>
      </c>
      <c r="C46" s="6" t="s">
        <v>110</v>
      </c>
      <c r="D46" s="7" t="s">
        <v>111</v>
      </c>
      <c r="E46" s="7">
        <v>0.751</v>
      </c>
      <c r="F46" s="5">
        <v>794</v>
      </c>
      <c r="G46" s="5"/>
      <c r="H46" s="5">
        <v>596</v>
      </c>
      <c r="I46" s="5" t="s">
        <v>618</v>
      </c>
      <c r="J46" s="5">
        <v>7018</v>
      </c>
      <c r="K46" s="5"/>
      <c r="L46" s="8" t="s">
        <v>6</v>
      </c>
      <c r="M46" s="8" t="s">
        <v>38</v>
      </c>
    </row>
    <row r="47" spans="1:13" ht="52.8" x14ac:dyDescent="0.25">
      <c r="A47" s="5">
        <v>14</v>
      </c>
      <c r="B47" s="6" t="s">
        <v>3711</v>
      </c>
      <c r="C47" s="6" t="s">
        <v>3712</v>
      </c>
      <c r="D47" s="7" t="s">
        <v>3694</v>
      </c>
      <c r="E47" s="7">
        <v>0.14000000000000001</v>
      </c>
      <c r="F47" s="5">
        <v>234.79</v>
      </c>
      <c r="G47" s="5"/>
      <c r="H47" s="5">
        <v>33</v>
      </c>
      <c r="I47" s="5" t="s">
        <v>3738</v>
      </c>
      <c r="J47" s="5">
        <v>443</v>
      </c>
      <c r="K47" s="5"/>
      <c r="L47" s="8" t="s">
        <v>6</v>
      </c>
      <c r="M47" s="8" t="s">
        <v>7</v>
      </c>
    </row>
    <row r="48" spans="1:13" x14ac:dyDescent="0.25">
      <c r="A48" s="9"/>
      <c r="B48" s="10"/>
      <c r="C48" s="10"/>
      <c r="D48" s="11"/>
      <c r="E48" s="12">
        <v>0.95</v>
      </c>
      <c r="F48" s="9"/>
      <c r="G48" s="9"/>
      <c r="H48" s="9">
        <v>17</v>
      </c>
      <c r="I48" s="9"/>
      <c r="J48" s="9">
        <v>334</v>
      </c>
      <c r="K48" s="9"/>
      <c r="L48" s="13"/>
      <c r="M48" s="13"/>
    </row>
    <row r="49" spans="1:13" x14ac:dyDescent="0.25">
      <c r="A49" s="9"/>
      <c r="B49" s="10"/>
      <c r="C49" s="10"/>
      <c r="D49" s="11"/>
      <c r="E49" s="12">
        <v>0.65</v>
      </c>
      <c r="F49" s="9"/>
      <c r="G49" s="9"/>
      <c r="H49" s="9">
        <v>12</v>
      </c>
      <c r="I49" s="9"/>
      <c r="J49" s="9">
        <v>229</v>
      </c>
      <c r="K49" s="9"/>
      <c r="L49" s="13"/>
      <c r="M49" s="13"/>
    </row>
    <row r="50" spans="1:13" x14ac:dyDescent="0.25">
      <c r="A50" s="9"/>
      <c r="B50" s="10"/>
      <c r="C50" s="10"/>
      <c r="D50" s="11"/>
      <c r="E50" s="11"/>
      <c r="F50" s="9"/>
      <c r="G50" s="9"/>
      <c r="H50" s="9">
        <v>62</v>
      </c>
      <c r="I50" s="9"/>
      <c r="J50" s="9">
        <v>1006</v>
      </c>
      <c r="K50" s="9"/>
      <c r="L50" s="13"/>
      <c r="M50" s="13"/>
    </row>
    <row r="51" spans="1:13" ht="52.8" x14ac:dyDescent="0.25">
      <c r="A51" s="5">
        <v>15</v>
      </c>
      <c r="B51" s="6" t="s">
        <v>3714</v>
      </c>
      <c r="C51" s="6" t="s">
        <v>3715</v>
      </c>
      <c r="D51" s="7" t="s">
        <v>3716</v>
      </c>
      <c r="E51" s="7">
        <v>1.4E-2</v>
      </c>
      <c r="F51" s="5">
        <v>33416.46</v>
      </c>
      <c r="G51" s="5"/>
      <c r="H51" s="5">
        <v>468</v>
      </c>
      <c r="I51" s="5" t="s">
        <v>3739</v>
      </c>
      <c r="J51" s="5">
        <v>2433</v>
      </c>
      <c r="K51" s="5"/>
      <c r="L51" s="8" t="s">
        <v>6</v>
      </c>
      <c r="M51" s="8" t="s">
        <v>7</v>
      </c>
    </row>
    <row r="52" spans="1:13" x14ac:dyDescent="0.25">
      <c r="A52" s="9"/>
      <c r="B52" s="10"/>
      <c r="C52" s="10"/>
      <c r="D52" s="11"/>
      <c r="E52" s="12">
        <v>1</v>
      </c>
      <c r="F52" s="9"/>
      <c r="G52" s="9"/>
      <c r="H52" s="9">
        <v>15</v>
      </c>
      <c r="I52" s="9"/>
      <c r="J52" s="9">
        <v>276</v>
      </c>
      <c r="K52" s="9"/>
      <c r="L52" s="13"/>
      <c r="M52" s="13"/>
    </row>
    <row r="53" spans="1:13" x14ac:dyDescent="0.25">
      <c r="A53" s="9"/>
      <c r="B53" s="10"/>
      <c r="C53" s="10"/>
      <c r="D53" s="11"/>
      <c r="E53" s="12">
        <v>0.65</v>
      </c>
      <c r="F53" s="9"/>
      <c r="G53" s="9"/>
      <c r="H53" s="9">
        <v>10</v>
      </c>
      <c r="I53" s="9"/>
      <c r="J53" s="9">
        <v>179</v>
      </c>
      <c r="K53" s="9"/>
      <c r="L53" s="13"/>
      <c r="M53" s="13"/>
    </row>
    <row r="54" spans="1:13" x14ac:dyDescent="0.25">
      <c r="A54" s="9"/>
      <c r="B54" s="10"/>
      <c r="C54" s="10"/>
      <c r="D54" s="11"/>
      <c r="E54" s="11"/>
      <c r="F54" s="9"/>
      <c r="G54" s="9"/>
      <c r="H54" s="9">
        <v>493</v>
      </c>
      <c r="I54" s="9"/>
      <c r="J54" s="9">
        <v>2888</v>
      </c>
      <c r="K54" s="9"/>
      <c r="L54" s="13"/>
      <c r="M54" s="13"/>
    </row>
    <row r="55" spans="1:13" ht="52.8" x14ac:dyDescent="0.25">
      <c r="A55" s="5">
        <v>16</v>
      </c>
      <c r="B55" s="6" t="s">
        <v>3717</v>
      </c>
      <c r="C55" s="6" t="s">
        <v>3718</v>
      </c>
      <c r="D55" s="7" t="s">
        <v>3694</v>
      </c>
      <c r="E55" s="7">
        <v>0.46</v>
      </c>
      <c r="F55" s="5">
        <v>1017.59</v>
      </c>
      <c r="G55" s="5"/>
      <c r="H55" s="5">
        <v>468</v>
      </c>
      <c r="I55" s="5" t="s">
        <v>3740</v>
      </c>
      <c r="J55" s="5">
        <v>3395</v>
      </c>
      <c r="K55" s="5"/>
      <c r="L55" s="8" t="s">
        <v>6</v>
      </c>
      <c r="M55" s="8" t="s">
        <v>7</v>
      </c>
    </row>
    <row r="56" spans="1:13" x14ac:dyDescent="0.25">
      <c r="A56" s="9"/>
      <c r="B56" s="10"/>
      <c r="C56" s="10"/>
      <c r="D56" s="11"/>
      <c r="E56" s="12">
        <v>0.95</v>
      </c>
      <c r="F56" s="9"/>
      <c r="G56" s="9"/>
      <c r="H56" s="9">
        <v>87</v>
      </c>
      <c r="I56" s="9"/>
      <c r="J56" s="9">
        <v>1636</v>
      </c>
      <c r="K56" s="9"/>
      <c r="L56" s="13"/>
      <c r="M56" s="13"/>
    </row>
    <row r="57" spans="1:13" x14ac:dyDescent="0.25">
      <c r="A57" s="9"/>
      <c r="B57" s="10"/>
      <c r="C57" s="10"/>
      <c r="D57" s="11"/>
      <c r="E57" s="12">
        <v>0.65</v>
      </c>
      <c r="F57" s="9"/>
      <c r="G57" s="9"/>
      <c r="H57" s="9">
        <v>60</v>
      </c>
      <c r="I57" s="9"/>
      <c r="J57" s="9">
        <v>1119</v>
      </c>
      <c r="K57" s="9"/>
      <c r="L57" s="13"/>
      <c r="M57" s="13"/>
    </row>
    <row r="58" spans="1:13" x14ac:dyDescent="0.25">
      <c r="A58" s="9"/>
      <c r="B58" s="10"/>
      <c r="C58" s="10"/>
      <c r="D58" s="11"/>
      <c r="E58" s="11"/>
      <c r="F58" s="9"/>
      <c r="G58" s="9"/>
      <c r="H58" s="9">
        <v>615</v>
      </c>
      <c r="I58" s="9"/>
      <c r="J58" s="9">
        <v>6150</v>
      </c>
      <c r="K58" s="9"/>
      <c r="L58" s="13"/>
      <c r="M58" s="13"/>
    </row>
    <row r="59" spans="1:13" ht="39.6" x14ac:dyDescent="0.25">
      <c r="A59" s="5">
        <v>17</v>
      </c>
      <c r="B59" s="6" t="s">
        <v>3720</v>
      </c>
      <c r="C59" s="6" t="s">
        <v>3721</v>
      </c>
      <c r="D59" s="7" t="s">
        <v>260</v>
      </c>
      <c r="E59" s="7">
        <v>244.8</v>
      </c>
      <c r="F59" s="5">
        <v>24.86</v>
      </c>
      <c r="G59" s="5"/>
      <c r="H59" s="5">
        <v>6086</v>
      </c>
      <c r="I59" s="5" t="s">
        <v>663</v>
      </c>
      <c r="J59" s="5">
        <v>40166</v>
      </c>
      <c r="K59" s="5"/>
      <c r="L59" s="8" t="s">
        <v>6</v>
      </c>
      <c r="M59" s="8" t="s">
        <v>38</v>
      </c>
    </row>
    <row r="60" spans="1:13" ht="52.8" x14ac:dyDescent="0.25">
      <c r="A60" s="5">
        <v>18</v>
      </c>
      <c r="B60" s="6" t="s">
        <v>3722</v>
      </c>
      <c r="C60" s="6" t="s">
        <v>3723</v>
      </c>
      <c r="D60" s="7" t="s">
        <v>408</v>
      </c>
      <c r="E60" s="7">
        <v>0.16</v>
      </c>
      <c r="F60" s="5">
        <v>138.65</v>
      </c>
      <c r="G60" s="5"/>
      <c r="H60" s="5">
        <v>22</v>
      </c>
      <c r="I60" s="5" t="s">
        <v>3741</v>
      </c>
      <c r="J60" s="5">
        <v>417</v>
      </c>
      <c r="K60" s="5"/>
      <c r="L60" s="8" t="s">
        <v>6</v>
      </c>
      <c r="M60" s="8" t="s">
        <v>7</v>
      </c>
    </row>
    <row r="61" spans="1:13" x14ac:dyDescent="0.25">
      <c r="A61" s="9"/>
      <c r="B61" s="10"/>
      <c r="C61" s="10"/>
      <c r="D61" s="11"/>
      <c r="E61" s="12">
        <v>0.95</v>
      </c>
      <c r="F61" s="9"/>
      <c r="G61" s="9"/>
      <c r="H61" s="9">
        <v>21</v>
      </c>
      <c r="I61" s="9"/>
      <c r="J61" s="9">
        <v>388</v>
      </c>
      <c r="K61" s="9"/>
      <c r="L61" s="13"/>
      <c r="M61" s="13"/>
    </row>
    <row r="62" spans="1:13" x14ac:dyDescent="0.25">
      <c r="A62" s="9"/>
      <c r="B62" s="10"/>
      <c r="C62" s="10"/>
      <c r="D62" s="11"/>
      <c r="E62" s="12">
        <v>0.65</v>
      </c>
      <c r="F62" s="9"/>
      <c r="G62" s="9"/>
      <c r="H62" s="9">
        <v>14</v>
      </c>
      <c r="I62" s="9"/>
      <c r="J62" s="9">
        <v>265</v>
      </c>
      <c r="K62" s="9"/>
      <c r="L62" s="13"/>
      <c r="M62" s="13"/>
    </row>
    <row r="63" spans="1:13" x14ac:dyDescent="0.25">
      <c r="A63" s="9"/>
      <c r="B63" s="10"/>
      <c r="C63" s="10"/>
      <c r="D63" s="11"/>
      <c r="E63" s="11"/>
      <c r="F63" s="9"/>
      <c r="G63" s="9"/>
      <c r="H63" s="9">
        <v>57</v>
      </c>
      <c r="I63" s="9"/>
      <c r="J63" s="9">
        <v>1070</v>
      </c>
      <c r="K63" s="9"/>
      <c r="L63" s="13"/>
      <c r="M63" s="13"/>
    </row>
    <row r="64" spans="1:13" ht="105.6" x14ac:dyDescent="0.25">
      <c r="A64" s="5">
        <v>19</v>
      </c>
      <c r="B64" s="6" t="s">
        <v>3724</v>
      </c>
      <c r="C64" s="6" t="s">
        <v>3725</v>
      </c>
      <c r="D64" s="7" t="s">
        <v>1191</v>
      </c>
      <c r="E64" s="7">
        <v>1</v>
      </c>
      <c r="F64" s="5">
        <v>16.64</v>
      </c>
      <c r="G64" s="5"/>
      <c r="H64" s="5">
        <v>17</v>
      </c>
      <c r="I64" s="5" t="s">
        <v>3742</v>
      </c>
      <c r="J64" s="5">
        <v>271</v>
      </c>
      <c r="K64" s="5"/>
      <c r="L64" s="8" t="s">
        <v>6</v>
      </c>
      <c r="M64" s="8" t="s">
        <v>7</v>
      </c>
    </row>
    <row r="65" spans="1:13" x14ac:dyDescent="0.25">
      <c r="A65" s="9"/>
      <c r="B65" s="10"/>
      <c r="C65" s="10"/>
      <c r="D65" s="11"/>
      <c r="E65" s="12">
        <v>0.95</v>
      </c>
      <c r="F65" s="9"/>
      <c r="G65" s="9"/>
      <c r="H65" s="9">
        <v>11</v>
      </c>
      <c r="I65" s="9"/>
      <c r="J65" s="9">
        <v>221</v>
      </c>
      <c r="K65" s="9"/>
      <c r="L65" s="13"/>
      <c r="M65" s="13"/>
    </row>
    <row r="66" spans="1:13" x14ac:dyDescent="0.25">
      <c r="A66" s="9"/>
      <c r="B66" s="10"/>
      <c r="C66" s="10"/>
      <c r="D66" s="11"/>
      <c r="E66" s="12">
        <v>0.65</v>
      </c>
      <c r="F66" s="9"/>
      <c r="G66" s="9"/>
      <c r="H66" s="9">
        <v>8</v>
      </c>
      <c r="I66" s="9"/>
      <c r="J66" s="9">
        <v>151</v>
      </c>
      <c r="K66" s="9"/>
      <c r="L66" s="13"/>
      <c r="M66" s="13"/>
    </row>
    <row r="67" spans="1:13" x14ac:dyDescent="0.25">
      <c r="A67" s="9"/>
      <c r="B67" s="10"/>
      <c r="C67" s="10"/>
      <c r="D67" s="11"/>
      <c r="E67" s="11"/>
      <c r="F67" s="9"/>
      <c r="G67" s="9"/>
      <c r="H67" s="9">
        <v>36</v>
      </c>
      <c r="I67" s="9"/>
      <c r="J67" s="9">
        <v>643</v>
      </c>
      <c r="K67" s="9"/>
      <c r="L67" s="13"/>
      <c r="M67" s="13"/>
    </row>
    <row r="68" spans="1:13" ht="52.8" x14ac:dyDescent="0.25">
      <c r="A68" s="5">
        <v>20</v>
      </c>
      <c r="B68" s="6" t="s">
        <v>3726</v>
      </c>
      <c r="C68" s="6" t="s">
        <v>3727</v>
      </c>
      <c r="D68" s="7" t="s">
        <v>81</v>
      </c>
      <c r="E68" s="7">
        <v>4</v>
      </c>
      <c r="F68" s="5">
        <v>244.98</v>
      </c>
      <c r="G68" s="5"/>
      <c r="H68" s="5">
        <v>980</v>
      </c>
      <c r="I68" s="5" t="s">
        <v>663</v>
      </c>
      <c r="J68" s="5">
        <v>6467</v>
      </c>
      <c r="K68" s="5"/>
      <c r="L68" s="8" t="s">
        <v>6</v>
      </c>
      <c r="M68" s="8" t="s">
        <v>38</v>
      </c>
    </row>
    <row r="69" spans="1:13" ht="52.8" x14ac:dyDescent="0.25">
      <c r="A69" s="5">
        <v>21</v>
      </c>
      <c r="B69" s="6" t="s">
        <v>3728</v>
      </c>
      <c r="C69" s="6" t="s">
        <v>3729</v>
      </c>
      <c r="D69" s="7" t="s">
        <v>81</v>
      </c>
      <c r="E69" s="7">
        <v>16</v>
      </c>
      <c r="F69" s="5">
        <v>8.0299999999999994</v>
      </c>
      <c r="G69" s="5"/>
      <c r="H69" s="5">
        <v>128</v>
      </c>
      <c r="I69" s="5" t="s">
        <v>3743</v>
      </c>
      <c r="J69" s="5">
        <v>153</v>
      </c>
      <c r="K69" s="5"/>
      <c r="L69" s="8" t="s">
        <v>6</v>
      </c>
      <c r="M69" s="8" t="s">
        <v>38</v>
      </c>
    </row>
    <row r="70" spans="1:13" x14ac:dyDescent="0.25">
      <c r="A70" s="1"/>
      <c r="B70" s="2"/>
      <c r="C70" s="2"/>
      <c r="D70" s="3"/>
      <c r="E70" s="3"/>
      <c r="F70" s="1"/>
      <c r="G70" s="1"/>
      <c r="H70" s="1"/>
      <c r="I70" s="1"/>
      <c r="J70" s="1"/>
      <c r="K70" s="1"/>
    </row>
    <row r="71" spans="1:13" x14ac:dyDescent="0.25">
      <c r="A71" s="1"/>
      <c r="B71" s="2"/>
      <c r="C71" s="2"/>
      <c r="D71" s="3"/>
      <c r="E71" s="3"/>
      <c r="F71" s="1"/>
      <c r="G71" s="1"/>
      <c r="H71" s="1"/>
      <c r="I71" s="1"/>
      <c r="J71" s="1"/>
      <c r="K71" s="1"/>
    </row>
  </sheetData>
  <mergeCells count="1">
    <mergeCell ref="A2:M2"/>
  </mergeCells>
  <pageMargins left="0.7" right="0.7" top="0.75" bottom="0.75" header="0.3" footer="0.3"/>
  <legacy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6"/>
  <dimension ref="A1:O69"/>
  <sheetViews>
    <sheetView showGridLines="0" workbookViewId="0">
      <selection activeCell="O1" sqref="O1"/>
    </sheetView>
  </sheetViews>
  <sheetFormatPr defaultRowHeight="13.2" x14ac:dyDescent="0.25"/>
  <sheetData>
    <row r="1" spans="1:15" x14ac:dyDescent="0.25">
      <c r="A1" s="22">
        <v>1</v>
      </c>
      <c r="B1" s="22">
        <v>2</v>
      </c>
      <c r="C1" s="22">
        <v>3</v>
      </c>
      <c r="D1" s="22">
        <v>4</v>
      </c>
      <c r="E1" s="22" t="s">
        <v>1</v>
      </c>
      <c r="F1" s="22">
        <v>6</v>
      </c>
      <c r="G1" s="22">
        <v>7</v>
      </c>
      <c r="H1" s="22">
        <v>8</v>
      </c>
      <c r="I1" s="22">
        <v>9</v>
      </c>
      <c r="J1" s="22">
        <v>10</v>
      </c>
      <c r="K1" s="22"/>
      <c r="L1" s="22"/>
      <c r="M1" s="22">
        <v>11</v>
      </c>
      <c r="N1" s="22"/>
      <c r="O1" s="22"/>
    </row>
    <row r="2" spans="1:15" ht="21" customHeight="1" x14ac:dyDescent="0.25">
      <c r="A2" s="110" t="s">
        <v>3683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</row>
    <row r="3" spans="1:15" ht="118.8" x14ac:dyDescent="0.25">
      <c r="A3" s="8">
        <v>1</v>
      </c>
      <c r="B3" s="23" t="s">
        <v>3684</v>
      </c>
      <c r="C3" s="8" t="s">
        <v>3685</v>
      </c>
      <c r="D3" s="8" t="s">
        <v>5</v>
      </c>
      <c r="E3" s="8">
        <v>1.458955E-2</v>
      </c>
      <c r="F3" s="8">
        <v>4295.3599999999997</v>
      </c>
      <c r="G3" s="8"/>
      <c r="H3" s="8">
        <v>63</v>
      </c>
      <c r="I3" s="8" t="s">
        <v>749</v>
      </c>
      <c r="J3" s="8">
        <v>400</v>
      </c>
      <c r="K3" s="8" t="s">
        <v>6</v>
      </c>
      <c r="L3" s="8" t="s">
        <v>7</v>
      </c>
      <c r="M3" s="23" t="s">
        <v>3686</v>
      </c>
      <c r="N3" s="8"/>
      <c r="O3" s="8">
        <v>93</v>
      </c>
    </row>
    <row r="4" spans="1:15" x14ac:dyDescent="0.25">
      <c r="A4" s="13"/>
      <c r="B4" s="13"/>
      <c r="C4" s="13"/>
      <c r="D4" s="13"/>
      <c r="E4" s="13"/>
      <c r="F4" s="13"/>
      <c r="G4" s="13"/>
      <c r="H4" s="13">
        <v>5</v>
      </c>
      <c r="I4" s="24">
        <v>0.95</v>
      </c>
      <c r="J4" s="13">
        <v>88</v>
      </c>
      <c r="K4" s="13"/>
      <c r="L4" s="13"/>
      <c r="M4" s="13"/>
      <c r="N4" s="13"/>
      <c r="O4" s="13"/>
    </row>
    <row r="5" spans="1:15" x14ac:dyDescent="0.25">
      <c r="A5" s="13"/>
      <c r="B5" s="13"/>
      <c r="C5" s="13"/>
      <c r="D5" s="13"/>
      <c r="E5" s="13"/>
      <c r="F5" s="13"/>
      <c r="G5" s="13"/>
      <c r="H5" s="13">
        <v>3</v>
      </c>
      <c r="I5" s="24">
        <v>0.5</v>
      </c>
      <c r="J5" s="13">
        <v>47</v>
      </c>
      <c r="K5" s="13"/>
      <c r="L5" s="13"/>
      <c r="M5" s="13"/>
      <c r="N5" s="13"/>
      <c r="O5" s="13"/>
    </row>
    <row r="6" spans="1:15" x14ac:dyDescent="0.25">
      <c r="A6" s="13"/>
      <c r="B6" s="13"/>
      <c r="C6" s="13"/>
      <c r="D6" s="13"/>
      <c r="E6" s="13"/>
      <c r="F6" s="13"/>
      <c r="G6" s="13"/>
      <c r="H6" s="13">
        <v>71</v>
      </c>
      <c r="I6" s="13"/>
      <c r="J6" s="13">
        <v>535</v>
      </c>
      <c r="K6" s="13"/>
      <c r="L6" s="13"/>
      <c r="M6" s="13"/>
      <c r="N6" s="13"/>
      <c r="O6" s="13"/>
    </row>
    <row r="7" spans="1:15" ht="409.6" x14ac:dyDescent="0.25">
      <c r="A7" s="8">
        <v>2</v>
      </c>
      <c r="B7" s="23" t="s">
        <v>1558</v>
      </c>
      <c r="C7" s="23" t="s">
        <v>3687</v>
      </c>
      <c r="D7" s="8" t="s">
        <v>20</v>
      </c>
      <c r="E7" s="8">
        <v>1.6280449999999998E-2</v>
      </c>
      <c r="F7" s="8">
        <v>1122.6600000000001</v>
      </c>
      <c r="G7" s="23" t="s">
        <v>3744</v>
      </c>
      <c r="H7" s="8">
        <v>22</v>
      </c>
      <c r="I7" s="8" t="s">
        <v>753</v>
      </c>
      <c r="J7" s="8">
        <v>410</v>
      </c>
      <c r="K7" s="8" t="s">
        <v>6</v>
      </c>
      <c r="L7" s="8" t="s">
        <v>7</v>
      </c>
      <c r="M7" s="8">
        <v>2.9937999999999998</v>
      </c>
      <c r="N7" s="8">
        <v>410</v>
      </c>
      <c r="O7" s="8"/>
    </row>
    <row r="8" spans="1:15" x14ac:dyDescent="0.25">
      <c r="A8" s="13"/>
      <c r="B8" s="13"/>
      <c r="C8" s="13"/>
      <c r="D8" s="13"/>
      <c r="E8" s="13"/>
      <c r="F8" s="13"/>
      <c r="G8" s="13"/>
      <c r="H8" s="13">
        <v>18</v>
      </c>
      <c r="I8" s="24">
        <v>0.8</v>
      </c>
      <c r="J8" s="13">
        <v>328</v>
      </c>
      <c r="K8" s="13"/>
      <c r="L8" s="13"/>
      <c r="M8" s="13"/>
      <c r="N8" s="13"/>
      <c r="O8" s="13"/>
    </row>
    <row r="9" spans="1:15" x14ac:dyDescent="0.25">
      <c r="A9" s="13"/>
      <c r="B9" s="13"/>
      <c r="C9" s="13"/>
      <c r="D9" s="13"/>
      <c r="E9" s="13"/>
      <c r="F9" s="13"/>
      <c r="G9" s="13"/>
      <c r="H9" s="13">
        <v>10</v>
      </c>
      <c r="I9" s="24">
        <v>0.45</v>
      </c>
      <c r="J9" s="13">
        <v>185</v>
      </c>
      <c r="K9" s="13"/>
      <c r="L9" s="13"/>
      <c r="M9" s="13"/>
      <c r="N9" s="13"/>
      <c r="O9" s="13"/>
    </row>
    <row r="10" spans="1:15" x14ac:dyDescent="0.25">
      <c r="A10" s="13"/>
      <c r="B10" s="13"/>
      <c r="C10" s="13"/>
      <c r="D10" s="13"/>
      <c r="E10" s="13"/>
      <c r="F10" s="13"/>
      <c r="G10" s="13"/>
      <c r="H10" s="13">
        <v>50</v>
      </c>
      <c r="I10" s="13"/>
      <c r="J10" s="13">
        <v>923</v>
      </c>
      <c r="K10" s="13"/>
      <c r="L10" s="13"/>
      <c r="M10" s="13"/>
      <c r="N10" s="13"/>
      <c r="O10" s="13"/>
    </row>
    <row r="11" spans="1:15" ht="118.8" x14ac:dyDescent="0.25">
      <c r="A11" s="8">
        <v>3</v>
      </c>
      <c r="B11" s="23" t="s">
        <v>3688</v>
      </c>
      <c r="C11" s="8" t="s">
        <v>3685</v>
      </c>
      <c r="D11" s="8" t="s">
        <v>5</v>
      </c>
      <c r="E11" s="8">
        <v>8.1954999999999997E-3</v>
      </c>
      <c r="F11" s="8">
        <v>4624.2299999999996</v>
      </c>
      <c r="G11" s="8"/>
      <c r="H11" s="8">
        <v>37</v>
      </c>
      <c r="I11" s="8" t="s">
        <v>749</v>
      </c>
      <c r="J11" s="8">
        <v>239</v>
      </c>
      <c r="K11" s="8" t="s">
        <v>6</v>
      </c>
      <c r="L11" s="8" t="s">
        <v>7</v>
      </c>
      <c r="M11" s="23" t="s">
        <v>3689</v>
      </c>
      <c r="N11" s="8"/>
      <c r="O11" s="8">
        <v>55</v>
      </c>
    </row>
    <row r="12" spans="1:15" x14ac:dyDescent="0.25">
      <c r="A12" s="13"/>
      <c r="B12" s="13"/>
      <c r="C12" s="13"/>
      <c r="D12" s="13"/>
      <c r="E12" s="13"/>
      <c r="F12" s="13"/>
      <c r="G12" s="13"/>
      <c r="H12" s="13">
        <v>3</v>
      </c>
      <c r="I12" s="24">
        <v>0.95</v>
      </c>
      <c r="J12" s="13">
        <v>52</v>
      </c>
      <c r="K12" s="13"/>
      <c r="L12" s="13"/>
      <c r="M12" s="13"/>
      <c r="N12" s="13"/>
      <c r="O12" s="13"/>
    </row>
    <row r="13" spans="1:15" x14ac:dyDescent="0.25">
      <c r="A13" s="13"/>
      <c r="B13" s="13"/>
      <c r="C13" s="13"/>
      <c r="D13" s="13"/>
      <c r="E13" s="13"/>
      <c r="F13" s="13"/>
      <c r="G13" s="13"/>
      <c r="H13" s="13">
        <v>2</v>
      </c>
      <c r="I13" s="24">
        <v>0.5</v>
      </c>
      <c r="J13" s="13">
        <v>28</v>
      </c>
      <c r="K13" s="13"/>
      <c r="L13" s="13"/>
      <c r="M13" s="13"/>
      <c r="N13" s="13"/>
      <c r="O13" s="13"/>
    </row>
    <row r="14" spans="1:15" x14ac:dyDescent="0.25">
      <c r="A14" s="13"/>
      <c r="B14" s="13"/>
      <c r="C14" s="13"/>
      <c r="D14" s="13"/>
      <c r="E14" s="13"/>
      <c r="F14" s="13"/>
      <c r="G14" s="13"/>
      <c r="H14" s="13">
        <v>42</v>
      </c>
      <c r="I14" s="13"/>
      <c r="J14" s="13">
        <v>319</v>
      </c>
      <c r="K14" s="13"/>
      <c r="L14" s="13"/>
      <c r="M14" s="13"/>
      <c r="N14" s="13"/>
      <c r="O14" s="13"/>
    </row>
    <row r="15" spans="1:15" ht="118.8" x14ac:dyDescent="0.25">
      <c r="A15" s="8">
        <v>4</v>
      </c>
      <c r="B15" s="23" t="s">
        <v>3690</v>
      </c>
      <c r="C15" s="8" t="s">
        <v>3691</v>
      </c>
      <c r="D15" s="8" t="s">
        <v>11</v>
      </c>
      <c r="E15" s="8">
        <v>14.58</v>
      </c>
      <c r="F15" s="8">
        <v>10.61</v>
      </c>
      <c r="G15" s="8"/>
      <c r="H15" s="8">
        <v>155</v>
      </c>
      <c r="I15" s="8" t="s">
        <v>3745</v>
      </c>
      <c r="J15" s="8">
        <v>1330</v>
      </c>
      <c r="K15" s="8" t="s">
        <v>6</v>
      </c>
      <c r="L15" s="8" t="s">
        <v>7</v>
      </c>
      <c r="M15" s="8"/>
      <c r="N15" s="8"/>
      <c r="O15" s="8"/>
    </row>
    <row r="16" spans="1:15" x14ac:dyDescent="0.25">
      <c r="A16" s="13"/>
      <c r="B16" s="13"/>
      <c r="C16" s="13"/>
      <c r="D16" s="13"/>
      <c r="E16" s="13"/>
      <c r="F16" s="13"/>
      <c r="G16" s="13"/>
      <c r="H16" s="13">
        <v>155</v>
      </c>
      <c r="I16" s="13"/>
      <c r="J16" s="13">
        <v>1330</v>
      </c>
      <c r="K16" s="13"/>
      <c r="L16" s="13"/>
      <c r="M16" s="13"/>
      <c r="N16" s="13"/>
      <c r="O16" s="13"/>
    </row>
    <row r="17" spans="1:15" ht="118.8" x14ac:dyDescent="0.25">
      <c r="A17" s="8">
        <v>5</v>
      </c>
      <c r="B17" s="23" t="s">
        <v>3692</v>
      </c>
      <c r="C17" s="8" t="s">
        <v>3693</v>
      </c>
      <c r="D17" s="8" t="s">
        <v>3694</v>
      </c>
      <c r="E17" s="8">
        <v>0.99565000000000003</v>
      </c>
      <c r="F17" s="8">
        <v>406.46</v>
      </c>
      <c r="G17" s="8"/>
      <c r="H17" s="8">
        <v>366</v>
      </c>
      <c r="I17" s="8" t="s">
        <v>3746</v>
      </c>
      <c r="J17" s="8">
        <v>3533</v>
      </c>
      <c r="K17" s="8" t="s">
        <v>6</v>
      </c>
      <c r="L17" s="8" t="s">
        <v>7</v>
      </c>
      <c r="M17" s="8">
        <v>4.7699999999999996</v>
      </c>
      <c r="N17" s="8">
        <v>805</v>
      </c>
      <c r="O17" s="8"/>
    </row>
    <row r="18" spans="1:15" x14ac:dyDescent="0.25">
      <c r="A18" s="13"/>
      <c r="B18" s="13"/>
      <c r="C18" s="13"/>
      <c r="D18" s="13"/>
      <c r="E18" s="13"/>
      <c r="F18" s="13"/>
      <c r="G18" s="13"/>
      <c r="H18" s="13">
        <v>41</v>
      </c>
      <c r="I18" s="24">
        <v>0.95</v>
      </c>
      <c r="J18" s="13">
        <v>765</v>
      </c>
      <c r="K18" s="13"/>
      <c r="L18" s="13"/>
      <c r="M18" s="13"/>
      <c r="N18" s="13"/>
      <c r="O18" s="13"/>
    </row>
    <row r="19" spans="1:15" x14ac:dyDescent="0.25">
      <c r="A19" s="13"/>
      <c r="B19" s="13"/>
      <c r="C19" s="13"/>
      <c r="D19" s="13"/>
      <c r="E19" s="13"/>
      <c r="F19" s="13"/>
      <c r="G19" s="13"/>
      <c r="H19" s="13">
        <v>28</v>
      </c>
      <c r="I19" s="24">
        <v>0.65</v>
      </c>
      <c r="J19" s="13">
        <v>523</v>
      </c>
      <c r="K19" s="13"/>
      <c r="L19" s="13"/>
      <c r="M19" s="13"/>
      <c r="N19" s="13"/>
      <c r="O19" s="13"/>
    </row>
    <row r="20" spans="1:15" x14ac:dyDescent="0.25">
      <c r="A20" s="13"/>
      <c r="B20" s="13"/>
      <c r="C20" s="13"/>
      <c r="D20" s="13"/>
      <c r="E20" s="13"/>
      <c r="F20" s="13"/>
      <c r="G20" s="13"/>
      <c r="H20" s="13">
        <v>435</v>
      </c>
      <c r="I20" s="13"/>
      <c r="J20" s="13">
        <v>4821</v>
      </c>
      <c r="K20" s="13"/>
      <c r="L20" s="13"/>
      <c r="M20" s="13"/>
      <c r="N20" s="13"/>
      <c r="O20" s="13"/>
    </row>
    <row r="21" spans="1:15" ht="118.8" x14ac:dyDescent="0.25">
      <c r="A21" s="8">
        <v>6</v>
      </c>
      <c r="B21" s="23" t="s">
        <v>3695</v>
      </c>
      <c r="C21" s="8" t="s">
        <v>3696</v>
      </c>
      <c r="D21" s="8" t="s">
        <v>3694</v>
      </c>
      <c r="E21" s="8">
        <v>0.99565000000000003</v>
      </c>
      <c r="F21" s="8">
        <v>25.59</v>
      </c>
      <c r="G21" s="8"/>
      <c r="H21" s="8">
        <v>23</v>
      </c>
      <c r="I21" s="8" t="s">
        <v>3747</v>
      </c>
      <c r="J21" s="8">
        <v>364</v>
      </c>
      <c r="K21" s="8" t="s">
        <v>6</v>
      </c>
      <c r="L21" s="8" t="s">
        <v>7</v>
      </c>
      <c r="M21" s="8">
        <v>1.7909999999999999</v>
      </c>
      <c r="N21" s="8">
        <v>302</v>
      </c>
      <c r="O21" s="8"/>
    </row>
    <row r="22" spans="1:15" x14ac:dyDescent="0.25">
      <c r="A22" s="13"/>
      <c r="B22" s="13"/>
      <c r="C22" s="13"/>
      <c r="D22" s="13"/>
      <c r="E22" s="13"/>
      <c r="F22" s="13"/>
      <c r="G22" s="13"/>
      <c r="H22" s="13">
        <v>15</v>
      </c>
      <c r="I22" s="24">
        <v>0.95</v>
      </c>
      <c r="J22" s="13">
        <v>287</v>
      </c>
      <c r="K22" s="13"/>
      <c r="L22" s="13"/>
      <c r="M22" s="13"/>
      <c r="N22" s="13"/>
      <c r="O22" s="13"/>
    </row>
    <row r="23" spans="1:15" x14ac:dyDescent="0.25">
      <c r="A23" s="13"/>
      <c r="B23" s="13"/>
      <c r="C23" s="13"/>
      <c r="D23" s="13"/>
      <c r="E23" s="13"/>
      <c r="F23" s="13"/>
      <c r="G23" s="13"/>
      <c r="H23" s="13">
        <v>10</v>
      </c>
      <c r="I23" s="24">
        <v>0.65</v>
      </c>
      <c r="J23" s="13">
        <v>196</v>
      </c>
      <c r="K23" s="13"/>
      <c r="L23" s="13"/>
      <c r="M23" s="13"/>
      <c r="N23" s="13"/>
      <c r="O23" s="13"/>
    </row>
    <row r="24" spans="1:15" x14ac:dyDescent="0.25">
      <c r="A24" s="13"/>
      <c r="B24" s="13"/>
      <c r="C24" s="13"/>
      <c r="D24" s="13"/>
      <c r="E24" s="13"/>
      <c r="F24" s="13"/>
      <c r="G24" s="13"/>
      <c r="H24" s="13">
        <v>48</v>
      </c>
      <c r="I24" s="13"/>
      <c r="J24" s="13">
        <v>847</v>
      </c>
      <c r="K24" s="13"/>
      <c r="L24" s="13"/>
      <c r="M24" s="13"/>
      <c r="N24" s="13"/>
      <c r="O24" s="13"/>
    </row>
    <row r="25" spans="1:15" ht="105.6" x14ac:dyDescent="0.25">
      <c r="A25" s="8">
        <v>7</v>
      </c>
      <c r="B25" s="23" t="s">
        <v>3697</v>
      </c>
      <c r="C25" s="8" t="s">
        <v>3698</v>
      </c>
      <c r="D25" s="8" t="s">
        <v>37</v>
      </c>
      <c r="E25" s="8">
        <v>8.1</v>
      </c>
      <c r="F25" s="8">
        <v>65</v>
      </c>
      <c r="G25" s="8"/>
      <c r="H25" s="8">
        <v>527</v>
      </c>
      <c r="I25" s="8" t="s">
        <v>3748</v>
      </c>
      <c r="J25" s="8">
        <v>4338</v>
      </c>
      <c r="K25" s="8" t="s">
        <v>6</v>
      </c>
      <c r="L25" s="8" t="s">
        <v>38</v>
      </c>
      <c r="M25" s="8"/>
      <c r="N25" s="8"/>
      <c r="O25" s="8"/>
    </row>
    <row r="26" spans="1:15" ht="118.8" x14ac:dyDescent="0.25">
      <c r="A26" s="8">
        <v>8</v>
      </c>
      <c r="B26" s="23" t="s">
        <v>21</v>
      </c>
      <c r="C26" s="8" t="s">
        <v>3699</v>
      </c>
      <c r="D26" s="8" t="s">
        <v>5</v>
      </c>
      <c r="E26" s="8">
        <v>1.458955E-2</v>
      </c>
      <c r="F26" s="8">
        <v>909.09</v>
      </c>
      <c r="G26" s="8"/>
      <c r="H26" s="8">
        <v>13</v>
      </c>
      <c r="I26" s="8" t="s">
        <v>754</v>
      </c>
      <c r="J26" s="8">
        <v>89</v>
      </c>
      <c r="K26" s="8" t="s">
        <v>6</v>
      </c>
      <c r="L26" s="8" t="s">
        <v>7</v>
      </c>
      <c r="M26" s="23" t="s">
        <v>3700</v>
      </c>
      <c r="N26" s="8"/>
      <c r="O26" s="8">
        <v>25</v>
      </c>
    </row>
    <row r="27" spans="1:15" x14ac:dyDescent="0.25">
      <c r="A27" s="13"/>
      <c r="B27" s="13"/>
      <c r="C27" s="13"/>
      <c r="D27" s="13"/>
      <c r="E27" s="13"/>
      <c r="F27" s="13"/>
      <c r="G27" s="13"/>
      <c r="H27" s="13">
        <v>1</v>
      </c>
      <c r="I27" s="24">
        <v>0.95</v>
      </c>
      <c r="J27" s="13">
        <v>24</v>
      </c>
      <c r="K27" s="13"/>
      <c r="L27" s="13"/>
      <c r="M27" s="13"/>
      <c r="N27" s="13"/>
      <c r="O27" s="13"/>
    </row>
    <row r="28" spans="1:15" x14ac:dyDescent="0.25">
      <c r="A28" s="13"/>
      <c r="B28" s="13"/>
      <c r="C28" s="13"/>
      <c r="D28" s="13"/>
      <c r="E28" s="13"/>
      <c r="F28" s="13"/>
      <c r="G28" s="13"/>
      <c r="H28" s="13">
        <v>1</v>
      </c>
      <c r="I28" s="24">
        <v>0.5</v>
      </c>
      <c r="J28" s="13">
        <v>13</v>
      </c>
      <c r="K28" s="13"/>
      <c r="L28" s="13"/>
      <c r="M28" s="13"/>
      <c r="N28" s="13"/>
      <c r="O28" s="13"/>
    </row>
    <row r="29" spans="1:15" x14ac:dyDescent="0.25">
      <c r="A29" s="13"/>
      <c r="B29" s="13"/>
      <c r="C29" s="13"/>
      <c r="D29" s="13"/>
      <c r="E29" s="13"/>
      <c r="F29" s="13"/>
      <c r="G29" s="13"/>
      <c r="H29" s="13">
        <v>15</v>
      </c>
      <c r="I29" s="13"/>
      <c r="J29" s="13">
        <v>126</v>
      </c>
      <c r="K29" s="13"/>
      <c r="L29" s="13"/>
      <c r="M29" s="13"/>
      <c r="N29" s="13"/>
      <c r="O29" s="13"/>
    </row>
    <row r="30" spans="1:15" ht="118.8" x14ac:dyDescent="0.25">
      <c r="A30" s="8">
        <v>9</v>
      </c>
      <c r="B30" s="23" t="s">
        <v>24</v>
      </c>
      <c r="C30" s="8" t="s">
        <v>3701</v>
      </c>
      <c r="D30" s="8" t="s">
        <v>20</v>
      </c>
      <c r="E30" s="8">
        <v>1.6280449999999998E-2</v>
      </c>
      <c r="F30" s="8">
        <v>681.37</v>
      </c>
      <c r="G30" s="8"/>
      <c r="H30" s="8">
        <v>11</v>
      </c>
      <c r="I30" s="8" t="s">
        <v>753</v>
      </c>
      <c r="J30" s="8">
        <v>207</v>
      </c>
      <c r="K30" s="8" t="s">
        <v>6</v>
      </c>
      <c r="L30" s="8" t="s">
        <v>7</v>
      </c>
      <c r="M30" s="8">
        <v>1.5746</v>
      </c>
      <c r="N30" s="8">
        <v>207</v>
      </c>
      <c r="O30" s="8"/>
    </row>
    <row r="31" spans="1:15" x14ac:dyDescent="0.25">
      <c r="A31" s="13"/>
      <c r="B31" s="13"/>
      <c r="C31" s="13"/>
      <c r="D31" s="13"/>
      <c r="E31" s="13"/>
      <c r="F31" s="13"/>
      <c r="G31" s="13"/>
      <c r="H31" s="13">
        <v>9</v>
      </c>
      <c r="I31" s="24">
        <v>0.8</v>
      </c>
      <c r="J31" s="13">
        <v>166</v>
      </c>
      <c r="K31" s="13"/>
      <c r="L31" s="13"/>
      <c r="M31" s="13"/>
      <c r="N31" s="13"/>
      <c r="O31" s="13"/>
    </row>
    <row r="32" spans="1:15" x14ac:dyDescent="0.25">
      <c r="A32" s="13"/>
      <c r="B32" s="13"/>
      <c r="C32" s="13"/>
      <c r="D32" s="13"/>
      <c r="E32" s="13"/>
      <c r="F32" s="13"/>
      <c r="G32" s="13"/>
      <c r="H32" s="13">
        <v>5</v>
      </c>
      <c r="I32" s="24">
        <v>0.45</v>
      </c>
      <c r="J32" s="13">
        <v>93</v>
      </c>
      <c r="K32" s="13"/>
      <c r="L32" s="13"/>
      <c r="M32" s="13"/>
      <c r="N32" s="13"/>
      <c r="O32" s="13"/>
    </row>
    <row r="33" spans="1:15" x14ac:dyDescent="0.25">
      <c r="A33" s="13"/>
      <c r="B33" s="13"/>
      <c r="C33" s="13"/>
      <c r="D33" s="13"/>
      <c r="E33" s="13"/>
      <c r="F33" s="13"/>
      <c r="G33" s="13"/>
      <c r="H33" s="13">
        <v>25</v>
      </c>
      <c r="I33" s="13"/>
      <c r="J33" s="13">
        <v>466</v>
      </c>
      <c r="K33" s="13"/>
      <c r="L33" s="13"/>
      <c r="M33" s="13"/>
      <c r="N33" s="13"/>
      <c r="O33" s="13"/>
    </row>
    <row r="34" spans="1:15" ht="118.8" x14ac:dyDescent="0.25">
      <c r="A34" s="8">
        <v>10</v>
      </c>
      <c r="B34" s="23" t="s">
        <v>3702</v>
      </c>
      <c r="C34" s="8" t="s">
        <v>3703</v>
      </c>
      <c r="D34" s="8" t="s">
        <v>3694</v>
      </c>
      <c r="E34" s="8">
        <v>1.8956500000000001</v>
      </c>
      <c r="F34" s="8">
        <v>292.02</v>
      </c>
      <c r="G34" s="8"/>
      <c r="H34" s="8">
        <v>526</v>
      </c>
      <c r="I34" s="8" t="s">
        <v>3749</v>
      </c>
      <c r="J34" s="8">
        <v>5561</v>
      </c>
      <c r="K34" s="8" t="s">
        <v>6</v>
      </c>
      <c r="L34" s="8" t="s">
        <v>7</v>
      </c>
      <c r="M34" s="23" t="s">
        <v>3704</v>
      </c>
      <c r="N34" s="8">
        <v>3331</v>
      </c>
      <c r="O34" s="8">
        <v>184</v>
      </c>
    </row>
    <row r="35" spans="1:15" x14ac:dyDescent="0.25">
      <c r="A35" s="13"/>
      <c r="B35" s="13"/>
      <c r="C35" s="13"/>
      <c r="D35" s="13"/>
      <c r="E35" s="13"/>
      <c r="F35" s="13"/>
      <c r="G35" s="13"/>
      <c r="H35" s="13">
        <v>178</v>
      </c>
      <c r="I35" s="24">
        <v>0.95</v>
      </c>
      <c r="J35" s="13">
        <v>3339</v>
      </c>
      <c r="K35" s="13"/>
      <c r="L35" s="13"/>
      <c r="M35" s="13"/>
      <c r="N35" s="13"/>
      <c r="O35" s="13"/>
    </row>
    <row r="36" spans="1:15" x14ac:dyDescent="0.25">
      <c r="A36" s="13"/>
      <c r="B36" s="13"/>
      <c r="C36" s="13"/>
      <c r="D36" s="13"/>
      <c r="E36" s="13"/>
      <c r="F36" s="13"/>
      <c r="G36" s="13"/>
      <c r="H36" s="13">
        <v>122</v>
      </c>
      <c r="I36" s="24">
        <v>0.65</v>
      </c>
      <c r="J36" s="13">
        <v>2285</v>
      </c>
      <c r="K36" s="13"/>
      <c r="L36" s="13"/>
      <c r="M36" s="13"/>
      <c r="N36" s="13"/>
      <c r="O36" s="13"/>
    </row>
    <row r="37" spans="1:15" x14ac:dyDescent="0.25">
      <c r="A37" s="13"/>
      <c r="B37" s="13"/>
      <c r="C37" s="13"/>
      <c r="D37" s="13"/>
      <c r="E37" s="13"/>
      <c r="F37" s="13"/>
      <c r="G37" s="13"/>
      <c r="H37" s="13">
        <v>826</v>
      </c>
      <c r="I37" s="13"/>
      <c r="J37" s="13">
        <v>11185</v>
      </c>
      <c r="K37" s="13"/>
      <c r="L37" s="13"/>
      <c r="M37" s="13"/>
      <c r="N37" s="13"/>
      <c r="O37" s="13"/>
    </row>
    <row r="38" spans="1:15" ht="118.8" x14ac:dyDescent="0.25">
      <c r="A38" s="8">
        <v>11</v>
      </c>
      <c r="B38" s="23" t="s">
        <v>3705</v>
      </c>
      <c r="C38" s="8" t="s">
        <v>3706</v>
      </c>
      <c r="D38" s="8" t="s">
        <v>3694</v>
      </c>
      <c r="E38" s="8">
        <v>0.99565000000000003</v>
      </c>
      <c r="F38" s="8">
        <v>446.2</v>
      </c>
      <c r="G38" s="8"/>
      <c r="H38" s="8">
        <v>402</v>
      </c>
      <c r="I38" s="8" t="s">
        <v>3750</v>
      </c>
      <c r="J38" s="8">
        <v>3371</v>
      </c>
      <c r="K38" s="8" t="s">
        <v>6</v>
      </c>
      <c r="L38" s="8" t="s">
        <v>7</v>
      </c>
      <c r="M38" s="23" t="s">
        <v>3707</v>
      </c>
      <c r="N38" s="8">
        <v>792</v>
      </c>
      <c r="O38" s="8">
        <v>354</v>
      </c>
    </row>
    <row r="39" spans="1:15" x14ac:dyDescent="0.25">
      <c r="A39" s="13"/>
      <c r="B39" s="13"/>
      <c r="C39" s="13"/>
      <c r="D39" s="13"/>
      <c r="E39" s="13"/>
      <c r="F39" s="13"/>
      <c r="G39" s="13"/>
      <c r="H39" s="13">
        <v>58</v>
      </c>
      <c r="I39" s="24">
        <v>0.95</v>
      </c>
      <c r="J39" s="13">
        <v>1089</v>
      </c>
      <c r="K39" s="13"/>
      <c r="L39" s="13"/>
      <c r="M39" s="13"/>
      <c r="N39" s="13"/>
      <c r="O39" s="13"/>
    </row>
    <row r="40" spans="1:15" x14ac:dyDescent="0.25">
      <c r="A40" s="13"/>
      <c r="B40" s="13"/>
      <c r="C40" s="13"/>
      <c r="D40" s="13"/>
      <c r="E40" s="13"/>
      <c r="F40" s="13"/>
      <c r="G40" s="13"/>
      <c r="H40" s="13">
        <v>40</v>
      </c>
      <c r="I40" s="24">
        <v>0.65</v>
      </c>
      <c r="J40" s="13">
        <v>745</v>
      </c>
      <c r="K40" s="13"/>
      <c r="L40" s="13"/>
      <c r="M40" s="13"/>
      <c r="N40" s="13"/>
      <c r="O40" s="13"/>
    </row>
    <row r="41" spans="1:15" x14ac:dyDescent="0.25">
      <c r="A41" s="13"/>
      <c r="B41" s="13"/>
      <c r="C41" s="13"/>
      <c r="D41" s="13"/>
      <c r="E41" s="13"/>
      <c r="F41" s="13"/>
      <c r="G41" s="13"/>
      <c r="H41" s="13">
        <v>500</v>
      </c>
      <c r="I41" s="13"/>
      <c r="J41" s="13">
        <v>5205</v>
      </c>
      <c r="K41" s="13"/>
      <c r="L41" s="13"/>
      <c r="M41" s="13"/>
      <c r="N41" s="13"/>
      <c r="O41" s="13"/>
    </row>
    <row r="42" spans="1:15" ht="118.8" x14ac:dyDescent="0.25">
      <c r="A42" s="8">
        <v>12</v>
      </c>
      <c r="B42" s="23" t="s">
        <v>3708</v>
      </c>
      <c r="C42" s="8" t="s">
        <v>3709</v>
      </c>
      <c r="D42" s="8" t="s">
        <v>3694</v>
      </c>
      <c r="E42" s="8">
        <v>0.99565000000000003</v>
      </c>
      <c r="F42" s="8">
        <v>234.51</v>
      </c>
      <c r="G42" s="8"/>
      <c r="H42" s="8">
        <v>211</v>
      </c>
      <c r="I42" s="8" t="s">
        <v>3751</v>
      </c>
      <c r="J42" s="8">
        <v>1770</v>
      </c>
      <c r="K42" s="8" t="s">
        <v>6</v>
      </c>
      <c r="L42" s="8" t="s">
        <v>7</v>
      </c>
      <c r="M42" s="23" t="s">
        <v>3710</v>
      </c>
      <c r="N42" s="8">
        <v>413</v>
      </c>
      <c r="O42" s="8">
        <v>186</v>
      </c>
    </row>
    <row r="43" spans="1:15" x14ac:dyDescent="0.25">
      <c r="A43" s="13"/>
      <c r="B43" s="13"/>
      <c r="C43" s="13"/>
      <c r="D43" s="13"/>
      <c r="E43" s="13"/>
      <c r="F43" s="13"/>
      <c r="G43" s="13"/>
      <c r="H43" s="13">
        <v>30</v>
      </c>
      <c r="I43" s="24">
        <v>0.95</v>
      </c>
      <c r="J43" s="13">
        <v>569</v>
      </c>
      <c r="K43" s="13"/>
      <c r="L43" s="13"/>
      <c r="M43" s="13"/>
      <c r="N43" s="13"/>
      <c r="O43" s="13"/>
    </row>
    <row r="44" spans="1:15" x14ac:dyDescent="0.25">
      <c r="A44" s="13"/>
      <c r="B44" s="13"/>
      <c r="C44" s="13"/>
      <c r="D44" s="13"/>
      <c r="E44" s="13"/>
      <c r="F44" s="13"/>
      <c r="G44" s="13"/>
      <c r="H44" s="13">
        <v>21</v>
      </c>
      <c r="I44" s="24">
        <v>0.65</v>
      </c>
      <c r="J44" s="13">
        <v>389</v>
      </c>
      <c r="K44" s="13"/>
      <c r="L44" s="13"/>
      <c r="M44" s="13"/>
      <c r="N44" s="13"/>
      <c r="O44" s="13"/>
    </row>
    <row r="45" spans="1:15" x14ac:dyDescent="0.25">
      <c r="A45" s="13"/>
      <c r="B45" s="13"/>
      <c r="C45" s="13"/>
      <c r="D45" s="13"/>
      <c r="E45" s="13"/>
      <c r="F45" s="13"/>
      <c r="G45" s="13"/>
      <c r="H45" s="13">
        <v>262</v>
      </c>
      <c r="I45" s="13"/>
      <c r="J45" s="13">
        <v>2728</v>
      </c>
      <c r="K45" s="13"/>
      <c r="L45" s="13"/>
      <c r="M45" s="13"/>
      <c r="N45" s="13"/>
      <c r="O45" s="13"/>
    </row>
    <row r="46" spans="1:15" ht="105.6" x14ac:dyDescent="0.25">
      <c r="A46" s="8">
        <v>13</v>
      </c>
      <c r="B46" s="23" t="s">
        <v>109</v>
      </c>
      <c r="C46" s="8" t="s">
        <v>110</v>
      </c>
      <c r="D46" s="8" t="s">
        <v>111</v>
      </c>
      <c r="E46" s="8">
        <v>0.751</v>
      </c>
      <c r="F46" s="8">
        <v>794</v>
      </c>
      <c r="G46" s="8"/>
      <c r="H46" s="8">
        <v>596</v>
      </c>
      <c r="I46" s="8" t="s">
        <v>784</v>
      </c>
      <c r="J46" s="8">
        <v>7018</v>
      </c>
      <c r="K46" s="8" t="s">
        <v>6</v>
      </c>
      <c r="L46" s="8" t="s">
        <v>38</v>
      </c>
      <c r="M46" s="8"/>
      <c r="N46" s="8"/>
      <c r="O46" s="8"/>
    </row>
    <row r="47" spans="1:15" ht="118.8" x14ac:dyDescent="0.25">
      <c r="A47" s="8">
        <v>14</v>
      </c>
      <c r="B47" s="23" t="s">
        <v>3711</v>
      </c>
      <c r="C47" s="8" t="s">
        <v>3712</v>
      </c>
      <c r="D47" s="8" t="s">
        <v>3694</v>
      </c>
      <c r="E47" s="8">
        <v>0.149565</v>
      </c>
      <c r="F47" s="8">
        <v>234.79</v>
      </c>
      <c r="G47" s="8"/>
      <c r="H47" s="8">
        <v>33</v>
      </c>
      <c r="I47" s="8" t="s">
        <v>3752</v>
      </c>
      <c r="J47" s="8">
        <v>443</v>
      </c>
      <c r="K47" s="8" t="s">
        <v>6</v>
      </c>
      <c r="L47" s="8" t="s">
        <v>7</v>
      </c>
      <c r="M47" s="23" t="s">
        <v>3713</v>
      </c>
      <c r="N47" s="8">
        <v>346</v>
      </c>
      <c r="O47" s="8">
        <v>6</v>
      </c>
    </row>
    <row r="48" spans="1:15" x14ac:dyDescent="0.25">
      <c r="A48" s="13"/>
      <c r="B48" s="13"/>
      <c r="C48" s="13"/>
      <c r="D48" s="13"/>
      <c r="E48" s="13"/>
      <c r="F48" s="13"/>
      <c r="G48" s="13"/>
      <c r="H48" s="13">
        <v>17</v>
      </c>
      <c r="I48" s="24">
        <v>0.95</v>
      </c>
      <c r="J48" s="13">
        <v>334</v>
      </c>
      <c r="K48" s="13"/>
      <c r="L48" s="13"/>
      <c r="M48" s="13"/>
      <c r="N48" s="13"/>
      <c r="O48" s="13"/>
    </row>
    <row r="49" spans="1:15" x14ac:dyDescent="0.25">
      <c r="A49" s="13"/>
      <c r="B49" s="13"/>
      <c r="C49" s="13"/>
      <c r="D49" s="13"/>
      <c r="E49" s="13"/>
      <c r="F49" s="13"/>
      <c r="G49" s="13"/>
      <c r="H49" s="13">
        <v>12</v>
      </c>
      <c r="I49" s="24">
        <v>0.65</v>
      </c>
      <c r="J49" s="13">
        <v>229</v>
      </c>
      <c r="K49" s="13"/>
      <c r="L49" s="13"/>
      <c r="M49" s="13"/>
      <c r="N49" s="13"/>
      <c r="O49" s="13"/>
    </row>
    <row r="50" spans="1:15" x14ac:dyDescent="0.25">
      <c r="A50" s="13"/>
      <c r="B50" s="13"/>
      <c r="C50" s="13"/>
      <c r="D50" s="13"/>
      <c r="E50" s="13"/>
      <c r="F50" s="13"/>
      <c r="G50" s="13"/>
      <c r="H50" s="13">
        <v>62</v>
      </c>
      <c r="I50" s="13"/>
      <c r="J50" s="13">
        <v>1006</v>
      </c>
      <c r="K50" s="13"/>
      <c r="L50" s="13"/>
      <c r="M50" s="13"/>
      <c r="N50" s="13"/>
      <c r="O50" s="13"/>
    </row>
    <row r="51" spans="1:15" ht="118.8" x14ac:dyDescent="0.25">
      <c r="A51" s="8">
        <v>15</v>
      </c>
      <c r="B51" s="23" t="s">
        <v>3714</v>
      </c>
      <c r="C51" s="8" t="s">
        <v>3715</v>
      </c>
      <c r="D51" s="8" t="s">
        <v>3716</v>
      </c>
      <c r="E51" s="8">
        <v>1.4100649999999999E-2</v>
      </c>
      <c r="F51" s="8">
        <v>33416.46</v>
      </c>
      <c r="G51" s="8"/>
      <c r="H51" s="8">
        <v>468</v>
      </c>
      <c r="I51" s="8" t="s">
        <v>3753</v>
      </c>
      <c r="J51" s="8">
        <v>2433</v>
      </c>
      <c r="K51" s="8" t="s">
        <v>6</v>
      </c>
      <c r="L51" s="8" t="s">
        <v>7</v>
      </c>
      <c r="M51" s="8">
        <v>1.8620000000000001</v>
      </c>
      <c r="N51" s="8">
        <v>276</v>
      </c>
      <c r="O51" s="8"/>
    </row>
    <row r="52" spans="1:15" x14ac:dyDescent="0.25">
      <c r="A52" s="13"/>
      <c r="B52" s="13"/>
      <c r="C52" s="13"/>
      <c r="D52" s="13"/>
      <c r="E52" s="13"/>
      <c r="F52" s="13"/>
      <c r="G52" s="13"/>
      <c r="H52" s="13">
        <v>15</v>
      </c>
      <c r="I52" s="24">
        <v>1</v>
      </c>
      <c r="J52" s="13">
        <v>276</v>
      </c>
      <c r="K52" s="13"/>
      <c r="L52" s="13"/>
      <c r="M52" s="13"/>
      <c r="N52" s="13"/>
      <c r="O52" s="13"/>
    </row>
    <row r="53" spans="1:15" x14ac:dyDescent="0.25">
      <c r="A53" s="13"/>
      <c r="B53" s="13"/>
      <c r="C53" s="13"/>
      <c r="D53" s="13"/>
      <c r="E53" s="13"/>
      <c r="F53" s="13"/>
      <c r="G53" s="13"/>
      <c r="H53" s="13">
        <v>10</v>
      </c>
      <c r="I53" s="24">
        <v>0.65</v>
      </c>
      <c r="J53" s="13">
        <v>179</v>
      </c>
      <c r="K53" s="13"/>
      <c r="L53" s="13"/>
      <c r="M53" s="13"/>
      <c r="N53" s="13"/>
      <c r="O53" s="13"/>
    </row>
    <row r="54" spans="1:15" x14ac:dyDescent="0.25">
      <c r="A54" s="13"/>
      <c r="B54" s="13"/>
      <c r="C54" s="13"/>
      <c r="D54" s="13"/>
      <c r="E54" s="13"/>
      <c r="F54" s="13"/>
      <c r="G54" s="13"/>
      <c r="H54" s="13">
        <v>493</v>
      </c>
      <c r="I54" s="13"/>
      <c r="J54" s="13">
        <v>2888</v>
      </c>
      <c r="K54" s="13"/>
      <c r="L54" s="13"/>
      <c r="M54" s="13"/>
      <c r="N54" s="13"/>
      <c r="O54" s="13"/>
    </row>
    <row r="55" spans="1:15" ht="118.8" x14ac:dyDescent="0.25">
      <c r="A55" s="8">
        <v>16</v>
      </c>
      <c r="B55" s="23" t="s">
        <v>3717</v>
      </c>
      <c r="C55" s="8" t="s">
        <v>3718</v>
      </c>
      <c r="D55" s="8" t="s">
        <v>3694</v>
      </c>
      <c r="E55" s="8">
        <v>0.46956500000000001</v>
      </c>
      <c r="F55" s="8">
        <v>1017.59</v>
      </c>
      <c r="G55" s="8"/>
      <c r="H55" s="8">
        <v>468</v>
      </c>
      <c r="I55" s="8" t="s">
        <v>3754</v>
      </c>
      <c r="J55" s="8">
        <v>3395</v>
      </c>
      <c r="K55" s="8" t="s">
        <v>6</v>
      </c>
      <c r="L55" s="8" t="s">
        <v>7</v>
      </c>
      <c r="M55" s="23" t="s">
        <v>3719</v>
      </c>
      <c r="N55" s="8">
        <v>1199</v>
      </c>
      <c r="O55" s="8">
        <v>523</v>
      </c>
    </row>
    <row r="56" spans="1:15" x14ac:dyDescent="0.25">
      <c r="A56" s="13"/>
      <c r="B56" s="13"/>
      <c r="C56" s="13"/>
      <c r="D56" s="13"/>
      <c r="E56" s="13"/>
      <c r="F56" s="13"/>
      <c r="G56" s="13"/>
      <c r="H56" s="13">
        <v>87</v>
      </c>
      <c r="I56" s="24">
        <v>0.95</v>
      </c>
      <c r="J56" s="13">
        <v>1636</v>
      </c>
      <c r="K56" s="13"/>
      <c r="L56" s="13"/>
      <c r="M56" s="13"/>
      <c r="N56" s="13"/>
      <c r="O56" s="13"/>
    </row>
    <row r="57" spans="1:15" x14ac:dyDescent="0.25">
      <c r="A57" s="13"/>
      <c r="B57" s="13"/>
      <c r="C57" s="13"/>
      <c r="D57" s="13"/>
      <c r="E57" s="13"/>
      <c r="F57" s="13"/>
      <c r="G57" s="13"/>
      <c r="H57" s="13">
        <v>60</v>
      </c>
      <c r="I57" s="24">
        <v>0.65</v>
      </c>
      <c r="J57" s="13">
        <v>1119</v>
      </c>
      <c r="K57" s="13"/>
      <c r="L57" s="13"/>
      <c r="M57" s="13"/>
      <c r="N57" s="13"/>
      <c r="O57" s="13"/>
    </row>
    <row r="58" spans="1:15" x14ac:dyDescent="0.25">
      <c r="A58" s="13"/>
      <c r="B58" s="13"/>
      <c r="C58" s="13"/>
      <c r="D58" s="13"/>
      <c r="E58" s="13"/>
      <c r="F58" s="13"/>
      <c r="G58" s="13"/>
      <c r="H58" s="13">
        <v>615</v>
      </c>
      <c r="I58" s="13"/>
      <c r="J58" s="13">
        <v>6150</v>
      </c>
      <c r="K58" s="13"/>
      <c r="L58" s="13"/>
      <c r="M58" s="13"/>
      <c r="N58" s="13"/>
      <c r="O58" s="13"/>
    </row>
    <row r="59" spans="1:15" x14ac:dyDescent="0.25">
      <c r="A59" s="8">
        <v>17</v>
      </c>
      <c r="B59" s="8" t="s">
        <v>3720</v>
      </c>
      <c r="C59" s="8" t="s">
        <v>3721</v>
      </c>
      <c r="D59" s="8" t="s">
        <v>260</v>
      </c>
      <c r="E59" s="8">
        <v>244.8</v>
      </c>
      <c r="F59" s="8">
        <v>24.86</v>
      </c>
      <c r="G59" s="8"/>
      <c r="H59" s="8">
        <v>6086</v>
      </c>
      <c r="I59" s="8" t="s">
        <v>829</v>
      </c>
      <c r="J59" s="8">
        <v>40166</v>
      </c>
      <c r="K59" s="8" t="s">
        <v>6</v>
      </c>
      <c r="L59" s="8" t="s">
        <v>38</v>
      </c>
      <c r="M59" s="8"/>
      <c r="N59" s="8"/>
      <c r="O59" s="8"/>
    </row>
    <row r="60" spans="1:15" ht="118.8" x14ac:dyDescent="0.25">
      <c r="A60" s="8">
        <v>18</v>
      </c>
      <c r="B60" s="23" t="s">
        <v>3722</v>
      </c>
      <c r="C60" s="8" t="s">
        <v>3723</v>
      </c>
      <c r="D60" s="8" t="s">
        <v>408</v>
      </c>
      <c r="E60" s="8">
        <v>0.16956499999999999</v>
      </c>
      <c r="F60" s="8">
        <v>138.65</v>
      </c>
      <c r="G60" s="8"/>
      <c r="H60" s="8">
        <v>22</v>
      </c>
      <c r="I60" s="8" t="s">
        <v>3755</v>
      </c>
      <c r="J60" s="8">
        <v>417</v>
      </c>
      <c r="K60" s="8" t="s">
        <v>6</v>
      </c>
      <c r="L60" s="8" t="s">
        <v>7</v>
      </c>
      <c r="M60" s="8">
        <v>2.4192</v>
      </c>
      <c r="N60" s="8">
        <v>408</v>
      </c>
      <c r="O60" s="8"/>
    </row>
    <row r="61" spans="1:15" x14ac:dyDescent="0.25">
      <c r="A61" s="13"/>
      <c r="B61" s="13"/>
      <c r="C61" s="13"/>
      <c r="D61" s="13"/>
      <c r="E61" s="13"/>
      <c r="F61" s="13"/>
      <c r="G61" s="13"/>
      <c r="H61" s="13">
        <v>21</v>
      </c>
      <c r="I61" s="24">
        <v>0.95</v>
      </c>
      <c r="J61" s="13">
        <v>388</v>
      </c>
      <c r="K61" s="13"/>
      <c r="L61" s="13"/>
      <c r="M61" s="13"/>
      <c r="N61" s="13"/>
      <c r="O61" s="13"/>
    </row>
    <row r="62" spans="1:15" x14ac:dyDescent="0.25">
      <c r="A62" s="13"/>
      <c r="B62" s="13"/>
      <c r="C62" s="13"/>
      <c r="D62" s="13"/>
      <c r="E62" s="13"/>
      <c r="F62" s="13"/>
      <c r="G62" s="13"/>
      <c r="H62" s="13">
        <v>14</v>
      </c>
      <c r="I62" s="24">
        <v>0.65</v>
      </c>
      <c r="J62" s="13">
        <v>265</v>
      </c>
      <c r="K62" s="13"/>
      <c r="L62" s="13"/>
      <c r="M62" s="13"/>
      <c r="N62" s="13"/>
      <c r="O62" s="13"/>
    </row>
    <row r="63" spans="1:15" x14ac:dyDescent="0.25">
      <c r="A63" s="13"/>
      <c r="B63" s="13"/>
      <c r="C63" s="13"/>
      <c r="D63" s="13"/>
      <c r="E63" s="13"/>
      <c r="F63" s="13"/>
      <c r="G63" s="13"/>
      <c r="H63" s="13">
        <v>57</v>
      </c>
      <c r="I63" s="13"/>
      <c r="J63" s="13">
        <v>1070</v>
      </c>
      <c r="K63" s="13"/>
      <c r="L63" s="13"/>
      <c r="M63" s="13"/>
      <c r="N63" s="13"/>
      <c r="O63" s="13"/>
    </row>
    <row r="64" spans="1:15" ht="118.8" x14ac:dyDescent="0.25">
      <c r="A64" s="8">
        <v>19</v>
      </c>
      <c r="B64" s="23" t="s">
        <v>3724</v>
      </c>
      <c r="C64" s="8" t="s">
        <v>3725</v>
      </c>
      <c r="D64" s="8" t="s">
        <v>1191</v>
      </c>
      <c r="E64" s="8">
        <v>19565</v>
      </c>
      <c r="F64" s="8">
        <v>16.64</v>
      </c>
      <c r="G64" s="8"/>
      <c r="H64" s="8">
        <v>17</v>
      </c>
      <c r="I64" s="8" t="s">
        <v>3756</v>
      </c>
      <c r="J64" s="8">
        <v>271</v>
      </c>
      <c r="K64" s="8" t="s">
        <v>6</v>
      </c>
      <c r="L64" s="8" t="s">
        <v>7</v>
      </c>
      <c r="M64" s="8">
        <v>1.38</v>
      </c>
      <c r="N64" s="8">
        <v>233</v>
      </c>
      <c r="O64" s="8"/>
    </row>
    <row r="65" spans="1:15" x14ac:dyDescent="0.25">
      <c r="A65" s="13"/>
      <c r="B65" s="13"/>
      <c r="C65" s="13"/>
      <c r="D65" s="13"/>
      <c r="E65" s="13"/>
      <c r="F65" s="13"/>
      <c r="G65" s="13"/>
      <c r="H65" s="13">
        <v>11</v>
      </c>
      <c r="I65" s="24">
        <v>0.95</v>
      </c>
      <c r="J65" s="13">
        <v>221</v>
      </c>
      <c r="K65" s="13"/>
      <c r="L65" s="13"/>
      <c r="M65" s="13"/>
      <c r="N65" s="13"/>
      <c r="O65" s="13"/>
    </row>
    <row r="66" spans="1:15" x14ac:dyDescent="0.25">
      <c r="A66" s="13"/>
      <c r="B66" s="13"/>
      <c r="C66" s="13"/>
      <c r="D66" s="13"/>
      <c r="E66" s="13"/>
      <c r="F66" s="13"/>
      <c r="G66" s="13"/>
      <c r="H66" s="13">
        <v>8</v>
      </c>
      <c r="I66" s="24">
        <v>0.65</v>
      </c>
      <c r="J66" s="13">
        <v>151</v>
      </c>
      <c r="K66" s="13"/>
      <c r="L66" s="13"/>
      <c r="M66" s="13"/>
      <c r="N66" s="13"/>
      <c r="O66" s="13"/>
    </row>
    <row r="67" spans="1:15" x14ac:dyDescent="0.25">
      <c r="A67" s="13"/>
      <c r="B67" s="13"/>
      <c r="C67" s="13"/>
      <c r="D67" s="13"/>
      <c r="E67" s="13"/>
      <c r="F67" s="13"/>
      <c r="G67" s="13"/>
      <c r="H67" s="13">
        <v>36</v>
      </c>
      <c r="I67" s="13"/>
      <c r="J67" s="13">
        <v>643</v>
      </c>
      <c r="K67" s="13"/>
      <c r="L67" s="13"/>
      <c r="M67" s="13"/>
      <c r="N67" s="13"/>
      <c r="O67" s="13"/>
    </row>
    <row r="68" spans="1:15" x14ac:dyDescent="0.25">
      <c r="A68" s="8">
        <v>20</v>
      </c>
      <c r="B68" s="8" t="s">
        <v>3726</v>
      </c>
      <c r="C68" s="8" t="s">
        <v>3727</v>
      </c>
      <c r="D68" s="8" t="s">
        <v>81</v>
      </c>
      <c r="E68" s="8">
        <v>400</v>
      </c>
      <c r="F68" s="8">
        <v>244.98</v>
      </c>
      <c r="G68" s="8"/>
      <c r="H68" s="8">
        <v>980</v>
      </c>
      <c r="I68" s="8" t="s">
        <v>829</v>
      </c>
      <c r="J68" s="8">
        <v>6467</v>
      </c>
      <c r="K68" s="8" t="s">
        <v>6</v>
      </c>
      <c r="L68" s="8" t="s">
        <v>38</v>
      </c>
      <c r="M68" s="8"/>
      <c r="N68" s="8"/>
      <c r="O68" s="8"/>
    </row>
    <row r="69" spans="1:15" ht="105.6" x14ac:dyDescent="0.25">
      <c r="A69" s="8">
        <v>21</v>
      </c>
      <c r="B69" s="23" t="s">
        <v>3728</v>
      </c>
      <c r="C69" s="8" t="s">
        <v>3729</v>
      </c>
      <c r="D69" s="8" t="s">
        <v>81</v>
      </c>
      <c r="E69" s="8">
        <v>1600</v>
      </c>
      <c r="F69" s="8">
        <v>8.0299999999999994</v>
      </c>
      <c r="G69" s="8"/>
      <c r="H69" s="8">
        <v>128</v>
      </c>
      <c r="I69" s="8" t="s">
        <v>3757</v>
      </c>
      <c r="J69" s="8">
        <v>153</v>
      </c>
      <c r="K69" s="8" t="s">
        <v>6</v>
      </c>
      <c r="L69" s="8" t="s">
        <v>38</v>
      </c>
      <c r="M69" s="8"/>
      <c r="N69" s="8"/>
      <c r="O69" s="8"/>
    </row>
  </sheetData>
  <mergeCells count="1">
    <mergeCell ref="A2:O2"/>
  </mergeCells>
  <pageMargins left="0.7" right="0.7" top="0.75" bottom="0.75" header="0.3" footer="0.3"/>
  <legacy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2"/>
  <dimension ref="A1:M101"/>
  <sheetViews>
    <sheetView showGridLines="0" workbookViewId="0">
      <selection activeCell="F13" sqref="F13"/>
    </sheetView>
  </sheetViews>
  <sheetFormatPr defaultRowHeight="13.2" x14ac:dyDescent="0.25"/>
  <cols>
    <col min="1" max="1" width="6.5546875" customWidth="1"/>
    <col min="2" max="2" width="21.44140625" customWidth="1"/>
    <col min="3" max="3" width="26.44140625" customWidth="1"/>
    <col min="4" max="4" width="13" customWidth="1"/>
    <col min="5" max="5" width="14.5546875" customWidth="1"/>
    <col min="6" max="6" width="13.33203125" customWidth="1"/>
    <col min="7" max="7" width="12.44140625" customWidth="1"/>
    <col min="8" max="8" width="13.44140625" customWidth="1"/>
    <col min="9" max="9" width="11.88671875" customWidth="1"/>
    <col min="10" max="10" width="13.88671875" customWidth="1"/>
    <col min="11" max="11" width="13.33203125" customWidth="1"/>
  </cols>
  <sheetData>
    <row r="1" spans="1:13" x14ac:dyDescent="0.25">
      <c r="A1" s="4">
        <v>1</v>
      </c>
      <c r="B1" s="4">
        <v>2</v>
      </c>
      <c r="C1" s="4">
        <v>3</v>
      </c>
      <c r="D1" s="4">
        <v>4</v>
      </c>
      <c r="E1" s="4">
        <v>5</v>
      </c>
      <c r="F1" s="4">
        <v>6</v>
      </c>
      <c r="G1" s="4">
        <v>7</v>
      </c>
      <c r="H1" s="4">
        <v>8</v>
      </c>
      <c r="I1" s="4">
        <v>9</v>
      </c>
      <c r="J1" s="4">
        <v>10</v>
      </c>
      <c r="K1" s="4"/>
      <c r="L1" s="4"/>
      <c r="M1" s="4"/>
    </row>
    <row r="2" spans="1:13" ht="21" customHeight="1" x14ac:dyDescent="0.25">
      <c r="A2" s="110" t="s">
        <v>3593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</row>
    <row r="3" spans="1:13" ht="66" x14ac:dyDescent="0.25">
      <c r="A3" s="5">
        <v>1</v>
      </c>
      <c r="B3" s="6" t="s">
        <v>3232</v>
      </c>
      <c r="C3" s="6" t="s">
        <v>3233</v>
      </c>
      <c r="D3" s="7" t="s">
        <v>1191</v>
      </c>
      <c r="E3" s="7">
        <v>42</v>
      </c>
      <c r="F3" s="5">
        <v>8.9700000000000006</v>
      </c>
      <c r="G3" s="5"/>
      <c r="H3" s="5">
        <v>377</v>
      </c>
      <c r="I3" s="5" t="s">
        <v>3324</v>
      </c>
      <c r="J3" s="5">
        <v>6327</v>
      </c>
      <c r="K3" s="5"/>
      <c r="L3" s="8" t="s">
        <v>6</v>
      </c>
      <c r="M3" s="8" t="s">
        <v>7</v>
      </c>
    </row>
    <row r="4" spans="1:13" x14ac:dyDescent="0.25">
      <c r="A4" s="9"/>
      <c r="B4" s="10"/>
      <c r="C4" s="10"/>
      <c r="D4" s="11"/>
      <c r="E4" s="12">
        <v>0.8</v>
      </c>
      <c r="F4" s="9"/>
      <c r="G4" s="9"/>
      <c r="H4" s="9">
        <v>254</v>
      </c>
      <c r="I4" s="9"/>
      <c r="J4" s="9">
        <v>4764</v>
      </c>
      <c r="K4" s="9"/>
      <c r="L4" s="13"/>
      <c r="M4" s="13"/>
    </row>
    <row r="5" spans="1:13" x14ac:dyDescent="0.25">
      <c r="A5" s="9"/>
      <c r="B5" s="10"/>
      <c r="C5" s="10"/>
      <c r="D5" s="11"/>
      <c r="E5" s="12">
        <v>0.6</v>
      </c>
      <c r="F5" s="9"/>
      <c r="G5" s="9"/>
      <c r="H5" s="9">
        <v>190</v>
      </c>
      <c r="I5" s="9"/>
      <c r="J5" s="9">
        <v>3573</v>
      </c>
      <c r="K5" s="9"/>
      <c r="L5" s="13"/>
      <c r="M5" s="13"/>
    </row>
    <row r="6" spans="1:13" x14ac:dyDescent="0.25">
      <c r="A6" s="9"/>
      <c r="B6" s="10"/>
      <c r="C6" s="10"/>
      <c r="D6" s="11"/>
      <c r="E6" s="11"/>
      <c r="F6" s="9"/>
      <c r="G6" s="9"/>
      <c r="H6" s="9">
        <v>821</v>
      </c>
      <c r="I6" s="9"/>
      <c r="J6" s="9">
        <v>14664</v>
      </c>
      <c r="K6" s="9"/>
      <c r="L6" s="13"/>
      <c r="M6" s="13"/>
    </row>
    <row r="7" spans="1:13" ht="52.8" x14ac:dyDescent="0.25">
      <c r="A7" s="5">
        <v>2</v>
      </c>
      <c r="B7" s="6" t="s">
        <v>3594</v>
      </c>
      <c r="C7" s="6" t="s">
        <v>3595</v>
      </c>
      <c r="D7" s="7" t="s">
        <v>1765</v>
      </c>
      <c r="E7" s="7">
        <v>33</v>
      </c>
      <c r="F7" s="5">
        <v>34.619999999999997</v>
      </c>
      <c r="G7" s="5"/>
      <c r="H7" s="5">
        <v>1142</v>
      </c>
      <c r="I7" s="5" t="s">
        <v>663</v>
      </c>
      <c r="J7" s="5">
        <v>7540</v>
      </c>
      <c r="K7" s="5"/>
      <c r="L7" s="8" t="s">
        <v>6</v>
      </c>
      <c r="M7" s="8" t="s">
        <v>38</v>
      </c>
    </row>
    <row r="8" spans="1:13" ht="79.2" x14ac:dyDescent="0.25">
      <c r="A8" s="5">
        <v>3</v>
      </c>
      <c r="B8" s="6" t="s">
        <v>3596</v>
      </c>
      <c r="C8" s="6" t="s">
        <v>3597</v>
      </c>
      <c r="D8" s="7" t="s">
        <v>1765</v>
      </c>
      <c r="E8" s="7">
        <v>9</v>
      </c>
      <c r="F8" s="5">
        <v>106.04</v>
      </c>
      <c r="G8" s="5"/>
      <c r="H8" s="5">
        <v>954</v>
      </c>
      <c r="I8" s="5" t="s">
        <v>663</v>
      </c>
      <c r="J8" s="5">
        <v>6299</v>
      </c>
      <c r="K8" s="5"/>
      <c r="L8" s="8" t="s">
        <v>6</v>
      </c>
      <c r="M8" s="8" t="s">
        <v>38</v>
      </c>
    </row>
    <row r="9" spans="1:13" ht="52.8" x14ac:dyDescent="0.25">
      <c r="A9" s="5">
        <v>4</v>
      </c>
      <c r="B9" s="6" t="s">
        <v>3243</v>
      </c>
      <c r="C9" s="6" t="s">
        <v>3244</v>
      </c>
      <c r="D9" s="7" t="s">
        <v>1191</v>
      </c>
      <c r="E9" s="7">
        <v>31</v>
      </c>
      <c r="F9" s="5">
        <v>29.86</v>
      </c>
      <c r="G9" s="5"/>
      <c r="H9" s="5">
        <v>926</v>
      </c>
      <c r="I9" s="5" t="s">
        <v>2420</v>
      </c>
      <c r="J9" s="5">
        <v>11845</v>
      </c>
      <c r="K9" s="5"/>
      <c r="L9" s="8" t="s">
        <v>6</v>
      </c>
      <c r="M9" s="8" t="s">
        <v>7</v>
      </c>
    </row>
    <row r="10" spans="1:13" x14ac:dyDescent="0.25">
      <c r="A10" s="9"/>
      <c r="B10" s="10"/>
      <c r="C10" s="10"/>
      <c r="D10" s="11"/>
      <c r="E10" s="12">
        <v>0.92</v>
      </c>
      <c r="F10" s="9"/>
      <c r="G10" s="9"/>
      <c r="H10" s="9">
        <v>484</v>
      </c>
      <c r="I10" s="9"/>
      <c r="J10" s="9">
        <v>9084</v>
      </c>
      <c r="K10" s="9"/>
      <c r="L10" s="13"/>
      <c r="M10" s="13"/>
    </row>
    <row r="11" spans="1:13" x14ac:dyDescent="0.25">
      <c r="A11" s="9"/>
      <c r="B11" s="10"/>
      <c r="C11" s="10"/>
      <c r="D11" s="11"/>
      <c r="E11" s="12">
        <v>0.65</v>
      </c>
      <c r="F11" s="9"/>
      <c r="G11" s="9"/>
      <c r="H11" s="9">
        <v>342</v>
      </c>
      <c r="I11" s="9"/>
      <c r="J11" s="9">
        <v>6418</v>
      </c>
      <c r="K11" s="9"/>
      <c r="L11" s="13"/>
      <c r="M11" s="13"/>
    </row>
    <row r="12" spans="1:13" x14ac:dyDescent="0.25">
      <c r="A12" s="9"/>
      <c r="B12" s="10"/>
      <c r="C12" s="10"/>
      <c r="D12" s="11"/>
      <c r="E12" s="11"/>
      <c r="F12" s="9"/>
      <c r="G12" s="9"/>
      <c r="H12" s="9">
        <v>1752</v>
      </c>
      <c r="I12" s="9"/>
      <c r="J12" s="9">
        <v>27347</v>
      </c>
      <c r="K12" s="9"/>
      <c r="L12" s="13"/>
      <c r="M12" s="13"/>
    </row>
    <row r="13" spans="1:13" ht="66" x14ac:dyDescent="0.25">
      <c r="A13" s="5">
        <v>5</v>
      </c>
      <c r="B13" s="6" t="s">
        <v>3598</v>
      </c>
      <c r="C13" s="6" t="s">
        <v>3599</v>
      </c>
      <c r="D13" s="7" t="s">
        <v>1765</v>
      </c>
      <c r="E13" s="7">
        <v>31</v>
      </c>
      <c r="F13" s="5">
        <v>82.12</v>
      </c>
      <c r="G13" s="5"/>
      <c r="H13" s="5">
        <v>2546</v>
      </c>
      <c r="I13" s="5" t="s">
        <v>663</v>
      </c>
      <c r="J13" s="5">
        <v>16802</v>
      </c>
      <c r="K13" s="5"/>
      <c r="L13" s="8" t="s">
        <v>6</v>
      </c>
      <c r="M13" s="8" t="s">
        <v>38</v>
      </c>
    </row>
    <row r="14" spans="1:13" ht="52.8" x14ac:dyDescent="0.25">
      <c r="A14" s="5">
        <v>6</v>
      </c>
      <c r="B14" s="6" t="s">
        <v>1366</v>
      </c>
      <c r="C14" s="6" t="s">
        <v>1367</v>
      </c>
      <c r="D14" s="7" t="s">
        <v>1191</v>
      </c>
      <c r="E14" s="7">
        <v>6</v>
      </c>
      <c r="F14" s="5">
        <v>10.78</v>
      </c>
      <c r="G14" s="5"/>
      <c r="H14" s="5">
        <v>65</v>
      </c>
      <c r="I14" s="5" t="s">
        <v>1586</v>
      </c>
      <c r="J14" s="5">
        <v>1199</v>
      </c>
      <c r="K14" s="5"/>
      <c r="L14" s="8" t="s">
        <v>6</v>
      </c>
      <c r="M14" s="8" t="s">
        <v>7</v>
      </c>
    </row>
    <row r="15" spans="1:13" x14ac:dyDescent="0.25">
      <c r="A15" s="9"/>
      <c r="B15" s="10"/>
      <c r="C15" s="10"/>
      <c r="D15" s="11"/>
      <c r="E15" s="12">
        <v>0.95</v>
      </c>
      <c r="F15" s="9"/>
      <c r="G15" s="9"/>
      <c r="H15" s="9">
        <v>59</v>
      </c>
      <c r="I15" s="9"/>
      <c r="J15" s="9">
        <v>1112</v>
      </c>
      <c r="K15" s="9"/>
      <c r="L15" s="13"/>
      <c r="M15" s="13"/>
    </row>
    <row r="16" spans="1:13" x14ac:dyDescent="0.25">
      <c r="A16" s="9"/>
      <c r="B16" s="10"/>
      <c r="C16" s="10"/>
      <c r="D16" s="11"/>
      <c r="E16" s="12">
        <v>0.65</v>
      </c>
      <c r="F16" s="9"/>
      <c r="G16" s="9"/>
      <c r="H16" s="9">
        <v>40</v>
      </c>
      <c r="I16" s="9"/>
      <c r="J16" s="9">
        <v>761</v>
      </c>
      <c r="K16" s="9"/>
      <c r="L16" s="13"/>
      <c r="M16" s="13"/>
    </row>
    <row r="17" spans="1:13" x14ac:dyDescent="0.25">
      <c r="A17" s="9"/>
      <c r="B17" s="10"/>
      <c r="C17" s="10"/>
      <c r="D17" s="11"/>
      <c r="E17" s="11"/>
      <c r="F17" s="9"/>
      <c r="G17" s="9"/>
      <c r="H17" s="9">
        <v>164</v>
      </c>
      <c r="I17" s="9"/>
      <c r="J17" s="9">
        <v>3072</v>
      </c>
      <c r="K17" s="9"/>
      <c r="L17" s="13"/>
      <c r="M17" s="13"/>
    </row>
    <row r="18" spans="1:13" ht="39.6" x14ac:dyDescent="0.25">
      <c r="A18" s="5">
        <v>7</v>
      </c>
      <c r="B18" s="6" t="s">
        <v>3600</v>
      </c>
      <c r="C18" s="6" t="s">
        <v>3601</v>
      </c>
      <c r="D18" s="7" t="s">
        <v>1765</v>
      </c>
      <c r="E18" s="7">
        <v>1</v>
      </c>
      <c r="F18" s="5">
        <v>160.16</v>
      </c>
      <c r="G18" s="5"/>
      <c r="H18" s="5">
        <v>160</v>
      </c>
      <c r="I18" s="5" t="s">
        <v>663</v>
      </c>
      <c r="J18" s="5">
        <v>1057</v>
      </c>
      <c r="K18" s="5"/>
      <c r="L18" s="8" t="s">
        <v>6</v>
      </c>
      <c r="M18" s="8" t="s">
        <v>38</v>
      </c>
    </row>
    <row r="19" spans="1:13" ht="39.6" x14ac:dyDescent="0.25">
      <c r="A19" s="5">
        <v>8</v>
      </c>
      <c r="B19" s="6" t="s">
        <v>3602</v>
      </c>
      <c r="C19" s="6" t="s">
        <v>3603</v>
      </c>
      <c r="D19" s="7" t="s">
        <v>1765</v>
      </c>
      <c r="E19" s="7">
        <v>5</v>
      </c>
      <c r="F19" s="5">
        <v>53.48</v>
      </c>
      <c r="G19" s="5"/>
      <c r="H19" s="5">
        <v>267</v>
      </c>
      <c r="I19" s="5" t="s">
        <v>663</v>
      </c>
      <c r="J19" s="5">
        <v>1765</v>
      </c>
      <c r="K19" s="5"/>
      <c r="L19" s="8" t="s">
        <v>6</v>
      </c>
      <c r="M19" s="8" t="s">
        <v>38</v>
      </c>
    </row>
    <row r="20" spans="1:13" ht="105.6" x14ac:dyDescent="0.25">
      <c r="A20" s="5">
        <v>9</v>
      </c>
      <c r="B20" s="6" t="s">
        <v>3162</v>
      </c>
      <c r="C20" s="6" t="s">
        <v>3163</v>
      </c>
      <c r="D20" s="7" t="s">
        <v>1191</v>
      </c>
      <c r="E20" s="7">
        <v>2</v>
      </c>
      <c r="F20" s="5">
        <v>20.14</v>
      </c>
      <c r="G20" s="5"/>
      <c r="H20" s="5">
        <v>40</v>
      </c>
      <c r="I20" s="5" t="s">
        <v>3191</v>
      </c>
      <c r="J20" s="5">
        <v>527</v>
      </c>
      <c r="K20" s="5"/>
      <c r="L20" s="8" t="s">
        <v>6</v>
      </c>
      <c r="M20" s="8" t="s">
        <v>7</v>
      </c>
    </row>
    <row r="21" spans="1:13" x14ac:dyDescent="0.25">
      <c r="A21" s="9"/>
      <c r="B21" s="10"/>
      <c r="C21" s="10"/>
      <c r="D21" s="11"/>
      <c r="E21" s="12">
        <v>0.95</v>
      </c>
      <c r="F21" s="9"/>
      <c r="G21" s="9"/>
      <c r="H21" s="9">
        <v>20</v>
      </c>
      <c r="I21" s="9"/>
      <c r="J21" s="9">
        <v>380</v>
      </c>
      <c r="K21" s="9"/>
      <c r="L21" s="13"/>
      <c r="M21" s="13"/>
    </row>
    <row r="22" spans="1:13" x14ac:dyDescent="0.25">
      <c r="A22" s="9"/>
      <c r="B22" s="10"/>
      <c r="C22" s="10"/>
      <c r="D22" s="11"/>
      <c r="E22" s="12">
        <v>0.65</v>
      </c>
      <c r="F22" s="9"/>
      <c r="G22" s="9"/>
      <c r="H22" s="9">
        <v>14</v>
      </c>
      <c r="I22" s="9"/>
      <c r="J22" s="9">
        <v>260</v>
      </c>
      <c r="K22" s="9"/>
      <c r="L22" s="13"/>
      <c r="M22" s="13"/>
    </row>
    <row r="23" spans="1:13" x14ac:dyDescent="0.25">
      <c r="A23" s="9"/>
      <c r="B23" s="10"/>
      <c r="C23" s="10"/>
      <c r="D23" s="11"/>
      <c r="E23" s="11"/>
      <c r="F23" s="9"/>
      <c r="G23" s="9"/>
      <c r="H23" s="9">
        <v>74</v>
      </c>
      <c r="I23" s="9"/>
      <c r="J23" s="9">
        <v>1167</v>
      </c>
      <c r="K23" s="9"/>
      <c r="L23" s="13"/>
      <c r="M23" s="13"/>
    </row>
    <row r="24" spans="1:13" ht="39.6" x14ac:dyDescent="0.25">
      <c r="A24" s="5">
        <v>10</v>
      </c>
      <c r="B24" s="6" t="s">
        <v>3604</v>
      </c>
      <c r="C24" s="6" t="s">
        <v>3605</v>
      </c>
      <c r="D24" s="7" t="s">
        <v>1765</v>
      </c>
      <c r="E24" s="7">
        <v>1</v>
      </c>
      <c r="F24" s="5">
        <v>56.69</v>
      </c>
      <c r="G24" s="5"/>
      <c r="H24" s="5">
        <v>57</v>
      </c>
      <c r="I24" s="5" t="s">
        <v>663</v>
      </c>
      <c r="J24" s="5">
        <v>374</v>
      </c>
      <c r="K24" s="5"/>
      <c r="L24" s="8" t="s">
        <v>6</v>
      </c>
      <c r="M24" s="8" t="s">
        <v>38</v>
      </c>
    </row>
    <row r="25" spans="1:13" ht="52.8" x14ac:dyDescent="0.25">
      <c r="A25" s="5">
        <v>11</v>
      </c>
      <c r="B25" s="6" t="s">
        <v>3606</v>
      </c>
      <c r="C25" s="6" t="s">
        <v>3607</v>
      </c>
      <c r="D25" s="7" t="s">
        <v>81</v>
      </c>
      <c r="E25" s="7">
        <v>1</v>
      </c>
      <c r="F25" s="5">
        <v>44.25</v>
      </c>
      <c r="G25" s="5"/>
      <c r="H25" s="5">
        <v>44</v>
      </c>
      <c r="I25" s="5" t="s">
        <v>3667</v>
      </c>
      <c r="J25" s="5">
        <v>176</v>
      </c>
      <c r="K25" s="5"/>
      <c r="L25" s="8" t="s">
        <v>6</v>
      </c>
      <c r="M25" s="8" t="s">
        <v>38</v>
      </c>
    </row>
    <row r="26" spans="1:13" ht="52.8" x14ac:dyDescent="0.25">
      <c r="A26" s="5">
        <v>12</v>
      </c>
      <c r="B26" s="6" t="s">
        <v>1501</v>
      </c>
      <c r="C26" s="6" t="s">
        <v>1502</v>
      </c>
      <c r="D26" s="7" t="s">
        <v>1503</v>
      </c>
      <c r="E26" s="7">
        <v>2</v>
      </c>
      <c r="F26" s="5">
        <v>213.93</v>
      </c>
      <c r="G26" s="5"/>
      <c r="H26" s="5">
        <v>428</v>
      </c>
      <c r="I26" s="5" t="s">
        <v>1627</v>
      </c>
      <c r="J26" s="5">
        <v>5602</v>
      </c>
      <c r="K26" s="5"/>
      <c r="L26" s="8" t="s">
        <v>6</v>
      </c>
      <c r="M26" s="8" t="s">
        <v>7</v>
      </c>
    </row>
    <row r="27" spans="1:13" x14ac:dyDescent="0.25">
      <c r="A27" s="9"/>
      <c r="B27" s="10"/>
      <c r="C27" s="10"/>
      <c r="D27" s="11"/>
      <c r="E27" s="12">
        <v>0.95</v>
      </c>
      <c r="F27" s="9"/>
      <c r="G27" s="9"/>
      <c r="H27" s="9">
        <v>248</v>
      </c>
      <c r="I27" s="9"/>
      <c r="J27" s="9">
        <v>4654</v>
      </c>
      <c r="K27" s="9"/>
      <c r="L27" s="13"/>
      <c r="M27" s="13"/>
    </row>
    <row r="28" spans="1:13" x14ac:dyDescent="0.25">
      <c r="A28" s="9"/>
      <c r="B28" s="10"/>
      <c r="C28" s="10"/>
      <c r="D28" s="11"/>
      <c r="E28" s="12">
        <v>0.65</v>
      </c>
      <c r="F28" s="9"/>
      <c r="G28" s="9"/>
      <c r="H28" s="9">
        <v>170</v>
      </c>
      <c r="I28" s="9"/>
      <c r="J28" s="9">
        <v>3184</v>
      </c>
      <c r="K28" s="9"/>
      <c r="L28" s="13"/>
      <c r="M28" s="13"/>
    </row>
    <row r="29" spans="1:13" x14ac:dyDescent="0.25">
      <c r="A29" s="9"/>
      <c r="B29" s="10"/>
      <c r="C29" s="10"/>
      <c r="D29" s="11"/>
      <c r="E29" s="11"/>
      <c r="F29" s="9"/>
      <c r="G29" s="9"/>
      <c r="H29" s="9">
        <v>846</v>
      </c>
      <c r="I29" s="9"/>
      <c r="J29" s="9">
        <v>13440</v>
      </c>
      <c r="K29" s="9"/>
      <c r="L29" s="13"/>
      <c r="M29" s="13"/>
    </row>
    <row r="30" spans="1:13" ht="66" x14ac:dyDescent="0.25">
      <c r="A30" s="5">
        <v>13</v>
      </c>
      <c r="B30" s="6" t="s">
        <v>1913</v>
      </c>
      <c r="C30" s="6" t="s">
        <v>1914</v>
      </c>
      <c r="D30" s="7" t="s">
        <v>1506</v>
      </c>
      <c r="E30" s="7">
        <v>20.239999999999998</v>
      </c>
      <c r="F30" s="5">
        <v>16.350000000000001</v>
      </c>
      <c r="G30" s="5"/>
      <c r="H30" s="5">
        <v>331</v>
      </c>
      <c r="I30" s="5" t="s">
        <v>1628</v>
      </c>
      <c r="J30" s="5">
        <v>920</v>
      </c>
      <c r="K30" s="5"/>
      <c r="L30" s="8" t="s">
        <v>6</v>
      </c>
      <c r="M30" s="8" t="s">
        <v>38</v>
      </c>
    </row>
    <row r="31" spans="1:13" ht="52.8" x14ac:dyDescent="0.25">
      <c r="A31" s="5">
        <v>14</v>
      </c>
      <c r="B31" s="6" t="s">
        <v>3608</v>
      </c>
      <c r="C31" s="6" t="s">
        <v>3609</v>
      </c>
      <c r="D31" s="7" t="s">
        <v>1503</v>
      </c>
      <c r="E31" s="7">
        <v>0.1</v>
      </c>
      <c r="F31" s="5">
        <v>240.92</v>
      </c>
      <c r="G31" s="5"/>
      <c r="H31" s="5">
        <v>24</v>
      </c>
      <c r="I31" s="5" t="s">
        <v>3668</v>
      </c>
      <c r="J31" s="5">
        <v>348</v>
      </c>
      <c r="K31" s="5"/>
      <c r="L31" s="8" t="s">
        <v>6</v>
      </c>
      <c r="M31" s="8" t="s">
        <v>7</v>
      </c>
    </row>
    <row r="32" spans="1:13" x14ac:dyDescent="0.25">
      <c r="A32" s="9"/>
      <c r="B32" s="10"/>
      <c r="C32" s="10"/>
      <c r="D32" s="11"/>
      <c r="E32" s="12">
        <v>0.95</v>
      </c>
      <c r="F32" s="9"/>
      <c r="G32" s="9"/>
      <c r="H32" s="9">
        <v>14</v>
      </c>
      <c r="I32" s="9"/>
      <c r="J32" s="9">
        <v>275</v>
      </c>
      <c r="K32" s="9"/>
      <c r="L32" s="13"/>
      <c r="M32" s="13"/>
    </row>
    <row r="33" spans="1:13" x14ac:dyDescent="0.25">
      <c r="A33" s="9"/>
      <c r="B33" s="10"/>
      <c r="C33" s="10"/>
      <c r="D33" s="11"/>
      <c r="E33" s="12">
        <v>0.65</v>
      </c>
      <c r="F33" s="9"/>
      <c r="G33" s="9"/>
      <c r="H33" s="9">
        <v>10</v>
      </c>
      <c r="I33" s="9"/>
      <c r="J33" s="9">
        <v>188</v>
      </c>
      <c r="K33" s="9"/>
      <c r="L33" s="13"/>
      <c r="M33" s="13"/>
    </row>
    <row r="34" spans="1:13" x14ac:dyDescent="0.25">
      <c r="A34" s="9"/>
      <c r="B34" s="10"/>
      <c r="C34" s="10"/>
      <c r="D34" s="11"/>
      <c r="E34" s="11"/>
      <c r="F34" s="9"/>
      <c r="G34" s="9"/>
      <c r="H34" s="9">
        <v>48</v>
      </c>
      <c r="I34" s="9"/>
      <c r="J34" s="9">
        <v>811</v>
      </c>
      <c r="K34" s="9"/>
      <c r="L34" s="13"/>
      <c r="M34" s="13"/>
    </row>
    <row r="35" spans="1:13" ht="52.8" x14ac:dyDescent="0.25">
      <c r="A35" s="5">
        <v>15</v>
      </c>
      <c r="B35" s="6" t="s">
        <v>3611</v>
      </c>
      <c r="C35" s="6" t="s">
        <v>3612</v>
      </c>
      <c r="D35" s="7" t="s">
        <v>1506</v>
      </c>
      <c r="E35" s="7">
        <v>1.02</v>
      </c>
      <c r="F35" s="5">
        <v>121.77</v>
      </c>
      <c r="G35" s="5"/>
      <c r="H35" s="5">
        <v>124</v>
      </c>
      <c r="I35" s="5" t="s">
        <v>693</v>
      </c>
      <c r="J35" s="5">
        <v>433</v>
      </c>
      <c r="K35" s="5"/>
      <c r="L35" s="8" t="s">
        <v>6</v>
      </c>
      <c r="M35" s="8" t="s">
        <v>38</v>
      </c>
    </row>
    <row r="36" spans="1:13" ht="92.4" x14ac:dyDescent="0.25">
      <c r="A36" s="5">
        <v>16</v>
      </c>
      <c r="B36" s="6" t="s">
        <v>1517</v>
      </c>
      <c r="C36" s="6" t="s">
        <v>1922</v>
      </c>
      <c r="D36" s="7" t="s">
        <v>1503</v>
      </c>
      <c r="E36" s="7">
        <v>1.7</v>
      </c>
      <c r="F36" s="5">
        <v>66.650000000000006</v>
      </c>
      <c r="G36" s="5"/>
      <c r="H36" s="5">
        <v>113</v>
      </c>
      <c r="I36" s="5" t="s">
        <v>1631</v>
      </c>
      <c r="J36" s="5">
        <v>1706</v>
      </c>
      <c r="K36" s="5"/>
      <c r="L36" s="8" t="s">
        <v>6</v>
      </c>
      <c r="M36" s="8" t="s">
        <v>7</v>
      </c>
    </row>
    <row r="37" spans="1:13" x14ac:dyDescent="0.25">
      <c r="A37" s="9"/>
      <c r="B37" s="10"/>
      <c r="C37" s="10"/>
      <c r="D37" s="11"/>
      <c r="E37" s="12">
        <v>0.95</v>
      </c>
      <c r="F37" s="9"/>
      <c r="G37" s="9"/>
      <c r="H37" s="9">
        <v>77</v>
      </c>
      <c r="I37" s="9"/>
      <c r="J37" s="9">
        <v>1445</v>
      </c>
      <c r="K37" s="9"/>
      <c r="L37" s="13"/>
      <c r="M37" s="13"/>
    </row>
    <row r="38" spans="1:13" x14ac:dyDescent="0.25">
      <c r="A38" s="9"/>
      <c r="B38" s="10"/>
      <c r="C38" s="10"/>
      <c r="D38" s="11"/>
      <c r="E38" s="12">
        <v>0.65</v>
      </c>
      <c r="F38" s="9"/>
      <c r="G38" s="9"/>
      <c r="H38" s="9">
        <v>53</v>
      </c>
      <c r="I38" s="9"/>
      <c r="J38" s="9">
        <v>989</v>
      </c>
      <c r="K38" s="9"/>
      <c r="L38" s="13"/>
      <c r="M38" s="13"/>
    </row>
    <row r="39" spans="1:13" x14ac:dyDescent="0.25">
      <c r="A39" s="9"/>
      <c r="B39" s="10"/>
      <c r="C39" s="10"/>
      <c r="D39" s="11"/>
      <c r="E39" s="11"/>
      <c r="F39" s="9"/>
      <c r="G39" s="9"/>
      <c r="H39" s="9">
        <v>243</v>
      </c>
      <c r="I39" s="9"/>
      <c r="J39" s="9">
        <v>4140</v>
      </c>
      <c r="K39" s="9"/>
      <c r="L39" s="13"/>
      <c r="M39" s="13"/>
    </row>
    <row r="40" spans="1:13" ht="52.8" x14ac:dyDescent="0.25">
      <c r="A40" s="5">
        <v>17</v>
      </c>
      <c r="B40" s="6" t="s">
        <v>3270</v>
      </c>
      <c r="C40" s="6" t="s">
        <v>3271</v>
      </c>
      <c r="D40" s="7" t="s">
        <v>1503</v>
      </c>
      <c r="E40" s="7">
        <v>0.3</v>
      </c>
      <c r="F40" s="5">
        <v>222.31</v>
      </c>
      <c r="G40" s="5"/>
      <c r="H40" s="5">
        <v>67</v>
      </c>
      <c r="I40" s="5" t="s">
        <v>3329</v>
      </c>
      <c r="J40" s="5">
        <v>903</v>
      </c>
      <c r="K40" s="5"/>
      <c r="L40" s="8" t="s">
        <v>6</v>
      </c>
      <c r="M40" s="8" t="s">
        <v>7</v>
      </c>
    </row>
    <row r="41" spans="1:13" x14ac:dyDescent="0.25">
      <c r="A41" s="9"/>
      <c r="B41" s="10"/>
      <c r="C41" s="10"/>
      <c r="D41" s="11"/>
      <c r="E41" s="12">
        <v>0.95</v>
      </c>
      <c r="F41" s="9"/>
      <c r="G41" s="9"/>
      <c r="H41" s="9">
        <v>41</v>
      </c>
      <c r="I41" s="9"/>
      <c r="J41" s="9">
        <v>776</v>
      </c>
      <c r="K41" s="9"/>
      <c r="L41" s="13"/>
      <c r="M41" s="13"/>
    </row>
    <row r="42" spans="1:13" x14ac:dyDescent="0.25">
      <c r="A42" s="9"/>
      <c r="B42" s="10"/>
      <c r="C42" s="10"/>
      <c r="D42" s="11"/>
      <c r="E42" s="12">
        <v>0.65</v>
      </c>
      <c r="F42" s="9"/>
      <c r="G42" s="9"/>
      <c r="H42" s="9">
        <v>28</v>
      </c>
      <c r="I42" s="9"/>
      <c r="J42" s="9">
        <v>531</v>
      </c>
      <c r="K42" s="9"/>
      <c r="L42" s="13"/>
      <c r="M42" s="13"/>
    </row>
    <row r="43" spans="1:13" x14ac:dyDescent="0.25">
      <c r="A43" s="9"/>
      <c r="B43" s="10"/>
      <c r="C43" s="10"/>
      <c r="D43" s="11"/>
      <c r="E43" s="11"/>
      <c r="F43" s="9"/>
      <c r="G43" s="9"/>
      <c r="H43" s="9">
        <v>136</v>
      </c>
      <c r="I43" s="9"/>
      <c r="J43" s="9">
        <v>2210</v>
      </c>
      <c r="K43" s="9"/>
      <c r="L43" s="13"/>
      <c r="M43" s="13"/>
    </row>
    <row r="44" spans="1:13" ht="52.8" x14ac:dyDescent="0.25">
      <c r="A44" s="5">
        <v>18</v>
      </c>
      <c r="B44" s="6" t="s">
        <v>3615</v>
      </c>
      <c r="C44" s="6" t="s">
        <v>3616</v>
      </c>
      <c r="D44" s="7" t="s">
        <v>260</v>
      </c>
      <c r="E44" s="7">
        <v>30</v>
      </c>
      <c r="F44" s="5">
        <v>29.05</v>
      </c>
      <c r="G44" s="5"/>
      <c r="H44" s="5">
        <v>872</v>
      </c>
      <c r="I44" s="5" t="s">
        <v>2392</v>
      </c>
      <c r="J44" s="5">
        <v>3608</v>
      </c>
      <c r="K44" s="5"/>
      <c r="L44" s="8" t="s">
        <v>6</v>
      </c>
      <c r="M44" s="8" t="s">
        <v>38</v>
      </c>
    </row>
    <row r="45" spans="1:13" ht="52.8" x14ac:dyDescent="0.25">
      <c r="A45" s="5">
        <v>19</v>
      </c>
      <c r="B45" s="6" t="s">
        <v>3273</v>
      </c>
      <c r="C45" s="6" t="s">
        <v>3274</v>
      </c>
      <c r="D45" s="7" t="s">
        <v>1503</v>
      </c>
      <c r="E45" s="7">
        <v>0.3</v>
      </c>
      <c r="F45" s="5">
        <v>40.090000000000003</v>
      </c>
      <c r="G45" s="5"/>
      <c r="H45" s="5">
        <v>12</v>
      </c>
      <c r="I45" s="5" t="s">
        <v>3330</v>
      </c>
      <c r="J45" s="5">
        <v>163</v>
      </c>
      <c r="K45" s="5"/>
      <c r="L45" s="8" t="s">
        <v>6</v>
      </c>
      <c r="M45" s="8" t="s">
        <v>7</v>
      </c>
    </row>
    <row r="46" spans="1:13" x14ac:dyDescent="0.25">
      <c r="A46" s="9"/>
      <c r="B46" s="10"/>
      <c r="C46" s="10"/>
      <c r="D46" s="11"/>
      <c r="E46" s="12">
        <v>0.95</v>
      </c>
      <c r="F46" s="9"/>
      <c r="G46" s="9"/>
      <c r="H46" s="9">
        <v>7</v>
      </c>
      <c r="I46" s="9"/>
      <c r="J46" s="9">
        <v>134</v>
      </c>
      <c r="K46" s="9"/>
      <c r="L46" s="13"/>
      <c r="M46" s="13"/>
    </row>
    <row r="47" spans="1:13" x14ac:dyDescent="0.25">
      <c r="A47" s="9"/>
      <c r="B47" s="10"/>
      <c r="C47" s="10"/>
      <c r="D47" s="11"/>
      <c r="E47" s="12">
        <v>0.65</v>
      </c>
      <c r="F47" s="9"/>
      <c r="G47" s="9"/>
      <c r="H47" s="9">
        <v>5</v>
      </c>
      <c r="I47" s="9"/>
      <c r="J47" s="9">
        <v>92</v>
      </c>
      <c r="K47" s="9"/>
      <c r="L47" s="13"/>
      <c r="M47" s="13"/>
    </row>
    <row r="48" spans="1:13" x14ac:dyDescent="0.25">
      <c r="A48" s="9"/>
      <c r="B48" s="10"/>
      <c r="C48" s="10"/>
      <c r="D48" s="11"/>
      <c r="E48" s="11"/>
      <c r="F48" s="9"/>
      <c r="G48" s="9"/>
      <c r="H48" s="9">
        <v>24</v>
      </c>
      <c r="I48" s="9"/>
      <c r="J48" s="9">
        <v>389</v>
      </c>
      <c r="K48" s="9"/>
      <c r="L48" s="13"/>
      <c r="M48" s="13"/>
    </row>
    <row r="49" spans="1:13" ht="66" x14ac:dyDescent="0.25">
      <c r="A49" s="5">
        <v>20</v>
      </c>
      <c r="B49" s="6" t="s">
        <v>3618</v>
      </c>
      <c r="C49" s="6" t="s">
        <v>3619</v>
      </c>
      <c r="D49" s="7" t="s">
        <v>260</v>
      </c>
      <c r="E49" s="7">
        <v>204</v>
      </c>
      <c r="F49" s="5">
        <v>2.42</v>
      </c>
      <c r="G49" s="5"/>
      <c r="H49" s="5">
        <v>494</v>
      </c>
      <c r="I49" s="5" t="s">
        <v>663</v>
      </c>
      <c r="J49" s="5">
        <v>3258</v>
      </c>
      <c r="K49" s="5"/>
      <c r="L49" s="8" t="s">
        <v>6</v>
      </c>
      <c r="M49" s="8" t="s">
        <v>38</v>
      </c>
    </row>
    <row r="50" spans="1:13" ht="52.8" x14ac:dyDescent="0.25">
      <c r="A50" s="5">
        <v>21</v>
      </c>
      <c r="B50" s="6" t="s">
        <v>3143</v>
      </c>
      <c r="C50" s="6" t="s">
        <v>3144</v>
      </c>
      <c r="D50" s="7" t="s">
        <v>81</v>
      </c>
      <c r="E50" s="7">
        <v>5</v>
      </c>
      <c r="F50" s="5">
        <v>5.62</v>
      </c>
      <c r="G50" s="5"/>
      <c r="H50" s="5">
        <v>28</v>
      </c>
      <c r="I50" s="5" t="s">
        <v>707</v>
      </c>
      <c r="J50" s="5">
        <v>49</v>
      </c>
      <c r="K50" s="5"/>
      <c r="L50" s="8" t="s">
        <v>6</v>
      </c>
      <c r="M50" s="8" t="s">
        <v>38</v>
      </c>
    </row>
    <row r="51" spans="1:13" ht="52.8" x14ac:dyDescent="0.25">
      <c r="A51" s="18">
        <v>22</v>
      </c>
      <c r="B51" s="19" t="s">
        <v>3268</v>
      </c>
      <c r="C51" s="19" t="s">
        <v>3269</v>
      </c>
      <c r="D51" s="20" t="s">
        <v>81</v>
      </c>
      <c r="E51" s="20">
        <v>2</v>
      </c>
      <c r="F51" s="18">
        <v>1.21</v>
      </c>
      <c r="G51" s="18"/>
      <c r="H51" s="18">
        <v>2</v>
      </c>
      <c r="I51" s="18" t="s">
        <v>3328</v>
      </c>
      <c r="J51" s="18">
        <v>17</v>
      </c>
      <c r="K51" s="18"/>
      <c r="L51" s="21" t="s">
        <v>6</v>
      </c>
      <c r="M51" s="21" t="s">
        <v>38</v>
      </c>
    </row>
    <row r="52" spans="1:13" ht="21" customHeight="1" x14ac:dyDescent="0.25">
      <c r="A52" s="110" t="s">
        <v>3620</v>
      </c>
      <c r="B52" s="110"/>
      <c r="C52" s="110"/>
      <c r="D52" s="110"/>
      <c r="E52" s="110"/>
      <c r="F52" s="110"/>
      <c r="G52" s="110"/>
      <c r="H52" s="110"/>
      <c r="I52" s="110"/>
      <c r="J52" s="110"/>
      <c r="K52" s="110"/>
      <c r="L52" s="110"/>
      <c r="M52" s="110"/>
    </row>
    <row r="53" spans="1:13" ht="52.8" x14ac:dyDescent="0.25">
      <c r="A53" s="5">
        <v>23</v>
      </c>
      <c r="B53" s="6" t="s">
        <v>3621</v>
      </c>
      <c r="C53" s="6" t="s">
        <v>3622</v>
      </c>
      <c r="D53" s="7" t="s">
        <v>1191</v>
      </c>
      <c r="E53" s="7">
        <v>10</v>
      </c>
      <c r="F53" s="5">
        <v>44.16</v>
      </c>
      <c r="G53" s="5"/>
      <c r="H53" s="5">
        <v>442</v>
      </c>
      <c r="I53" s="5" t="s">
        <v>3669</v>
      </c>
      <c r="J53" s="5">
        <v>6434</v>
      </c>
      <c r="K53" s="5"/>
      <c r="L53" s="8" t="s">
        <v>6</v>
      </c>
      <c r="M53" s="8" t="s">
        <v>7</v>
      </c>
    </row>
    <row r="54" spans="1:13" x14ac:dyDescent="0.25">
      <c r="A54" s="9"/>
      <c r="B54" s="10"/>
      <c r="C54" s="10"/>
      <c r="D54" s="11"/>
      <c r="E54" s="12">
        <v>1</v>
      </c>
      <c r="F54" s="9"/>
      <c r="G54" s="9"/>
      <c r="H54" s="9">
        <v>318</v>
      </c>
      <c r="I54" s="9"/>
      <c r="J54" s="9">
        <v>5976</v>
      </c>
      <c r="K54" s="9"/>
      <c r="L54" s="13"/>
      <c r="M54" s="13"/>
    </row>
    <row r="55" spans="1:13" x14ac:dyDescent="0.25">
      <c r="A55" s="9"/>
      <c r="B55" s="10"/>
      <c r="C55" s="10"/>
      <c r="D55" s="11"/>
      <c r="E55" s="12">
        <v>0.65</v>
      </c>
      <c r="F55" s="9"/>
      <c r="G55" s="9"/>
      <c r="H55" s="9">
        <v>207</v>
      </c>
      <c r="I55" s="9"/>
      <c r="J55" s="9">
        <v>3884</v>
      </c>
      <c r="K55" s="9"/>
      <c r="L55" s="13"/>
      <c r="M55" s="13"/>
    </row>
    <row r="56" spans="1:13" x14ac:dyDescent="0.25">
      <c r="A56" s="9"/>
      <c r="B56" s="10"/>
      <c r="C56" s="10"/>
      <c r="D56" s="11"/>
      <c r="E56" s="11"/>
      <c r="F56" s="9"/>
      <c r="G56" s="9"/>
      <c r="H56" s="9">
        <v>967</v>
      </c>
      <c r="I56" s="9"/>
      <c r="J56" s="9">
        <v>16294</v>
      </c>
      <c r="K56" s="9"/>
      <c r="L56" s="13"/>
      <c r="M56" s="13"/>
    </row>
    <row r="57" spans="1:13" ht="66" x14ac:dyDescent="0.25">
      <c r="A57" s="5">
        <v>24</v>
      </c>
      <c r="B57" s="6" t="s">
        <v>3623</v>
      </c>
      <c r="C57" s="6" t="s">
        <v>3624</v>
      </c>
      <c r="D57" s="7" t="s">
        <v>3625</v>
      </c>
      <c r="E57" s="7">
        <v>10</v>
      </c>
      <c r="F57" s="5">
        <v>1931.82</v>
      </c>
      <c r="G57" s="5"/>
      <c r="H57" s="5">
        <v>19318</v>
      </c>
      <c r="I57" s="5" t="s">
        <v>663</v>
      </c>
      <c r="J57" s="5">
        <v>127500</v>
      </c>
      <c r="K57" s="5"/>
      <c r="L57" s="8" t="s">
        <v>6</v>
      </c>
      <c r="M57" s="8" t="s">
        <v>38</v>
      </c>
    </row>
    <row r="58" spans="1:13" ht="52.8" x14ac:dyDescent="0.25">
      <c r="A58" s="5">
        <v>25</v>
      </c>
      <c r="B58" s="6" t="s">
        <v>3626</v>
      </c>
      <c r="C58" s="6" t="s">
        <v>3627</v>
      </c>
      <c r="D58" s="7" t="s">
        <v>1191</v>
      </c>
      <c r="E58" s="7">
        <v>12</v>
      </c>
      <c r="F58" s="5">
        <v>31.85</v>
      </c>
      <c r="G58" s="5"/>
      <c r="H58" s="5">
        <v>382</v>
      </c>
      <c r="I58" s="5" t="s">
        <v>3670</v>
      </c>
      <c r="J58" s="5">
        <v>6426</v>
      </c>
      <c r="K58" s="5"/>
      <c r="L58" s="8" t="s">
        <v>6</v>
      </c>
      <c r="M58" s="8" t="s">
        <v>7</v>
      </c>
    </row>
    <row r="59" spans="1:13" x14ac:dyDescent="0.25">
      <c r="A59" s="9"/>
      <c r="B59" s="10"/>
      <c r="C59" s="10"/>
      <c r="D59" s="11"/>
      <c r="E59" s="12">
        <v>1</v>
      </c>
      <c r="F59" s="9"/>
      <c r="G59" s="9"/>
      <c r="H59" s="9">
        <v>328</v>
      </c>
      <c r="I59" s="9"/>
      <c r="J59" s="9">
        <v>6155</v>
      </c>
      <c r="K59" s="9"/>
      <c r="L59" s="13"/>
      <c r="M59" s="13"/>
    </row>
    <row r="60" spans="1:13" x14ac:dyDescent="0.25">
      <c r="A60" s="9"/>
      <c r="B60" s="10"/>
      <c r="C60" s="10"/>
      <c r="D60" s="11"/>
      <c r="E60" s="12">
        <v>0.65</v>
      </c>
      <c r="F60" s="9"/>
      <c r="G60" s="9"/>
      <c r="H60" s="9">
        <v>213</v>
      </c>
      <c r="I60" s="9"/>
      <c r="J60" s="9">
        <v>4001</v>
      </c>
      <c r="K60" s="9"/>
      <c r="L60" s="13"/>
      <c r="M60" s="13"/>
    </row>
    <row r="61" spans="1:13" x14ac:dyDescent="0.25">
      <c r="A61" s="9"/>
      <c r="B61" s="10"/>
      <c r="C61" s="10"/>
      <c r="D61" s="11"/>
      <c r="E61" s="11"/>
      <c r="F61" s="9"/>
      <c r="G61" s="9"/>
      <c r="H61" s="9">
        <v>923</v>
      </c>
      <c r="I61" s="9"/>
      <c r="J61" s="9">
        <v>16582</v>
      </c>
      <c r="K61" s="9"/>
      <c r="L61" s="13"/>
      <c r="M61" s="13"/>
    </row>
    <row r="62" spans="1:13" ht="66" x14ac:dyDescent="0.25">
      <c r="A62" s="5">
        <v>26</v>
      </c>
      <c r="B62" s="6" t="s">
        <v>3623</v>
      </c>
      <c r="C62" s="6" t="s">
        <v>3628</v>
      </c>
      <c r="D62" s="7" t="s">
        <v>3625</v>
      </c>
      <c r="E62" s="7">
        <v>12</v>
      </c>
      <c r="F62" s="5">
        <v>1738.64</v>
      </c>
      <c r="G62" s="5"/>
      <c r="H62" s="5">
        <v>20864</v>
      </c>
      <c r="I62" s="5" t="s">
        <v>663</v>
      </c>
      <c r="J62" s="5">
        <v>137700</v>
      </c>
      <c r="K62" s="5"/>
      <c r="L62" s="8" t="s">
        <v>6</v>
      </c>
      <c r="M62" s="8" t="s">
        <v>38</v>
      </c>
    </row>
    <row r="63" spans="1:13" ht="52.8" x14ac:dyDescent="0.25">
      <c r="A63" s="5">
        <v>27</v>
      </c>
      <c r="B63" s="6" t="s">
        <v>3629</v>
      </c>
      <c r="C63" s="6" t="s">
        <v>3630</v>
      </c>
      <c r="D63" s="7" t="s">
        <v>1191</v>
      </c>
      <c r="E63" s="7">
        <v>1</v>
      </c>
      <c r="F63" s="5">
        <v>23.9</v>
      </c>
      <c r="G63" s="5"/>
      <c r="H63" s="5">
        <v>24</v>
      </c>
      <c r="I63" s="5" t="s">
        <v>3671</v>
      </c>
      <c r="J63" s="5">
        <v>439</v>
      </c>
      <c r="K63" s="5"/>
      <c r="L63" s="8" t="s">
        <v>6</v>
      </c>
      <c r="M63" s="8" t="s">
        <v>7</v>
      </c>
    </row>
    <row r="64" spans="1:13" x14ac:dyDescent="0.25">
      <c r="A64" s="9"/>
      <c r="B64" s="10"/>
      <c r="C64" s="10"/>
      <c r="D64" s="11"/>
      <c r="E64" s="12">
        <v>0.92</v>
      </c>
      <c r="F64" s="9"/>
      <c r="G64" s="9"/>
      <c r="H64" s="9">
        <v>21</v>
      </c>
      <c r="I64" s="9"/>
      <c r="J64" s="9">
        <v>392</v>
      </c>
      <c r="K64" s="9"/>
      <c r="L64" s="13"/>
      <c r="M64" s="13"/>
    </row>
    <row r="65" spans="1:13" x14ac:dyDescent="0.25">
      <c r="A65" s="9"/>
      <c r="B65" s="10"/>
      <c r="C65" s="10"/>
      <c r="D65" s="11"/>
      <c r="E65" s="12">
        <v>0.65</v>
      </c>
      <c r="F65" s="9"/>
      <c r="G65" s="9"/>
      <c r="H65" s="9">
        <v>15</v>
      </c>
      <c r="I65" s="9"/>
      <c r="J65" s="9">
        <v>277</v>
      </c>
      <c r="K65" s="9"/>
      <c r="L65" s="13"/>
      <c r="M65" s="13"/>
    </row>
    <row r="66" spans="1:13" x14ac:dyDescent="0.25">
      <c r="A66" s="9"/>
      <c r="B66" s="10"/>
      <c r="C66" s="10"/>
      <c r="D66" s="11"/>
      <c r="E66" s="11"/>
      <c r="F66" s="9"/>
      <c r="G66" s="9"/>
      <c r="H66" s="9">
        <v>60</v>
      </c>
      <c r="I66" s="9"/>
      <c r="J66" s="9">
        <v>1108</v>
      </c>
      <c r="K66" s="9"/>
      <c r="L66" s="13"/>
      <c r="M66" s="13"/>
    </row>
    <row r="67" spans="1:13" ht="39.6" x14ac:dyDescent="0.25">
      <c r="A67" s="5">
        <v>28</v>
      </c>
      <c r="B67" s="6" t="s">
        <v>3623</v>
      </c>
      <c r="C67" s="6" t="s">
        <v>3632</v>
      </c>
      <c r="D67" s="7" t="s">
        <v>1765</v>
      </c>
      <c r="E67" s="7">
        <v>1</v>
      </c>
      <c r="F67" s="5">
        <v>3850.76</v>
      </c>
      <c r="G67" s="5"/>
      <c r="H67" s="5">
        <v>3851</v>
      </c>
      <c r="I67" s="5" t="s">
        <v>663</v>
      </c>
      <c r="J67" s="5">
        <v>25415</v>
      </c>
      <c r="K67" s="5"/>
      <c r="L67" s="8" t="s">
        <v>6</v>
      </c>
      <c r="M67" s="8" t="s">
        <v>38</v>
      </c>
    </row>
    <row r="68" spans="1:13" ht="52.8" x14ac:dyDescent="0.25">
      <c r="A68" s="5">
        <v>29</v>
      </c>
      <c r="B68" s="6" t="s">
        <v>3633</v>
      </c>
      <c r="C68" s="6" t="s">
        <v>3634</v>
      </c>
      <c r="D68" s="7" t="s">
        <v>1191</v>
      </c>
      <c r="E68" s="7">
        <v>3</v>
      </c>
      <c r="F68" s="5">
        <v>19.95</v>
      </c>
      <c r="G68" s="5"/>
      <c r="H68" s="5">
        <v>60</v>
      </c>
      <c r="I68" s="5" t="s">
        <v>3672</v>
      </c>
      <c r="J68" s="5">
        <v>788</v>
      </c>
      <c r="K68" s="5"/>
      <c r="L68" s="8" t="s">
        <v>6</v>
      </c>
      <c r="M68" s="8" t="s">
        <v>7</v>
      </c>
    </row>
    <row r="69" spans="1:13" x14ac:dyDescent="0.25">
      <c r="A69" s="9"/>
      <c r="B69" s="10"/>
      <c r="C69" s="10"/>
      <c r="D69" s="11"/>
      <c r="E69" s="12">
        <v>0.95</v>
      </c>
      <c r="F69" s="9"/>
      <c r="G69" s="9"/>
      <c r="H69" s="9">
        <v>29</v>
      </c>
      <c r="I69" s="9"/>
      <c r="J69" s="9">
        <v>569</v>
      </c>
      <c r="K69" s="9"/>
      <c r="L69" s="13"/>
      <c r="M69" s="13"/>
    </row>
    <row r="70" spans="1:13" x14ac:dyDescent="0.25">
      <c r="A70" s="9"/>
      <c r="B70" s="10"/>
      <c r="C70" s="10"/>
      <c r="D70" s="11"/>
      <c r="E70" s="12">
        <v>0.65</v>
      </c>
      <c r="F70" s="9"/>
      <c r="G70" s="9"/>
      <c r="H70" s="9">
        <v>20</v>
      </c>
      <c r="I70" s="9"/>
      <c r="J70" s="9">
        <v>389</v>
      </c>
      <c r="K70" s="9"/>
      <c r="L70" s="13"/>
      <c r="M70" s="13"/>
    </row>
    <row r="71" spans="1:13" x14ac:dyDescent="0.25">
      <c r="A71" s="9"/>
      <c r="B71" s="10"/>
      <c r="C71" s="10"/>
      <c r="D71" s="11"/>
      <c r="E71" s="11"/>
      <c r="F71" s="9"/>
      <c r="G71" s="9"/>
      <c r="H71" s="9">
        <v>109</v>
      </c>
      <c r="I71" s="9"/>
      <c r="J71" s="9">
        <v>1746</v>
      </c>
      <c r="K71" s="9"/>
      <c r="L71" s="13"/>
      <c r="M71" s="13"/>
    </row>
    <row r="72" spans="1:13" ht="52.8" x14ac:dyDescent="0.25">
      <c r="A72" s="5">
        <v>30</v>
      </c>
      <c r="B72" s="6" t="s">
        <v>3636</v>
      </c>
      <c r="C72" s="6" t="s">
        <v>3637</v>
      </c>
      <c r="D72" s="7" t="s">
        <v>1765</v>
      </c>
      <c r="E72" s="7">
        <v>1</v>
      </c>
      <c r="F72" s="5">
        <v>2960.83</v>
      </c>
      <c r="G72" s="5"/>
      <c r="H72" s="5">
        <v>2961</v>
      </c>
      <c r="I72" s="5" t="s">
        <v>663</v>
      </c>
      <c r="J72" s="5">
        <v>19541</v>
      </c>
      <c r="K72" s="5"/>
      <c r="L72" s="8" t="s">
        <v>6</v>
      </c>
      <c r="M72" s="8" t="s">
        <v>38</v>
      </c>
    </row>
    <row r="73" spans="1:13" ht="39.6" x14ac:dyDescent="0.25">
      <c r="A73" s="5">
        <v>31</v>
      </c>
      <c r="B73" s="6" t="s">
        <v>3638</v>
      </c>
      <c r="C73" s="6" t="s">
        <v>3639</v>
      </c>
      <c r="D73" s="7" t="s">
        <v>1765</v>
      </c>
      <c r="E73" s="7">
        <v>1</v>
      </c>
      <c r="F73" s="5">
        <v>385.08</v>
      </c>
      <c r="G73" s="5"/>
      <c r="H73" s="5">
        <v>385</v>
      </c>
      <c r="I73" s="5" t="s">
        <v>663</v>
      </c>
      <c r="J73" s="5">
        <v>2542</v>
      </c>
      <c r="K73" s="5"/>
      <c r="L73" s="8" t="s">
        <v>6</v>
      </c>
      <c r="M73" s="8" t="s">
        <v>38</v>
      </c>
    </row>
    <row r="74" spans="1:13" ht="26.4" x14ac:dyDescent="0.25">
      <c r="A74" s="5">
        <v>32</v>
      </c>
      <c r="B74" s="6" t="s">
        <v>3640</v>
      </c>
      <c r="C74" s="6" t="s">
        <v>3641</v>
      </c>
      <c r="D74" s="7" t="s">
        <v>1765</v>
      </c>
      <c r="E74" s="7">
        <v>1</v>
      </c>
      <c r="F74" s="5">
        <v>59.76</v>
      </c>
      <c r="G74" s="5"/>
      <c r="H74" s="5">
        <v>60</v>
      </c>
      <c r="I74" s="5" t="s">
        <v>663</v>
      </c>
      <c r="J74" s="5">
        <v>394</v>
      </c>
      <c r="K74" s="5"/>
      <c r="L74" s="8" t="s">
        <v>6</v>
      </c>
      <c r="M74" s="8" t="s">
        <v>38</v>
      </c>
    </row>
    <row r="75" spans="1:13" ht="26.4" x14ac:dyDescent="0.25">
      <c r="A75" s="5">
        <v>33</v>
      </c>
      <c r="B75" s="6" t="s">
        <v>3642</v>
      </c>
      <c r="C75" s="6" t="s">
        <v>3643</v>
      </c>
      <c r="D75" s="7" t="s">
        <v>1765</v>
      </c>
      <c r="E75" s="7">
        <v>1</v>
      </c>
      <c r="F75" s="5">
        <v>45.08</v>
      </c>
      <c r="G75" s="5"/>
      <c r="H75" s="5">
        <v>45</v>
      </c>
      <c r="I75" s="5" t="s">
        <v>663</v>
      </c>
      <c r="J75" s="5">
        <v>298</v>
      </c>
      <c r="K75" s="5"/>
      <c r="L75" s="8" t="s">
        <v>6</v>
      </c>
      <c r="M75" s="8" t="s">
        <v>38</v>
      </c>
    </row>
    <row r="76" spans="1:13" ht="26.4" x14ac:dyDescent="0.25">
      <c r="A76" s="5">
        <v>34</v>
      </c>
      <c r="B76" s="6" t="s">
        <v>3644</v>
      </c>
      <c r="C76" s="6" t="s">
        <v>3645</v>
      </c>
      <c r="D76" s="7" t="s">
        <v>1765</v>
      </c>
      <c r="E76" s="7">
        <v>2</v>
      </c>
      <c r="F76" s="5">
        <v>660.68</v>
      </c>
      <c r="G76" s="5"/>
      <c r="H76" s="5">
        <v>1321</v>
      </c>
      <c r="I76" s="5" t="s">
        <v>663</v>
      </c>
      <c r="J76" s="5">
        <v>8721</v>
      </c>
      <c r="K76" s="5"/>
      <c r="L76" s="8" t="s">
        <v>6</v>
      </c>
      <c r="M76" s="8" t="s">
        <v>38</v>
      </c>
    </row>
    <row r="77" spans="1:13" ht="66" x14ac:dyDescent="0.25">
      <c r="A77" s="5">
        <v>35</v>
      </c>
      <c r="B77" s="6" t="s">
        <v>3646</v>
      </c>
      <c r="C77" s="6" t="s">
        <v>3647</v>
      </c>
      <c r="D77" s="7" t="s">
        <v>1765</v>
      </c>
      <c r="E77" s="7">
        <v>1</v>
      </c>
      <c r="F77" s="5">
        <v>3209.27</v>
      </c>
      <c r="G77" s="5"/>
      <c r="H77" s="5">
        <v>3209</v>
      </c>
      <c r="I77" s="5" t="s">
        <v>663</v>
      </c>
      <c r="J77" s="5">
        <v>21181</v>
      </c>
      <c r="K77" s="5"/>
      <c r="L77" s="8" t="s">
        <v>6</v>
      </c>
      <c r="M77" s="8" t="s">
        <v>38</v>
      </c>
    </row>
    <row r="78" spans="1:13" ht="66" x14ac:dyDescent="0.25">
      <c r="A78" s="5">
        <v>36</v>
      </c>
      <c r="B78" s="6" t="s">
        <v>3071</v>
      </c>
      <c r="C78" s="6" t="s">
        <v>3072</v>
      </c>
      <c r="D78" s="7" t="s">
        <v>3073</v>
      </c>
      <c r="E78" s="7">
        <v>1</v>
      </c>
      <c r="F78" s="5">
        <v>118.18</v>
      </c>
      <c r="G78" s="5"/>
      <c r="H78" s="5">
        <v>118</v>
      </c>
      <c r="I78" s="5" t="s">
        <v>3181</v>
      </c>
      <c r="J78" s="5">
        <v>1020</v>
      </c>
      <c r="K78" s="5"/>
      <c r="L78" s="8" t="s">
        <v>6</v>
      </c>
      <c r="M78" s="8" t="s">
        <v>7</v>
      </c>
    </row>
    <row r="79" spans="1:13" x14ac:dyDescent="0.25">
      <c r="A79" s="9"/>
      <c r="B79" s="10"/>
      <c r="C79" s="10"/>
      <c r="D79" s="11"/>
      <c r="E79" s="12">
        <v>0.8</v>
      </c>
      <c r="F79" s="9"/>
      <c r="G79" s="9"/>
      <c r="H79" s="9">
        <v>29</v>
      </c>
      <c r="I79" s="9"/>
      <c r="J79" s="9">
        <v>544</v>
      </c>
      <c r="K79" s="9"/>
      <c r="L79" s="13"/>
      <c r="M79" s="13"/>
    </row>
    <row r="80" spans="1:13" x14ac:dyDescent="0.25">
      <c r="A80" s="9"/>
      <c r="B80" s="10"/>
      <c r="C80" s="10"/>
      <c r="D80" s="11"/>
      <c r="E80" s="12">
        <v>0.6</v>
      </c>
      <c r="F80" s="9"/>
      <c r="G80" s="9"/>
      <c r="H80" s="9">
        <v>22</v>
      </c>
      <c r="I80" s="9"/>
      <c r="J80" s="9">
        <v>408</v>
      </c>
      <c r="K80" s="9"/>
      <c r="L80" s="13"/>
      <c r="M80" s="13"/>
    </row>
    <row r="81" spans="1:13" x14ac:dyDescent="0.25">
      <c r="A81" s="9"/>
      <c r="B81" s="10"/>
      <c r="C81" s="10"/>
      <c r="D81" s="11"/>
      <c r="E81" s="11"/>
      <c r="F81" s="9"/>
      <c r="G81" s="9"/>
      <c r="H81" s="9">
        <v>169</v>
      </c>
      <c r="I81" s="9"/>
      <c r="J81" s="9">
        <v>1972</v>
      </c>
      <c r="K81" s="9"/>
      <c r="L81" s="13"/>
      <c r="M81" s="13"/>
    </row>
    <row r="82" spans="1:13" ht="52.8" x14ac:dyDescent="0.25">
      <c r="A82" s="5">
        <v>37</v>
      </c>
      <c r="B82" s="6" t="s">
        <v>3648</v>
      </c>
      <c r="C82" s="6" t="s">
        <v>3649</v>
      </c>
      <c r="D82" s="7" t="s">
        <v>1765</v>
      </c>
      <c r="E82" s="7">
        <v>1</v>
      </c>
      <c r="F82" s="5">
        <v>2897.46</v>
      </c>
      <c r="G82" s="5"/>
      <c r="H82" s="5">
        <v>2897</v>
      </c>
      <c r="I82" s="5" t="s">
        <v>663</v>
      </c>
      <c r="J82" s="5">
        <v>19123</v>
      </c>
      <c r="K82" s="5"/>
      <c r="L82" s="8" t="s">
        <v>6</v>
      </c>
      <c r="M82" s="8" t="s">
        <v>38</v>
      </c>
    </row>
    <row r="83" spans="1:13" ht="52.8" x14ac:dyDescent="0.25">
      <c r="A83" s="5">
        <v>38</v>
      </c>
      <c r="B83" s="6" t="s">
        <v>3650</v>
      </c>
      <c r="C83" s="6" t="s">
        <v>3651</v>
      </c>
      <c r="D83" s="7" t="s">
        <v>1191</v>
      </c>
      <c r="E83" s="7">
        <v>1</v>
      </c>
      <c r="F83" s="5">
        <v>34.36</v>
      </c>
      <c r="G83" s="5"/>
      <c r="H83" s="5">
        <v>34</v>
      </c>
      <c r="I83" s="5" t="s">
        <v>3673</v>
      </c>
      <c r="J83" s="5">
        <v>249</v>
      </c>
      <c r="K83" s="5"/>
      <c r="L83" s="8" t="s">
        <v>6</v>
      </c>
      <c r="M83" s="8" t="s">
        <v>7</v>
      </c>
    </row>
    <row r="84" spans="1:13" x14ac:dyDescent="0.25">
      <c r="A84" s="9"/>
      <c r="B84" s="10"/>
      <c r="C84" s="10"/>
      <c r="D84" s="11"/>
      <c r="E84" s="12">
        <v>0.8</v>
      </c>
      <c r="F84" s="9"/>
      <c r="G84" s="9"/>
      <c r="H84" s="9">
        <v>4</v>
      </c>
      <c r="I84" s="9"/>
      <c r="J84" s="9">
        <v>72</v>
      </c>
      <c r="K84" s="9"/>
      <c r="L84" s="13"/>
      <c r="M84" s="13"/>
    </row>
    <row r="85" spans="1:13" x14ac:dyDescent="0.25">
      <c r="A85" s="9"/>
      <c r="B85" s="10"/>
      <c r="C85" s="10"/>
      <c r="D85" s="11"/>
      <c r="E85" s="12">
        <v>0.6</v>
      </c>
      <c r="F85" s="9"/>
      <c r="G85" s="9"/>
      <c r="H85" s="9">
        <v>3</v>
      </c>
      <c r="I85" s="9"/>
      <c r="J85" s="9">
        <v>54</v>
      </c>
      <c r="K85" s="9"/>
      <c r="L85" s="13"/>
      <c r="M85" s="13"/>
    </row>
    <row r="86" spans="1:13" x14ac:dyDescent="0.25">
      <c r="A86" s="9"/>
      <c r="B86" s="10"/>
      <c r="C86" s="10"/>
      <c r="D86" s="11"/>
      <c r="E86" s="11"/>
      <c r="F86" s="9"/>
      <c r="G86" s="9"/>
      <c r="H86" s="9">
        <v>41</v>
      </c>
      <c r="I86" s="9"/>
      <c r="J86" s="9">
        <v>375</v>
      </c>
      <c r="K86" s="9"/>
      <c r="L86" s="13"/>
      <c r="M86" s="13"/>
    </row>
    <row r="87" spans="1:13" ht="79.2" x14ac:dyDescent="0.25">
      <c r="A87" s="5">
        <v>39</v>
      </c>
      <c r="B87" s="6" t="s">
        <v>3653</v>
      </c>
      <c r="C87" s="6" t="s">
        <v>3654</v>
      </c>
      <c r="D87" s="7" t="s">
        <v>1765</v>
      </c>
      <c r="E87" s="7">
        <v>1</v>
      </c>
      <c r="F87" s="5">
        <v>171.69</v>
      </c>
      <c r="G87" s="5"/>
      <c r="H87" s="5">
        <v>172</v>
      </c>
      <c r="I87" s="5" t="s">
        <v>663</v>
      </c>
      <c r="J87" s="5">
        <v>1133</v>
      </c>
      <c r="K87" s="5"/>
      <c r="L87" s="8" t="s">
        <v>6</v>
      </c>
      <c r="M87" s="8" t="s">
        <v>38</v>
      </c>
    </row>
    <row r="88" spans="1:13" ht="52.8" x14ac:dyDescent="0.25">
      <c r="A88" s="5">
        <v>40</v>
      </c>
      <c r="B88" s="6" t="s">
        <v>3655</v>
      </c>
      <c r="C88" s="6" t="s">
        <v>3656</v>
      </c>
      <c r="D88" s="7" t="s">
        <v>1191</v>
      </c>
      <c r="E88" s="7">
        <v>1</v>
      </c>
      <c r="F88" s="5">
        <v>150.59</v>
      </c>
      <c r="G88" s="5"/>
      <c r="H88" s="5">
        <v>151</v>
      </c>
      <c r="I88" s="5" t="s">
        <v>3674</v>
      </c>
      <c r="J88" s="5">
        <v>1827</v>
      </c>
      <c r="K88" s="5"/>
      <c r="L88" s="8" t="s">
        <v>6</v>
      </c>
      <c r="M88" s="8" t="s">
        <v>7</v>
      </c>
    </row>
    <row r="89" spans="1:13" x14ac:dyDescent="0.25">
      <c r="A89" s="9"/>
      <c r="B89" s="10"/>
      <c r="C89" s="10"/>
      <c r="D89" s="11"/>
      <c r="E89" s="12">
        <v>0.8</v>
      </c>
      <c r="F89" s="9"/>
      <c r="G89" s="9"/>
      <c r="H89" s="9">
        <v>59</v>
      </c>
      <c r="I89" s="9"/>
      <c r="J89" s="9">
        <v>1119</v>
      </c>
      <c r="K89" s="9"/>
      <c r="L89" s="13"/>
      <c r="M89" s="13"/>
    </row>
    <row r="90" spans="1:13" x14ac:dyDescent="0.25">
      <c r="A90" s="9"/>
      <c r="B90" s="10"/>
      <c r="C90" s="10"/>
      <c r="D90" s="11"/>
      <c r="E90" s="12">
        <v>0.6</v>
      </c>
      <c r="F90" s="9"/>
      <c r="G90" s="9"/>
      <c r="H90" s="9">
        <v>44</v>
      </c>
      <c r="I90" s="9"/>
      <c r="J90" s="9">
        <v>839</v>
      </c>
      <c r="K90" s="9"/>
      <c r="L90" s="13"/>
      <c r="M90" s="13"/>
    </row>
    <row r="91" spans="1:13" x14ac:dyDescent="0.25">
      <c r="A91" s="9"/>
      <c r="B91" s="10"/>
      <c r="C91" s="10"/>
      <c r="D91" s="11"/>
      <c r="E91" s="11"/>
      <c r="F91" s="9"/>
      <c r="G91" s="9"/>
      <c r="H91" s="9">
        <v>254</v>
      </c>
      <c r="I91" s="9"/>
      <c r="J91" s="9">
        <v>3785</v>
      </c>
      <c r="K91" s="9"/>
      <c r="L91" s="13"/>
      <c r="M91" s="13"/>
    </row>
    <row r="92" spans="1:13" ht="52.8" x14ac:dyDescent="0.25">
      <c r="A92" s="5">
        <v>41</v>
      </c>
      <c r="B92" s="6" t="s">
        <v>3658</v>
      </c>
      <c r="C92" s="6" t="s">
        <v>3659</v>
      </c>
      <c r="D92" s="7" t="s">
        <v>1765</v>
      </c>
      <c r="E92" s="7">
        <v>1</v>
      </c>
      <c r="F92" s="5">
        <v>1844.46</v>
      </c>
      <c r="G92" s="5"/>
      <c r="H92" s="5">
        <v>1844</v>
      </c>
      <c r="I92" s="5" t="s">
        <v>663</v>
      </c>
      <c r="J92" s="5">
        <v>12173</v>
      </c>
      <c r="K92" s="5"/>
      <c r="L92" s="8" t="s">
        <v>6</v>
      </c>
      <c r="M92" s="8" t="s">
        <v>38</v>
      </c>
    </row>
    <row r="93" spans="1:13" ht="39.6" x14ac:dyDescent="0.25">
      <c r="A93" s="5">
        <v>42</v>
      </c>
      <c r="B93" s="6" t="s">
        <v>3660</v>
      </c>
      <c r="C93" s="6" t="s">
        <v>3661</v>
      </c>
      <c r="D93" s="7" t="s">
        <v>1765</v>
      </c>
      <c r="E93" s="7">
        <v>1</v>
      </c>
      <c r="F93" s="5">
        <v>52.87</v>
      </c>
      <c r="G93" s="5"/>
      <c r="H93" s="5">
        <v>53</v>
      </c>
      <c r="I93" s="5" t="s">
        <v>663</v>
      </c>
      <c r="J93" s="5">
        <v>349</v>
      </c>
      <c r="K93" s="5"/>
      <c r="L93" s="8" t="s">
        <v>6</v>
      </c>
      <c r="M93" s="8" t="s">
        <v>38</v>
      </c>
    </row>
    <row r="94" spans="1:13" ht="52.8" x14ac:dyDescent="0.25">
      <c r="A94" s="5">
        <v>43</v>
      </c>
      <c r="B94" s="6" t="s">
        <v>3660</v>
      </c>
      <c r="C94" s="6" t="s">
        <v>3662</v>
      </c>
      <c r="D94" s="7" t="s">
        <v>1765</v>
      </c>
      <c r="E94" s="7">
        <v>5</v>
      </c>
      <c r="F94" s="5">
        <v>12.67</v>
      </c>
      <c r="G94" s="5"/>
      <c r="H94" s="5">
        <v>63</v>
      </c>
      <c r="I94" s="5" t="s">
        <v>663</v>
      </c>
      <c r="J94" s="5">
        <v>418</v>
      </c>
      <c r="K94" s="5"/>
      <c r="L94" s="8" t="s">
        <v>6</v>
      </c>
      <c r="M94" s="8" t="s">
        <v>38</v>
      </c>
    </row>
    <row r="95" spans="1:13" ht="52.8" x14ac:dyDescent="0.25">
      <c r="A95" s="5">
        <v>44</v>
      </c>
      <c r="B95" s="6" t="s">
        <v>3660</v>
      </c>
      <c r="C95" s="6" t="s">
        <v>3663</v>
      </c>
      <c r="D95" s="7" t="s">
        <v>1765</v>
      </c>
      <c r="E95" s="7">
        <v>1</v>
      </c>
      <c r="F95" s="5">
        <v>205.88</v>
      </c>
      <c r="G95" s="5"/>
      <c r="H95" s="5">
        <v>206</v>
      </c>
      <c r="I95" s="5" t="s">
        <v>663</v>
      </c>
      <c r="J95" s="5">
        <v>1359</v>
      </c>
      <c r="K95" s="5"/>
      <c r="L95" s="8" t="s">
        <v>6</v>
      </c>
      <c r="M95" s="8" t="s">
        <v>38</v>
      </c>
    </row>
    <row r="96" spans="1:13" ht="66" x14ac:dyDescent="0.25">
      <c r="A96" s="5">
        <v>45</v>
      </c>
      <c r="B96" s="6" t="s">
        <v>3660</v>
      </c>
      <c r="C96" s="6" t="s">
        <v>3664</v>
      </c>
      <c r="D96" s="7" t="s">
        <v>1765</v>
      </c>
      <c r="E96" s="7">
        <v>1</v>
      </c>
      <c r="F96" s="5">
        <v>182.65</v>
      </c>
      <c r="G96" s="5"/>
      <c r="H96" s="5">
        <v>183</v>
      </c>
      <c r="I96" s="5" t="s">
        <v>663</v>
      </c>
      <c r="J96" s="5">
        <v>1205</v>
      </c>
      <c r="K96" s="5"/>
      <c r="L96" s="8" t="s">
        <v>6</v>
      </c>
      <c r="M96" s="8" t="s">
        <v>38</v>
      </c>
    </row>
    <row r="97" spans="1:13" ht="52.8" x14ac:dyDescent="0.25">
      <c r="A97" s="5">
        <v>46</v>
      </c>
      <c r="B97" s="6" t="s">
        <v>3660</v>
      </c>
      <c r="C97" s="6" t="s">
        <v>3665</v>
      </c>
      <c r="D97" s="7" t="s">
        <v>1765</v>
      </c>
      <c r="E97" s="7">
        <v>1</v>
      </c>
      <c r="F97" s="5">
        <v>78.209999999999994</v>
      </c>
      <c r="G97" s="5"/>
      <c r="H97" s="5">
        <v>78</v>
      </c>
      <c r="I97" s="5" t="s">
        <v>663</v>
      </c>
      <c r="J97" s="5">
        <v>516</v>
      </c>
      <c r="K97" s="5"/>
      <c r="L97" s="8" t="s">
        <v>6</v>
      </c>
      <c r="M97" s="8" t="s">
        <v>38</v>
      </c>
    </row>
    <row r="98" spans="1:13" ht="39.6" x14ac:dyDescent="0.25">
      <c r="A98" s="5">
        <v>47</v>
      </c>
      <c r="B98" s="6" t="s">
        <v>3660</v>
      </c>
      <c r="C98" s="6" t="s">
        <v>3666</v>
      </c>
      <c r="D98" s="7" t="s">
        <v>1765</v>
      </c>
      <c r="E98" s="7">
        <v>1</v>
      </c>
      <c r="F98" s="5">
        <v>32.76</v>
      </c>
      <c r="G98" s="5"/>
      <c r="H98" s="5">
        <v>33</v>
      </c>
      <c r="I98" s="5" t="s">
        <v>663</v>
      </c>
      <c r="J98" s="5">
        <v>216</v>
      </c>
      <c r="K98" s="5"/>
      <c r="L98" s="8" t="s">
        <v>6</v>
      </c>
      <c r="M98" s="8" t="s">
        <v>38</v>
      </c>
    </row>
    <row r="99" spans="1:13" x14ac:dyDescent="0.25">
      <c r="A99" s="1"/>
      <c r="B99" s="2"/>
      <c r="C99" s="2"/>
      <c r="D99" s="3"/>
      <c r="E99" s="3"/>
      <c r="F99" s="1"/>
      <c r="G99" s="1"/>
      <c r="H99" s="1"/>
      <c r="I99" s="1"/>
      <c r="J99" s="1"/>
      <c r="K99" s="1"/>
    </row>
    <row r="100" spans="1:13" x14ac:dyDescent="0.25">
      <c r="A100" s="1"/>
      <c r="B100" s="2"/>
      <c r="C100" s="2"/>
      <c r="D100" s="3"/>
      <c r="E100" s="3"/>
      <c r="F100" s="1"/>
      <c r="G100" s="1"/>
      <c r="H100" s="1"/>
      <c r="I100" s="1"/>
      <c r="J100" s="1"/>
      <c r="K100" s="1"/>
    </row>
    <row r="101" spans="1:13" x14ac:dyDescent="0.25">
      <c r="A101" s="1"/>
      <c r="B101" s="2"/>
      <c r="C101" s="2"/>
      <c r="D101" s="3"/>
      <c r="E101" s="3"/>
      <c r="F101" s="1"/>
      <c r="G101" s="1"/>
      <c r="H101" s="1"/>
      <c r="I101" s="1"/>
      <c r="J101" s="1"/>
      <c r="K101" s="1"/>
    </row>
  </sheetData>
  <mergeCells count="2">
    <mergeCell ref="A2:M2"/>
    <mergeCell ref="A52:M52"/>
  </mergeCells>
  <pageMargins left="0.7" right="0.7" top="0.75" bottom="0.75" header="0.3" footer="0.3"/>
  <legacy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3"/>
  <dimension ref="A1:O98"/>
  <sheetViews>
    <sheetView showGridLines="0" workbookViewId="0">
      <selection activeCell="O1" sqref="O1"/>
    </sheetView>
  </sheetViews>
  <sheetFormatPr defaultRowHeight="13.2" x14ac:dyDescent="0.25"/>
  <sheetData>
    <row r="1" spans="1:15" x14ac:dyDescent="0.25">
      <c r="A1" s="22">
        <v>1</v>
      </c>
      <c r="B1" s="22">
        <v>2</v>
      </c>
      <c r="C1" s="22">
        <v>3</v>
      </c>
      <c r="D1" s="22">
        <v>4</v>
      </c>
      <c r="E1" s="22" t="s">
        <v>1</v>
      </c>
      <c r="F1" s="22">
        <v>6</v>
      </c>
      <c r="G1" s="22">
        <v>7</v>
      </c>
      <c r="H1" s="22">
        <v>8</v>
      </c>
      <c r="I1" s="22">
        <v>9</v>
      </c>
      <c r="J1" s="22">
        <v>10</v>
      </c>
      <c r="K1" s="22"/>
      <c r="L1" s="22"/>
      <c r="M1" s="22">
        <v>11</v>
      </c>
      <c r="N1" s="22"/>
      <c r="O1" s="22"/>
    </row>
    <row r="2" spans="1:15" ht="21" customHeight="1" x14ac:dyDescent="0.25">
      <c r="A2" s="110" t="s">
        <v>3593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</row>
    <row r="3" spans="1:15" ht="118.8" x14ac:dyDescent="0.25">
      <c r="A3" s="8">
        <v>1</v>
      </c>
      <c r="B3" s="23" t="s">
        <v>3232</v>
      </c>
      <c r="C3" s="8" t="s">
        <v>3233</v>
      </c>
      <c r="D3" s="8" t="s">
        <v>1191</v>
      </c>
      <c r="E3" s="8">
        <v>428060</v>
      </c>
      <c r="F3" s="8">
        <v>8.9700000000000006</v>
      </c>
      <c r="G3" s="8"/>
      <c r="H3" s="8">
        <v>377</v>
      </c>
      <c r="I3" s="8" t="s">
        <v>3337</v>
      </c>
      <c r="J3" s="8">
        <v>6327</v>
      </c>
      <c r="K3" s="8" t="s">
        <v>6</v>
      </c>
      <c r="L3" s="8" t="s">
        <v>7</v>
      </c>
      <c r="M3" s="8">
        <v>35.28</v>
      </c>
      <c r="N3" s="8">
        <v>5955</v>
      </c>
      <c r="O3" s="8"/>
    </row>
    <row r="4" spans="1:15" x14ac:dyDescent="0.25">
      <c r="A4" s="13"/>
      <c r="B4" s="13"/>
      <c r="C4" s="13"/>
      <c r="D4" s="13"/>
      <c r="E4" s="13"/>
      <c r="F4" s="13"/>
      <c r="G4" s="13"/>
      <c r="H4" s="13">
        <v>254</v>
      </c>
      <c r="I4" s="24">
        <v>0.8</v>
      </c>
      <c r="J4" s="13">
        <v>4764</v>
      </c>
      <c r="K4" s="13"/>
      <c r="L4" s="13"/>
      <c r="M4" s="13"/>
      <c r="N4" s="13"/>
      <c r="O4" s="13"/>
    </row>
    <row r="5" spans="1:15" x14ac:dyDescent="0.25">
      <c r="A5" s="13"/>
      <c r="B5" s="13"/>
      <c r="C5" s="13"/>
      <c r="D5" s="13"/>
      <c r="E5" s="13"/>
      <c r="F5" s="13"/>
      <c r="G5" s="13"/>
      <c r="H5" s="13">
        <v>190</v>
      </c>
      <c r="I5" s="24">
        <v>0.6</v>
      </c>
      <c r="J5" s="13">
        <v>3573</v>
      </c>
      <c r="K5" s="13"/>
      <c r="L5" s="13"/>
      <c r="M5" s="13"/>
      <c r="N5" s="13"/>
      <c r="O5" s="13"/>
    </row>
    <row r="6" spans="1:15" x14ac:dyDescent="0.25">
      <c r="A6" s="13"/>
      <c r="B6" s="13"/>
      <c r="C6" s="13"/>
      <c r="D6" s="13"/>
      <c r="E6" s="13"/>
      <c r="F6" s="13"/>
      <c r="G6" s="13"/>
      <c r="H6" s="13">
        <v>821</v>
      </c>
      <c r="I6" s="13"/>
      <c r="J6" s="13">
        <v>14664</v>
      </c>
      <c r="K6" s="13"/>
      <c r="L6" s="13"/>
      <c r="M6" s="13"/>
      <c r="N6" s="13"/>
      <c r="O6" s="13"/>
    </row>
    <row r="7" spans="1:15" x14ac:dyDescent="0.25">
      <c r="A7" s="8">
        <v>2</v>
      </c>
      <c r="B7" s="8" t="s">
        <v>3594</v>
      </c>
      <c r="C7" s="8" t="s">
        <v>3595</v>
      </c>
      <c r="D7" s="8" t="s">
        <v>1765</v>
      </c>
      <c r="E7" s="8">
        <v>3300</v>
      </c>
      <c r="F7" s="8">
        <v>34.619999999999997</v>
      </c>
      <c r="G7" s="8"/>
      <c r="H7" s="8">
        <v>1142</v>
      </c>
      <c r="I7" s="8" t="s">
        <v>829</v>
      </c>
      <c r="J7" s="8">
        <v>7540</v>
      </c>
      <c r="K7" s="8" t="s">
        <v>6</v>
      </c>
      <c r="L7" s="8" t="s">
        <v>38</v>
      </c>
      <c r="M7" s="8"/>
      <c r="N7" s="8"/>
      <c r="O7" s="8"/>
    </row>
    <row r="8" spans="1:15" x14ac:dyDescent="0.25">
      <c r="A8" s="8">
        <v>3</v>
      </c>
      <c r="B8" s="8" t="s">
        <v>3596</v>
      </c>
      <c r="C8" s="8" t="s">
        <v>3597</v>
      </c>
      <c r="D8" s="8" t="s">
        <v>1765</v>
      </c>
      <c r="E8" s="8">
        <v>900</v>
      </c>
      <c r="F8" s="8">
        <v>106.04</v>
      </c>
      <c r="G8" s="8"/>
      <c r="H8" s="8">
        <v>954</v>
      </c>
      <c r="I8" s="8" t="s">
        <v>829</v>
      </c>
      <c r="J8" s="8">
        <v>6299</v>
      </c>
      <c r="K8" s="8" t="s">
        <v>6</v>
      </c>
      <c r="L8" s="8" t="s">
        <v>38</v>
      </c>
      <c r="M8" s="8"/>
      <c r="N8" s="8"/>
      <c r="O8" s="8"/>
    </row>
    <row r="9" spans="1:15" ht="118.8" x14ac:dyDescent="0.25">
      <c r="A9" s="8">
        <v>4</v>
      </c>
      <c r="B9" s="23" t="s">
        <v>3243</v>
      </c>
      <c r="C9" s="8" t="s">
        <v>3244</v>
      </c>
      <c r="D9" s="8" t="s">
        <v>1191</v>
      </c>
      <c r="E9" s="8">
        <v>319265</v>
      </c>
      <c r="F9" s="8">
        <v>29.86</v>
      </c>
      <c r="G9" s="8"/>
      <c r="H9" s="8">
        <v>926</v>
      </c>
      <c r="I9" s="8" t="s">
        <v>3339</v>
      </c>
      <c r="J9" s="8">
        <v>11845</v>
      </c>
      <c r="K9" s="8" t="s">
        <v>6</v>
      </c>
      <c r="L9" s="8" t="s">
        <v>7</v>
      </c>
      <c r="M9" s="8">
        <v>62</v>
      </c>
      <c r="N9" s="8">
        <v>9874</v>
      </c>
      <c r="O9" s="8"/>
    </row>
    <row r="10" spans="1:15" x14ac:dyDescent="0.25">
      <c r="A10" s="13"/>
      <c r="B10" s="13"/>
      <c r="C10" s="13"/>
      <c r="D10" s="13"/>
      <c r="E10" s="13"/>
      <c r="F10" s="13"/>
      <c r="G10" s="13"/>
      <c r="H10" s="13">
        <v>484</v>
      </c>
      <c r="I10" s="24">
        <v>0.92</v>
      </c>
      <c r="J10" s="13">
        <v>9084</v>
      </c>
      <c r="K10" s="13"/>
      <c r="L10" s="13"/>
      <c r="M10" s="13"/>
      <c r="N10" s="13"/>
      <c r="O10" s="13"/>
    </row>
    <row r="11" spans="1:15" x14ac:dyDescent="0.25">
      <c r="A11" s="13"/>
      <c r="B11" s="13"/>
      <c r="C11" s="13"/>
      <c r="D11" s="13"/>
      <c r="E11" s="13"/>
      <c r="F11" s="13"/>
      <c r="G11" s="13"/>
      <c r="H11" s="13">
        <v>342</v>
      </c>
      <c r="I11" s="24">
        <v>0.65</v>
      </c>
      <c r="J11" s="13">
        <v>6418</v>
      </c>
      <c r="K11" s="13"/>
      <c r="L11" s="13"/>
      <c r="M11" s="13"/>
      <c r="N11" s="13"/>
      <c r="O11" s="13"/>
    </row>
    <row r="12" spans="1:15" x14ac:dyDescent="0.25">
      <c r="A12" s="13"/>
      <c r="B12" s="13"/>
      <c r="C12" s="13"/>
      <c r="D12" s="13"/>
      <c r="E12" s="13"/>
      <c r="F12" s="13"/>
      <c r="G12" s="13"/>
      <c r="H12" s="13">
        <v>1752</v>
      </c>
      <c r="I12" s="13"/>
      <c r="J12" s="13">
        <v>27347</v>
      </c>
      <c r="K12" s="13"/>
      <c r="L12" s="13"/>
      <c r="M12" s="13"/>
      <c r="N12" s="13"/>
      <c r="O12" s="13"/>
    </row>
    <row r="13" spans="1:15" x14ac:dyDescent="0.25">
      <c r="A13" s="8">
        <v>5</v>
      </c>
      <c r="B13" s="8" t="s">
        <v>3598</v>
      </c>
      <c r="C13" s="8" t="s">
        <v>3599</v>
      </c>
      <c r="D13" s="8" t="s">
        <v>1765</v>
      </c>
      <c r="E13" s="8">
        <v>3100</v>
      </c>
      <c r="F13" s="8">
        <v>82.12</v>
      </c>
      <c r="G13" s="8"/>
      <c r="H13" s="8">
        <v>2546</v>
      </c>
      <c r="I13" s="8" t="s">
        <v>829</v>
      </c>
      <c r="J13" s="8">
        <v>16802</v>
      </c>
      <c r="K13" s="8" t="s">
        <v>6</v>
      </c>
      <c r="L13" s="8" t="s">
        <v>38</v>
      </c>
      <c r="M13" s="8"/>
      <c r="N13" s="8"/>
      <c r="O13" s="8"/>
    </row>
    <row r="14" spans="1:15" ht="118.8" x14ac:dyDescent="0.25">
      <c r="A14" s="8">
        <v>6</v>
      </c>
      <c r="B14" s="23" t="s">
        <v>1366</v>
      </c>
      <c r="C14" s="8" t="s">
        <v>1367</v>
      </c>
      <c r="D14" s="8" t="s">
        <v>1191</v>
      </c>
      <c r="E14" s="8">
        <v>69565</v>
      </c>
      <c r="F14" s="8">
        <v>10.78</v>
      </c>
      <c r="G14" s="8"/>
      <c r="H14" s="8">
        <v>65</v>
      </c>
      <c r="I14" s="8" t="s">
        <v>1654</v>
      </c>
      <c r="J14" s="8">
        <v>1199</v>
      </c>
      <c r="K14" s="8" t="s">
        <v>6</v>
      </c>
      <c r="L14" s="8" t="s">
        <v>7</v>
      </c>
      <c r="M14" s="8">
        <v>6.72</v>
      </c>
      <c r="N14" s="8">
        <v>1170</v>
      </c>
      <c r="O14" s="8"/>
    </row>
    <row r="15" spans="1:15" x14ac:dyDescent="0.25">
      <c r="A15" s="13"/>
      <c r="B15" s="13"/>
      <c r="C15" s="13"/>
      <c r="D15" s="13"/>
      <c r="E15" s="13"/>
      <c r="F15" s="13"/>
      <c r="G15" s="13"/>
      <c r="H15" s="13">
        <v>59</v>
      </c>
      <c r="I15" s="24">
        <v>0.95</v>
      </c>
      <c r="J15" s="13">
        <v>1112</v>
      </c>
      <c r="K15" s="13"/>
      <c r="L15" s="13"/>
      <c r="M15" s="13"/>
      <c r="N15" s="13"/>
      <c r="O15" s="13"/>
    </row>
    <row r="16" spans="1:15" x14ac:dyDescent="0.25">
      <c r="A16" s="13"/>
      <c r="B16" s="13"/>
      <c r="C16" s="13"/>
      <c r="D16" s="13"/>
      <c r="E16" s="13"/>
      <c r="F16" s="13"/>
      <c r="G16" s="13"/>
      <c r="H16" s="13">
        <v>40</v>
      </c>
      <c r="I16" s="24">
        <v>0.65</v>
      </c>
      <c r="J16" s="13">
        <v>761</v>
      </c>
      <c r="K16" s="13"/>
      <c r="L16" s="13"/>
      <c r="M16" s="13"/>
      <c r="N16" s="13"/>
      <c r="O16" s="13"/>
    </row>
    <row r="17" spans="1:15" x14ac:dyDescent="0.25">
      <c r="A17" s="13"/>
      <c r="B17" s="13"/>
      <c r="C17" s="13"/>
      <c r="D17" s="13"/>
      <c r="E17" s="13"/>
      <c r="F17" s="13"/>
      <c r="G17" s="13"/>
      <c r="H17" s="13">
        <v>164</v>
      </c>
      <c r="I17" s="13"/>
      <c r="J17" s="13">
        <v>3072</v>
      </c>
      <c r="K17" s="13"/>
      <c r="L17" s="13"/>
      <c r="M17" s="13"/>
      <c r="N17" s="13"/>
      <c r="O17" s="13"/>
    </row>
    <row r="18" spans="1:15" x14ac:dyDescent="0.25">
      <c r="A18" s="8">
        <v>7</v>
      </c>
      <c r="B18" s="8" t="s">
        <v>3600</v>
      </c>
      <c r="C18" s="8" t="s">
        <v>3601</v>
      </c>
      <c r="D18" s="8" t="s">
        <v>1765</v>
      </c>
      <c r="E18" s="8">
        <v>100</v>
      </c>
      <c r="F18" s="8">
        <v>160.16</v>
      </c>
      <c r="G18" s="8"/>
      <c r="H18" s="8">
        <v>160</v>
      </c>
      <c r="I18" s="8" t="s">
        <v>829</v>
      </c>
      <c r="J18" s="8">
        <v>1057</v>
      </c>
      <c r="K18" s="8" t="s">
        <v>6</v>
      </c>
      <c r="L18" s="8" t="s">
        <v>38</v>
      </c>
      <c r="M18" s="8"/>
      <c r="N18" s="8"/>
      <c r="O18" s="8"/>
    </row>
    <row r="19" spans="1:15" x14ac:dyDescent="0.25">
      <c r="A19" s="8">
        <v>8</v>
      </c>
      <c r="B19" s="8" t="s">
        <v>3602</v>
      </c>
      <c r="C19" s="8" t="s">
        <v>3603</v>
      </c>
      <c r="D19" s="8" t="s">
        <v>1765</v>
      </c>
      <c r="E19" s="8">
        <v>500</v>
      </c>
      <c r="F19" s="8">
        <v>53.48</v>
      </c>
      <c r="G19" s="8"/>
      <c r="H19" s="8">
        <v>267</v>
      </c>
      <c r="I19" s="8" t="s">
        <v>829</v>
      </c>
      <c r="J19" s="8">
        <v>1765</v>
      </c>
      <c r="K19" s="8" t="s">
        <v>6</v>
      </c>
      <c r="L19" s="8" t="s">
        <v>38</v>
      </c>
      <c r="M19" s="8"/>
      <c r="N19" s="8"/>
      <c r="O19" s="8"/>
    </row>
    <row r="20" spans="1:15" ht="118.8" x14ac:dyDescent="0.25">
      <c r="A20" s="8">
        <v>9</v>
      </c>
      <c r="B20" s="23" t="s">
        <v>3162</v>
      </c>
      <c r="C20" s="8" t="s">
        <v>3163</v>
      </c>
      <c r="D20" s="8" t="s">
        <v>1191</v>
      </c>
      <c r="E20" s="8">
        <v>29565</v>
      </c>
      <c r="F20" s="8">
        <v>20.14</v>
      </c>
      <c r="G20" s="8"/>
      <c r="H20" s="8">
        <v>40</v>
      </c>
      <c r="I20" s="8" t="s">
        <v>3208</v>
      </c>
      <c r="J20" s="8">
        <v>527</v>
      </c>
      <c r="K20" s="8" t="s">
        <v>6</v>
      </c>
      <c r="L20" s="8" t="s">
        <v>7</v>
      </c>
      <c r="M20" s="23" t="s">
        <v>3164</v>
      </c>
      <c r="N20" s="8">
        <v>382</v>
      </c>
      <c r="O20" s="8">
        <v>18</v>
      </c>
    </row>
    <row r="21" spans="1:15" x14ac:dyDescent="0.25">
      <c r="A21" s="13"/>
      <c r="B21" s="13"/>
      <c r="C21" s="13"/>
      <c r="D21" s="13"/>
      <c r="E21" s="13"/>
      <c r="F21" s="13"/>
      <c r="G21" s="13"/>
      <c r="H21" s="13">
        <v>20</v>
      </c>
      <c r="I21" s="24">
        <v>0.95</v>
      </c>
      <c r="J21" s="13">
        <v>380</v>
      </c>
      <c r="K21" s="13"/>
      <c r="L21" s="13"/>
      <c r="M21" s="13"/>
      <c r="N21" s="13"/>
      <c r="O21" s="13"/>
    </row>
    <row r="22" spans="1:15" x14ac:dyDescent="0.25">
      <c r="A22" s="13"/>
      <c r="B22" s="13"/>
      <c r="C22" s="13"/>
      <c r="D22" s="13"/>
      <c r="E22" s="13"/>
      <c r="F22" s="13"/>
      <c r="G22" s="13"/>
      <c r="H22" s="13">
        <v>14</v>
      </c>
      <c r="I22" s="24">
        <v>0.65</v>
      </c>
      <c r="J22" s="13">
        <v>260</v>
      </c>
      <c r="K22" s="13"/>
      <c r="L22" s="13"/>
      <c r="M22" s="13"/>
      <c r="N22" s="13"/>
      <c r="O22" s="13"/>
    </row>
    <row r="23" spans="1:15" x14ac:dyDescent="0.25">
      <c r="A23" s="13"/>
      <c r="B23" s="13"/>
      <c r="C23" s="13"/>
      <c r="D23" s="13"/>
      <c r="E23" s="13"/>
      <c r="F23" s="13"/>
      <c r="G23" s="13"/>
      <c r="H23" s="13">
        <v>74</v>
      </c>
      <c r="I23" s="13"/>
      <c r="J23" s="13">
        <v>1167</v>
      </c>
      <c r="K23" s="13"/>
      <c r="L23" s="13"/>
      <c r="M23" s="13"/>
      <c r="N23" s="13"/>
      <c r="O23" s="13"/>
    </row>
    <row r="24" spans="1:15" x14ac:dyDescent="0.25">
      <c r="A24" s="8">
        <v>10</v>
      </c>
      <c r="B24" s="8" t="s">
        <v>3604</v>
      </c>
      <c r="C24" s="8" t="s">
        <v>3605</v>
      </c>
      <c r="D24" s="8" t="s">
        <v>1765</v>
      </c>
      <c r="E24" s="8">
        <v>100</v>
      </c>
      <c r="F24" s="8">
        <v>56.69</v>
      </c>
      <c r="G24" s="8"/>
      <c r="H24" s="8">
        <v>57</v>
      </c>
      <c r="I24" s="8" t="s">
        <v>829</v>
      </c>
      <c r="J24" s="8">
        <v>374</v>
      </c>
      <c r="K24" s="8" t="s">
        <v>6</v>
      </c>
      <c r="L24" s="8" t="s">
        <v>38</v>
      </c>
      <c r="M24" s="8"/>
      <c r="N24" s="8"/>
      <c r="O24" s="8"/>
    </row>
    <row r="25" spans="1:15" ht="105.6" x14ac:dyDescent="0.25">
      <c r="A25" s="8">
        <v>11</v>
      </c>
      <c r="B25" s="23" t="s">
        <v>3606</v>
      </c>
      <c r="C25" s="8" t="s">
        <v>3607</v>
      </c>
      <c r="D25" s="8" t="s">
        <v>81</v>
      </c>
      <c r="E25" s="8">
        <v>100</v>
      </c>
      <c r="F25" s="8">
        <v>44.25</v>
      </c>
      <c r="G25" s="8"/>
      <c r="H25" s="8">
        <v>44</v>
      </c>
      <c r="I25" s="8" t="s">
        <v>3675</v>
      </c>
      <c r="J25" s="8">
        <v>176</v>
      </c>
      <c r="K25" s="8" t="s">
        <v>6</v>
      </c>
      <c r="L25" s="8" t="s">
        <v>38</v>
      </c>
      <c r="M25" s="8"/>
      <c r="N25" s="8"/>
      <c r="O25" s="8"/>
    </row>
    <row r="26" spans="1:15" ht="118.8" x14ac:dyDescent="0.25">
      <c r="A26" s="8">
        <v>12</v>
      </c>
      <c r="B26" s="23" t="s">
        <v>1501</v>
      </c>
      <c r="C26" s="8" t="s">
        <v>1502</v>
      </c>
      <c r="D26" s="8" t="s">
        <v>1503</v>
      </c>
      <c r="E26" s="8">
        <v>29565</v>
      </c>
      <c r="F26" s="8">
        <v>213.93</v>
      </c>
      <c r="G26" s="8"/>
      <c r="H26" s="8">
        <v>428</v>
      </c>
      <c r="I26" s="8" t="s">
        <v>1695</v>
      </c>
      <c r="J26" s="8">
        <v>5602</v>
      </c>
      <c r="K26" s="8" t="s">
        <v>6</v>
      </c>
      <c r="L26" s="8" t="s">
        <v>7</v>
      </c>
      <c r="M26" s="8">
        <v>30.4</v>
      </c>
      <c r="N26" s="8">
        <v>4899</v>
      </c>
      <c r="O26" s="8"/>
    </row>
    <row r="27" spans="1:15" x14ac:dyDescent="0.25">
      <c r="A27" s="13"/>
      <c r="B27" s="13"/>
      <c r="C27" s="13"/>
      <c r="D27" s="13"/>
      <c r="E27" s="13"/>
      <c r="F27" s="13"/>
      <c r="G27" s="13"/>
      <c r="H27" s="13">
        <v>248</v>
      </c>
      <c r="I27" s="24">
        <v>0.95</v>
      </c>
      <c r="J27" s="13">
        <v>4654</v>
      </c>
      <c r="K27" s="13"/>
      <c r="L27" s="13"/>
      <c r="M27" s="13"/>
      <c r="N27" s="13"/>
      <c r="O27" s="13"/>
    </row>
    <row r="28" spans="1:15" x14ac:dyDescent="0.25">
      <c r="A28" s="13"/>
      <c r="B28" s="13"/>
      <c r="C28" s="13"/>
      <c r="D28" s="13"/>
      <c r="E28" s="13"/>
      <c r="F28" s="13"/>
      <c r="G28" s="13"/>
      <c r="H28" s="13">
        <v>170</v>
      </c>
      <c r="I28" s="24">
        <v>0.65</v>
      </c>
      <c r="J28" s="13">
        <v>3184</v>
      </c>
      <c r="K28" s="13"/>
      <c r="L28" s="13"/>
      <c r="M28" s="13"/>
      <c r="N28" s="13"/>
      <c r="O28" s="13"/>
    </row>
    <row r="29" spans="1:15" x14ac:dyDescent="0.25">
      <c r="A29" s="13"/>
      <c r="B29" s="13"/>
      <c r="C29" s="13"/>
      <c r="D29" s="13"/>
      <c r="E29" s="13"/>
      <c r="F29" s="13"/>
      <c r="G29" s="13"/>
      <c r="H29" s="13">
        <v>846</v>
      </c>
      <c r="I29" s="13"/>
      <c r="J29" s="13">
        <v>13440</v>
      </c>
      <c r="K29" s="13"/>
      <c r="L29" s="13"/>
      <c r="M29" s="13"/>
      <c r="N29" s="13"/>
      <c r="O29" s="13"/>
    </row>
    <row r="30" spans="1:15" ht="105.6" x14ac:dyDescent="0.25">
      <c r="A30" s="8">
        <v>13</v>
      </c>
      <c r="B30" s="23" t="s">
        <v>1913</v>
      </c>
      <c r="C30" s="8" t="s">
        <v>1914</v>
      </c>
      <c r="D30" s="8" t="s">
        <v>1506</v>
      </c>
      <c r="E30" s="8">
        <v>20.239999999999998</v>
      </c>
      <c r="F30" s="8">
        <v>16.350000000000001</v>
      </c>
      <c r="G30" s="8"/>
      <c r="H30" s="8">
        <v>331</v>
      </c>
      <c r="I30" s="8" t="s">
        <v>1696</v>
      </c>
      <c r="J30" s="8">
        <v>920</v>
      </c>
      <c r="K30" s="8" t="s">
        <v>6</v>
      </c>
      <c r="L30" s="8" t="s">
        <v>38</v>
      </c>
      <c r="M30" s="8"/>
      <c r="N30" s="8"/>
      <c r="O30" s="8"/>
    </row>
    <row r="31" spans="1:15" ht="118.8" x14ac:dyDescent="0.25">
      <c r="A31" s="8">
        <v>14</v>
      </c>
      <c r="B31" s="23" t="s">
        <v>3608</v>
      </c>
      <c r="C31" s="8" t="s">
        <v>3609</v>
      </c>
      <c r="D31" s="8" t="s">
        <v>1503</v>
      </c>
      <c r="E31" s="8">
        <v>0.19564999999999999</v>
      </c>
      <c r="F31" s="8">
        <v>240.92</v>
      </c>
      <c r="G31" s="8"/>
      <c r="H31" s="8">
        <v>24</v>
      </c>
      <c r="I31" s="8" t="s">
        <v>3676</v>
      </c>
      <c r="J31" s="8">
        <v>348</v>
      </c>
      <c r="K31" s="8" t="s">
        <v>6</v>
      </c>
      <c r="L31" s="8" t="s">
        <v>7</v>
      </c>
      <c r="M31" s="23" t="s">
        <v>3610</v>
      </c>
      <c r="N31" s="8">
        <v>283</v>
      </c>
      <c r="O31" s="8">
        <v>6</v>
      </c>
    </row>
    <row r="32" spans="1:15" x14ac:dyDescent="0.25">
      <c r="A32" s="13"/>
      <c r="B32" s="13"/>
      <c r="C32" s="13"/>
      <c r="D32" s="13"/>
      <c r="E32" s="13"/>
      <c r="F32" s="13"/>
      <c r="G32" s="13"/>
      <c r="H32" s="13">
        <v>14</v>
      </c>
      <c r="I32" s="24">
        <v>0.95</v>
      </c>
      <c r="J32" s="13">
        <v>275</v>
      </c>
      <c r="K32" s="13"/>
      <c r="L32" s="13"/>
      <c r="M32" s="13"/>
      <c r="N32" s="13"/>
      <c r="O32" s="13"/>
    </row>
    <row r="33" spans="1:15" x14ac:dyDescent="0.25">
      <c r="A33" s="13"/>
      <c r="B33" s="13"/>
      <c r="C33" s="13"/>
      <c r="D33" s="13"/>
      <c r="E33" s="13"/>
      <c r="F33" s="13"/>
      <c r="G33" s="13"/>
      <c r="H33" s="13">
        <v>10</v>
      </c>
      <c r="I33" s="24">
        <v>0.65</v>
      </c>
      <c r="J33" s="13">
        <v>188</v>
      </c>
      <c r="K33" s="13"/>
      <c r="L33" s="13"/>
      <c r="M33" s="13"/>
      <c r="N33" s="13"/>
      <c r="O33" s="13"/>
    </row>
    <row r="34" spans="1:15" x14ac:dyDescent="0.25">
      <c r="A34" s="13"/>
      <c r="B34" s="13"/>
      <c r="C34" s="13"/>
      <c r="D34" s="13"/>
      <c r="E34" s="13"/>
      <c r="F34" s="13"/>
      <c r="G34" s="13"/>
      <c r="H34" s="13">
        <v>48</v>
      </c>
      <c r="I34" s="13"/>
      <c r="J34" s="13">
        <v>811</v>
      </c>
      <c r="K34" s="13"/>
      <c r="L34" s="13"/>
      <c r="M34" s="13"/>
      <c r="N34" s="13"/>
      <c r="O34" s="13"/>
    </row>
    <row r="35" spans="1:15" ht="105.6" x14ac:dyDescent="0.25">
      <c r="A35" s="8">
        <v>15</v>
      </c>
      <c r="B35" s="23" t="s">
        <v>3611</v>
      </c>
      <c r="C35" s="8" t="s">
        <v>3612</v>
      </c>
      <c r="D35" s="8" t="s">
        <v>1506</v>
      </c>
      <c r="E35" s="8">
        <v>1.02</v>
      </c>
      <c r="F35" s="8">
        <v>121.77</v>
      </c>
      <c r="G35" s="8"/>
      <c r="H35" s="8">
        <v>124</v>
      </c>
      <c r="I35" s="8" t="s">
        <v>861</v>
      </c>
      <c r="J35" s="8">
        <v>433</v>
      </c>
      <c r="K35" s="8" t="s">
        <v>6</v>
      </c>
      <c r="L35" s="8" t="s">
        <v>38</v>
      </c>
      <c r="M35" s="8"/>
      <c r="N35" s="8"/>
      <c r="O35" s="8"/>
    </row>
    <row r="36" spans="1:15" ht="118.8" x14ac:dyDescent="0.25">
      <c r="A36" s="8">
        <v>16</v>
      </c>
      <c r="B36" s="23" t="s">
        <v>1517</v>
      </c>
      <c r="C36" s="8" t="s">
        <v>1922</v>
      </c>
      <c r="D36" s="8" t="s">
        <v>1503</v>
      </c>
      <c r="E36" s="8">
        <v>1.79565</v>
      </c>
      <c r="F36" s="8">
        <v>66.650000000000006</v>
      </c>
      <c r="G36" s="8"/>
      <c r="H36" s="8">
        <v>113</v>
      </c>
      <c r="I36" s="8" t="s">
        <v>1699</v>
      </c>
      <c r="J36" s="8">
        <v>1706</v>
      </c>
      <c r="K36" s="8" t="s">
        <v>6</v>
      </c>
      <c r="L36" s="8" t="s">
        <v>7</v>
      </c>
      <c r="M36" s="23" t="s">
        <v>3613</v>
      </c>
      <c r="N36" s="8">
        <v>1513</v>
      </c>
      <c r="O36" s="8">
        <v>8</v>
      </c>
    </row>
    <row r="37" spans="1:15" x14ac:dyDescent="0.25">
      <c r="A37" s="13"/>
      <c r="B37" s="13"/>
      <c r="C37" s="13"/>
      <c r="D37" s="13"/>
      <c r="E37" s="13"/>
      <c r="F37" s="13"/>
      <c r="G37" s="13"/>
      <c r="H37" s="13">
        <v>77</v>
      </c>
      <c r="I37" s="24">
        <v>0.95</v>
      </c>
      <c r="J37" s="13">
        <v>1445</v>
      </c>
      <c r="K37" s="13"/>
      <c r="L37" s="13"/>
      <c r="M37" s="13"/>
      <c r="N37" s="13"/>
      <c r="O37" s="13"/>
    </row>
    <row r="38" spans="1:15" x14ac:dyDescent="0.25">
      <c r="A38" s="13"/>
      <c r="B38" s="13"/>
      <c r="C38" s="13"/>
      <c r="D38" s="13"/>
      <c r="E38" s="13"/>
      <c r="F38" s="13"/>
      <c r="G38" s="13"/>
      <c r="H38" s="13">
        <v>53</v>
      </c>
      <c r="I38" s="24">
        <v>0.65</v>
      </c>
      <c r="J38" s="13">
        <v>989</v>
      </c>
      <c r="K38" s="13"/>
      <c r="L38" s="13"/>
      <c r="M38" s="13"/>
      <c r="N38" s="13"/>
      <c r="O38" s="13"/>
    </row>
    <row r="39" spans="1:15" x14ac:dyDescent="0.25">
      <c r="A39" s="13"/>
      <c r="B39" s="13"/>
      <c r="C39" s="13"/>
      <c r="D39" s="13"/>
      <c r="E39" s="13"/>
      <c r="F39" s="13"/>
      <c r="G39" s="13"/>
      <c r="H39" s="13">
        <v>243</v>
      </c>
      <c r="I39" s="13"/>
      <c r="J39" s="13">
        <v>4140</v>
      </c>
      <c r="K39" s="13"/>
      <c r="L39" s="13"/>
      <c r="M39" s="13"/>
      <c r="N39" s="13"/>
      <c r="O39" s="13"/>
    </row>
    <row r="40" spans="1:15" ht="118.8" x14ac:dyDescent="0.25">
      <c r="A40" s="8">
        <v>17</v>
      </c>
      <c r="B40" s="23" t="s">
        <v>3270</v>
      </c>
      <c r="C40" s="8" t="s">
        <v>3271</v>
      </c>
      <c r="D40" s="8" t="s">
        <v>1503</v>
      </c>
      <c r="E40" s="8">
        <v>0.39565</v>
      </c>
      <c r="F40" s="8">
        <v>222.31</v>
      </c>
      <c r="G40" s="8"/>
      <c r="H40" s="8">
        <v>67</v>
      </c>
      <c r="I40" s="8" t="s">
        <v>3343</v>
      </c>
      <c r="J40" s="8">
        <v>903</v>
      </c>
      <c r="K40" s="8" t="s">
        <v>6</v>
      </c>
      <c r="L40" s="8" t="s">
        <v>7</v>
      </c>
      <c r="M40" s="23" t="s">
        <v>3614</v>
      </c>
      <c r="N40" s="8">
        <v>816</v>
      </c>
      <c r="O40" s="8">
        <v>1</v>
      </c>
    </row>
    <row r="41" spans="1:15" x14ac:dyDescent="0.25">
      <c r="A41" s="13"/>
      <c r="B41" s="13"/>
      <c r="C41" s="13"/>
      <c r="D41" s="13"/>
      <c r="E41" s="13"/>
      <c r="F41" s="13"/>
      <c r="G41" s="13"/>
      <c r="H41" s="13">
        <v>41</v>
      </c>
      <c r="I41" s="24">
        <v>0.95</v>
      </c>
      <c r="J41" s="13">
        <v>776</v>
      </c>
      <c r="K41" s="13"/>
      <c r="L41" s="13"/>
      <c r="M41" s="13"/>
      <c r="N41" s="13"/>
      <c r="O41" s="13"/>
    </row>
    <row r="42" spans="1:15" x14ac:dyDescent="0.25">
      <c r="A42" s="13"/>
      <c r="B42" s="13"/>
      <c r="C42" s="13"/>
      <c r="D42" s="13"/>
      <c r="E42" s="13"/>
      <c r="F42" s="13"/>
      <c r="G42" s="13"/>
      <c r="H42" s="13">
        <v>28</v>
      </c>
      <c r="I42" s="24">
        <v>0.65</v>
      </c>
      <c r="J42" s="13">
        <v>531</v>
      </c>
      <c r="K42" s="13"/>
      <c r="L42" s="13"/>
      <c r="M42" s="13"/>
      <c r="N42" s="13"/>
      <c r="O42" s="13"/>
    </row>
    <row r="43" spans="1:15" x14ac:dyDescent="0.25">
      <c r="A43" s="13"/>
      <c r="B43" s="13"/>
      <c r="C43" s="13"/>
      <c r="D43" s="13"/>
      <c r="E43" s="13"/>
      <c r="F43" s="13"/>
      <c r="G43" s="13"/>
      <c r="H43" s="13">
        <v>136</v>
      </c>
      <c r="I43" s="13"/>
      <c r="J43" s="13">
        <v>2210</v>
      </c>
      <c r="K43" s="13"/>
      <c r="L43" s="13"/>
      <c r="M43" s="13"/>
      <c r="N43" s="13"/>
      <c r="O43" s="13"/>
    </row>
    <row r="44" spans="1:15" ht="105.6" x14ac:dyDescent="0.25">
      <c r="A44" s="8">
        <v>18</v>
      </c>
      <c r="B44" s="23" t="s">
        <v>3615</v>
      </c>
      <c r="C44" s="8" t="s">
        <v>3616</v>
      </c>
      <c r="D44" s="8" t="s">
        <v>260</v>
      </c>
      <c r="E44" s="8">
        <v>3000</v>
      </c>
      <c r="F44" s="8">
        <v>29.05</v>
      </c>
      <c r="G44" s="8"/>
      <c r="H44" s="8">
        <v>872</v>
      </c>
      <c r="I44" s="8" t="s">
        <v>2530</v>
      </c>
      <c r="J44" s="8">
        <v>3608</v>
      </c>
      <c r="K44" s="8" t="s">
        <v>6</v>
      </c>
      <c r="L44" s="8" t="s">
        <v>38</v>
      </c>
      <c r="M44" s="8"/>
      <c r="N44" s="8"/>
      <c r="O44" s="8"/>
    </row>
    <row r="45" spans="1:15" ht="118.8" x14ac:dyDescent="0.25">
      <c r="A45" s="8">
        <v>19</v>
      </c>
      <c r="B45" s="23" t="s">
        <v>3273</v>
      </c>
      <c r="C45" s="8" t="s">
        <v>3274</v>
      </c>
      <c r="D45" s="8" t="s">
        <v>1503</v>
      </c>
      <c r="E45" s="8">
        <v>0.39565</v>
      </c>
      <c r="F45" s="8">
        <v>40.090000000000003</v>
      </c>
      <c r="G45" s="8"/>
      <c r="H45" s="8">
        <v>12</v>
      </c>
      <c r="I45" s="8" t="s">
        <v>3344</v>
      </c>
      <c r="J45" s="8">
        <v>163</v>
      </c>
      <c r="K45" s="8" t="s">
        <v>6</v>
      </c>
      <c r="L45" s="8" t="s">
        <v>7</v>
      </c>
      <c r="M45" s="23" t="s">
        <v>3617</v>
      </c>
      <c r="N45" s="8">
        <v>140</v>
      </c>
      <c r="O45" s="8">
        <v>1</v>
      </c>
    </row>
    <row r="46" spans="1:15" x14ac:dyDescent="0.25">
      <c r="A46" s="13"/>
      <c r="B46" s="13"/>
      <c r="C46" s="13"/>
      <c r="D46" s="13"/>
      <c r="E46" s="13"/>
      <c r="F46" s="13"/>
      <c r="G46" s="13"/>
      <c r="H46" s="13">
        <v>7</v>
      </c>
      <c r="I46" s="24">
        <v>0.95</v>
      </c>
      <c r="J46" s="13">
        <v>134</v>
      </c>
      <c r="K46" s="13"/>
      <c r="L46" s="13"/>
      <c r="M46" s="13"/>
      <c r="N46" s="13"/>
      <c r="O46" s="13"/>
    </row>
    <row r="47" spans="1:15" x14ac:dyDescent="0.25">
      <c r="A47" s="13"/>
      <c r="B47" s="13"/>
      <c r="C47" s="13"/>
      <c r="D47" s="13"/>
      <c r="E47" s="13"/>
      <c r="F47" s="13"/>
      <c r="G47" s="13"/>
      <c r="H47" s="13">
        <v>5</v>
      </c>
      <c r="I47" s="24">
        <v>0.65</v>
      </c>
      <c r="J47" s="13">
        <v>92</v>
      </c>
      <c r="K47" s="13"/>
      <c r="L47" s="13"/>
      <c r="M47" s="13"/>
      <c r="N47" s="13"/>
      <c r="O47" s="13"/>
    </row>
    <row r="48" spans="1:15" x14ac:dyDescent="0.25">
      <c r="A48" s="13"/>
      <c r="B48" s="13"/>
      <c r="C48" s="13"/>
      <c r="D48" s="13"/>
      <c r="E48" s="13"/>
      <c r="F48" s="13"/>
      <c r="G48" s="13"/>
      <c r="H48" s="13">
        <v>24</v>
      </c>
      <c r="I48" s="13"/>
      <c r="J48" s="13">
        <v>389</v>
      </c>
      <c r="K48" s="13"/>
      <c r="L48" s="13"/>
      <c r="M48" s="13"/>
      <c r="N48" s="13"/>
      <c r="O48" s="13"/>
    </row>
    <row r="49" spans="1:15" x14ac:dyDescent="0.25">
      <c r="A49" s="8">
        <v>20</v>
      </c>
      <c r="B49" s="8" t="s">
        <v>3618</v>
      </c>
      <c r="C49" s="8" t="s">
        <v>3619</v>
      </c>
      <c r="D49" s="8" t="s">
        <v>260</v>
      </c>
      <c r="E49" s="8">
        <v>20400</v>
      </c>
      <c r="F49" s="8">
        <v>2.42</v>
      </c>
      <c r="G49" s="8"/>
      <c r="H49" s="8">
        <v>494</v>
      </c>
      <c r="I49" s="8" t="s">
        <v>829</v>
      </c>
      <c r="J49" s="8">
        <v>3258</v>
      </c>
      <c r="K49" s="8" t="s">
        <v>6</v>
      </c>
      <c r="L49" s="8" t="s">
        <v>38</v>
      </c>
      <c r="M49" s="8"/>
      <c r="N49" s="8"/>
      <c r="O49" s="8"/>
    </row>
    <row r="50" spans="1:15" ht="105.6" x14ac:dyDescent="0.25">
      <c r="A50" s="8">
        <v>21</v>
      </c>
      <c r="B50" s="23" t="s">
        <v>3143</v>
      </c>
      <c r="C50" s="8" t="s">
        <v>3144</v>
      </c>
      <c r="D50" s="8" t="s">
        <v>81</v>
      </c>
      <c r="E50" s="8">
        <v>500</v>
      </c>
      <c r="F50" s="8">
        <v>5.62</v>
      </c>
      <c r="G50" s="8"/>
      <c r="H50" s="8">
        <v>28</v>
      </c>
      <c r="I50" s="8" t="s">
        <v>875</v>
      </c>
      <c r="J50" s="8">
        <v>49</v>
      </c>
      <c r="K50" s="8" t="s">
        <v>6</v>
      </c>
      <c r="L50" s="8" t="s">
        <v>38</v>
      </c>
      <c r="M50" s="8"/>
      <c r="N50" s="8"/>
      <c r="O50" s="8"/>
    </row>
    <row r="51" spans="1:15" ht="105.6" x14ac:dyDescent="0.25">
      <c r="A51" s="21">
        <v>22</v>
      </c>
      <c r="B51" s="25" t="s">
        <v>3268</v>
      </c>
      <c r="C51" s="21" t="s">
        <v>3269</v>
      </c>
      <c r="D51" s="21" t="s">
        <v>81</v>
      </c>
      <c r="E51" s="21">
        <v>200</v>
      </c>
      <c r="F51" s="21">
        <v>1.21</v>
      </c>
      <c r="G51" s="21"/>
      <c r="H51" s="21">
        <v>2</v>
      </c>
      <c r="I51" s="21" t="s">
        <v>3342</v>
      </c>
      <c r="J51" s="21">
        <v>17</v>
      </c>
      <c r="K51" s="21" t="s">
        <v>6</v>
      </c>
      <c r="L51" s="21" t="s">
        <v>38</v>
      </c>
      <c r="M51" s="21"/>
      <c r="N51" s="21"/>
      <c r="O51" s="21"/>
    </row>
    <row r="52" spans="1:15" ht="21" customHeight="1" x14ac:dyDescent="0.25">
      <c r="A52" s="110" t="s">
        <v>3620</v>
      </c>
      <c r="B52" s="110"/>
      <c r="C52" s="110"/>
      <c r="D52" s="110"/>
      <c r="E52" s="110"/>
      <c r="F52" s="110"/>
      <c r="G52" s="110"/>
      <c r="H52" s="110"/>
      <c r="I52" s="110"/>
      <c r="J52" s="110"/>
      <c r="K52" s="110"/>
      <c r="L52" s="110"/>
      <c r="M52" s="110"/>
      <c r="N52" s="110"/>
      <c r="O52" s="110"/>
    </row>
    <row r="53" spans="1:15" ht="118.8" x14ac:dyDescent="0.25">
      <c r="A53" s="8">
        <v>23</v>
      </c>
      <c r="B53" s="23" t="s">
        <v>3621</v>
      </c>
      <c r="C53" s="8" t="s">
        <v>3622</v>
      </c>
      <c r="D53" s="8" t="s">
        <v>1191</v>
      </c>
      <c r="E53" s="8">
        <v>1010065</v>
      </c>
      <c r="F53" s="8">
        <v>44.16</v>
      </c>
      <c r="G53" s="8"/>
      <c r="H53" s="8">
        <v>442</v>
      </c>
      <c r="I53" s="8" t="s">
        <v>3677</v>
      </c>
      <c r="J53" s="8">
        <v>6434</v>
      </c>
      <c r="K53" s="8" t="s">
        <v>6</v>
      </c>
      <c r="L53" s="8" t="s">
        <v>7</v>
      </c>
      <c r="M53" s="8">
        <v>31.1</v>
      </c>
      <c r="N53" s="8">
        <v>5976</v>
      </c>
      <c r="O53" s="8"/>
    </row>
    <row r="54" spans="1:15" x14ac:dyDescent="0.25">
      <c r="A54" s="13"/>
      <c r="B54" s="13"/>
      <c r="C54" s="13"/>
      <c r="D54" s="13"/>
      <c r="E54" s="13"/>
      <c r="F54" s="13"/>
      <c r="G54" s="13"/>
      <c r="H54" s="13">
        <v>318</v>
      </c>
      <c r="I54" s="24">
        <v>1</v>
      </c>
      <c r="J54" s="13">
        <v>5976</v>
      </c>
      <c r="K54" s="13"/>
      <c r="L54" s="13"/>
      <c r="M54" s="13"/>
      <c r="N54" s="13"/>
      <c r="O54" s="13"/>
    </row>
    <row r="55" spans="1:15" x14ac:dyDescent="0.25">
      <c r="A55" s="13"/>
      <c r="B55" s="13"/>
      <c r="C55" s="13"/>
      <c r="D55" s="13"/>
      <c r="E55" s="13"/>
      <c r="F55" s="13"/>
      <c r="G55" s="13"/>
      <c r="H55" s="13">
        <v>207</v>
      </c>
      <c r="I55" s="24">
        <v>0.65</v>
      </c>
      <c r="J55" s="13">
        <v>3884</v>
      </c>
      <c r="K55" s="13"/>
      <c r="L55" s="13"/>
      <c r="M55" s="13"/>
      <c r="N55" s="13"/>
      <c r="O55" s="13"/>
    </row>
    <row r="56" spans="1:15" x14ac:dyDescent="0.25">
      <c r="A56" s="13"/>
      <c r="B56" s="13"/>
      <c r="C56" s="13"/>
      <c r="D56" s="13"/>
      <c r="E56" s="13"/>
      <c r="F56" s="13"/>
      <c r="G56" s="13"/>
      <c r="H56" s="13">
        <v>967</v>
      </c>
      <c r="I56" s="13"/>
      <c r="J56" s="13">
        <v>16294</v>
      </c>
      <c r="K56" s="13"/>
      <c r="L56" s="13"/>
      <c r="M56" s="13"/>
      <c r="N56" s="13"/>
      <c r="O56" s="13"/>
    </row>
    <row r="57" spans="1:15" x14ac:dyDescent="0.25">
      <c r="A57" s="8">
        <v>24</v>
      </c>
      <c r="B57" s="8" t="s">
        <v>3623</v>
      </c>
      <c r="C57" s="8" t="s">
        <v>3624</v>
      </c>
      <c r="D57" s="8" t="s">
        <v>3625</v>
      </c>
      <c r="E57" s="8">
        <v>1000</v>
      </c>
      <c r="F57" s="8">
        <v>1931.82</v>
      </c>
      <c r="G57" s="8"/>
      <c r="H57" s="8">
        <v>19318</v>
      </c>
      <c r="I57" s="8" t="s">
        <v>829</v>
      </c>
      <c r="J57" s="8">
        <v>127500</v>
      </c>
      <c r="K57" s="8" t="s">
        <v>6</v>
      </c>
      <c r="L57" s="8" t="s">
        <v>38</v>
      </c>
      <c r="M57" s="8"/>
      <c r="N57" s="8"/>
      <c r="O57" s="8"/>
    </row>
    <row r="58" spans="1:15" ht="118.8" x14ac:dyDescent="0.25">
      <c r="A58" s="8">
        <v>25</v>
      </c>
      <c r="B58" s="23" t="s">
        <v>3626</v>
      </c>
      <c r="C58" s="8" t="s">
        <v>3627</v>
      </c>
      <c r="D58" s="8" t="s">
        <v>1191</v>
      </c>
      <c r="E58" s="8">
        <v>1210065</v>
      </c>
      <c r="F58" s="8">
        <v>31.85</v>
      </c>
      <c r="G58" s="8"/>
      <c r="H58" s="8">
        <v>382</v>
      </c>
      <c r="I58" s="8" t="s">
        <v>3678</v>
      </c>
      <c r="J58" s="8">
        <v>6426</v>
      </c>
      <c r="K58" s="8" t="s">
        <v>6</v>
      </c>
      <c r="L58" s="8" t="s">
        <v>7</v>
      </c>
      <c r="M58" s="8">
        <v>32.04</v>
      </c>
      <c r="N58" s="8">
        <v>6155</v>
      </c>
      <c r="O58" s="8"/>
    </row>
    <row r="59" spans="1:15" x14ac:dyDescent="0.25">
      <c r="A59" s="13"/>
      <c r="B59" s="13"/>
      <c r="C59" s="13"/>
      <c r="D59" s="13"/>
      <c r="E59" s="13"/>
      <c r="F59" s="13"/>
      <c r="G59" s="13"/>
      <c r="H59" s="13">
        <v>328</v>
      </c>
      <c r="I59" s="24">
        <v>1</v>
      </c>
      <c r="J59" s="13">
        <v>6155</v>
      </c>
      <c r="K59" s="13"/>
      <c r="L59" s="13"/>
      <c r="M59" s="13"/>
      <c r="N59" s="13"/>
      <c r="O59" s="13"/>
    </row>
    <row r="60" spans="1:15" x14ac:dyDescent="0.25">
      <c r="A60" s="13"/>
      <c r="B60" s="13"/>
      <c r="C60" s="13"/>
      <c r="D60" s="13"/>
      <c r="E60" s="13"/>
      <c r="F60" s="13"/>
      <c r="G60" s="13"/>
      <c r="H60" s="13">
        <v>213</v>
      </c>
      <c r="I60" s="24">
        <v>0.65</v>
      </c>
      <c r="J60" s="13">
        <v>4001</v>
      </c>
      <c r="K60" s="13"/>
      <c r="L60" s="13"/>
      <c r="M60" s="13"/>
      <c r="N60" s="13"/>
      <c r="O60" s="13"/>
    </row>
    <row r="61" spans="1:15" x14ac:dyDescent="0.25">
      <c r="A61" s="13"/>
      <c r="B61" s="13"/>
      <c r="C61" s="13"/>
      <c r="D61" s="13"/>
      <c r="E61" s="13"/>
      <c r="F61" s="13"/>
      <c r="G61" s="13"/>
      <c r="H61" s="13">
        <v>923</v>
      </c>
      <c r="I61" s="13"/>
      <c r="J61" s="13">
        <v>16582</v>
      </c>
      <c r="K61" s="13"/>
      <c r="L61" s="13"/>
      <c r="M61" s="13"/>
      <c r="N61" s="13"/>
      <c r="O61" s="13"/>
    </row>
    <row r="62" spans="1:15" x14ac:dyDescent="0.25">
      <c r="A62" s="8">
        <v>26</v>
      </c>
      <c r="B62" s="8" t="s">
        <v>3623</v>
      </c>
      <c r="C62" s="8" t="s">
        <v>3628</v>
      </c>
      <c r="D62" s="8" t="s">
        <v>3625</v>
      </c>
      <c r="E62" s="8">
        <v>1200</v>
      </c>
      <c r="F62" s="8">
        <v>1738.64</v>
      </c>
      <c r="G62" s="8"/>
      <c r="H62" s="8">
        <v>20864</v>
      </c>
      <c r="I62" s="8" t="s">
        <v>829</v>
      </c>
      <c r="J62" s="8">
        <v>137700</v>
      </c>
      <c r="K62" s="8" t="s">
        <v>6</v>
      </c>
      <c r="L62" s="8" t="s">
        <v>38</v>
      </c>
      <c r="M62" s="8"/>
      <c r="N62" s="8"/>
      <c r="O62" s="8"/>
    </row>
    <row r="63" spans="1:15" ht="118.8" x14ac:dyDescent="0.25">
      <c r="A63" s="8">
        <v>27</v>
      </c>
      <c r="B63" s="23" t="s">
        <v>3629</v>
      </c>
      <c r="C63" s="8" t="s">
        <v>3630</v>
      </c>
      <c r="D63" s="8" t="s">
        <v>1191</v>
      </c>
      <c r="E63" s="8">
        <v>19265</v>
      </c>
      <c r="F63" s="8">
        <v>23.9</v>
      </c>
      <c r="G63" s="8"/>
      <c r="H63" s="8">
        <v>24</v>
      </c>
      <c r="I63" s="8" t="s">
        <v>3679</v>
      </c>
      <c r="J63" s="8">
        <v>439</v>
      </c>
      <c r="K63" s="8" t="s">
        <v>6</v>
      </c>
      <c r="L63" s="8" t="s">
        <v>7</v>
      </c>
      <c r="M63" s="23" t="s">
        <v>3631</v>
      </c>
      <c r="N63" s="8">
        <v>424</v>
      </c>
      <c r="O63" s="8">
        <v>2</v>
      </c>
    </row>
    <row r="64" spans="1:15" x14ac:dyDescent="0.25">
      <c r="A64" s="13"/>
      <c r="B64" s="13"/>
      <c r="C64" s="13"/>
      <c r="D64" s="13"/>
      <c r="E64" s="13"/>
      <c r="F64" s="13"/>
      <c r="G64" s="13"/>
      <c r="H64" s="13">
        <v>21</v>
      </c>
      <c r="I64" s="24">
        <v>0.92</v>
      </c>
      <c r="J64" s="13">
        <v>392</v>
      </c>
      <c r="K64" s="13"/>
      <c r="L64" s="13"/>
      <c r="M64" s="13"/>
      <c r="N64" s="13"/>
      <c r="O64" s="13"/>
    </row>
    <row r="65" spans="1:15" x14ac:dyDescent="0.25">
      <c r="A65" s="13"/>
      <c r="B65" s="13"/>
      <c r="C65" s="13"/>
      <c r="D65" s="13"/>
      <c r="E65" s="13"/>
      <c r="F65" s="13"/>
      <c r="G65" s="13"/>
      <c r="H65" s="13">
        <v>15</v>
      </c>
      <c r="I65" s="24">
        <v>0.65</v>
      </c>
      <c r="J65" s="13">
        <v>277</v>
      </c>
      <c r="K65" s="13"/>
      <c r="L65" s="13"/>
      <c r="M65" s="13"/>
      <c r="N65" s="13"/>
      <c r="O65" s="13"/>
    </row>
    <row r="66" spans="1:15" x14ac:dyDescent="0.25">
      <c r="A66" s="13"/>
      <c r="B66" s="13"/>
      <c r="C66" s="13"/>
      <c r="D66" s="13"/>
      <c r="E66" s="13"/>
      <c r="F66" s="13"/>
      <c r="G66" s="13"/>
      <c r="H66" s="13">
        <v>60</v>
      </c>
      <c r="I66" s="13"/>
      <c r="J66" s="13">
        <v>1108</v>
      </c>
      <c r="K66" s="13"/>
      <c r="L66" s="13"/>
      <c r="M66" s="13"/>
      <c r="N66" s="13"/>
      <c r="O66" s="13"/>
    </row>
    <row r="67" spans="1:15" x14ac:dyDescent="0.25">
      <c r="A67" s="8">
        <v>28</v>
      </c>
      <c r="B67" s="8" t="s">
        <v>3623</v>
      </c>
      <c r="C67" s="8" t="s">
        <v>3632</v>
      </c>
      <c r="D67" s="8" t="s">
        <v>1765</v>
      </c>
      <c r="E67" s="8">
        <v>100</v>
      </c>
      <c r="F67" s="8">
        <v>3850.76</v>
      </c>
      <c r="G67" s="8"/>
      <c r="H67" s="8">
        <v>3851</v>
      </c>
      <c r="I67" s="8" t="s">
        <v>829</v>
      </c>
      <c r="J67" s="8">
        <v>25415</v>
      </c>
      <c r="K67" s="8" t="s">
        <v>6</v>
      </c>
      <c r="L67" s="8" t="s">
        <v>38</v>
      </c>
      <c r="M67" s="8"/>
      <c r="N67" s="8"/>
      <c r="O67" s="8"/>
    </row>
    <row r="68" spans="1:15" ht="118.8" x14ac:dyDescent="0.25">
      <c r="A68" s="8">
        <v>29</v>
      </c>
      <c r="B68" s="23" t="s">
        <v>3633</v>
      </c>
      <c r="C68" s="8" t="s">
        <v>3634</v>
      </c>
      <c r="D68" s="8" t="s">
        <v>1191</v>
      </c>
      <c r="E68" s="8">
        <v>39565</v>
      </c>
      <c r="F68" s="8">
        <v>19.95</v>
      </c>
      <c r="G68" s="8"/>
      <c r="H68" s="8">
        <v>60</v>
      </c>
      <c r="I68" s="8" t="s">
        <v>3680</v>
      </c>
      <c r="J68" s="8">
        <v>788</v>
      </c>
      <c r="K68" s="8" t="s">
        <v>6</v>
      </c>
      <c r="L68" s="8" t="s">
        <v>7</v>
      </c>
      <c r="M68" s="23" t="s">
        <v>3635</v>
      </c>
      <c r="N68" s="8">
        <v>572</v>
      </c>
      <c r="O68" s="8">
        <v>27</v>
      </c>
    </row>
    <row r="69" spans="1:15" x14ac:dyDescent="0.25">
      <c r="A69" s="13"/>
      <c r="B69" s="13"/>
      <c r="C69" s="13"/>
      <c r="D69" s="13"/>
      <c r="E69" s="13"/>
      <c r="F69" s="13"/>
      <c r="G69" s="13"/>
      <c r="H69" s="13">
        <v>29</v>
      </c>
      <c r="I69" s="24">
        <v>0.95</v>
      </c>
      <c r="J69" s="13">
        <v>569</v>
      </c>
      <c r="K69" s="13"/>
      <c r="L69" s="13"/>
      <c r="M69" s="13"/>
      <c r="N69" s="13"/>
      <c r="O69" s="13"/>
    </row>
    <row r="70" spans="1:15" x14ac:dyDescent="0.25">
      <c r="A70" s="13"/>
      <c r="B70" s="13"/>
      <c r="C70" s="13"/>
      <c r="D70" s="13"/>
      <c r="E70" s="13"/>
      <c r="F70" s="13"/>
      <c r="G70" s="13"/>
      <c r="H70" s="13">
        <v>20</v>
      </c>
      <c r="I70" s="24">
        <v>0.65</v>
      </c>
      <c r="J70" s="13">
        <v>389</v>
      </c>
      <c r="K70" s="13"/>
      <c r="L70" s="13"/>
      <c r="M70" s="13"/>
      <c r="N70" s="13"/>
      <c r="O70" s="13"/>
    </row>
    <row r="71" spans="1:15" x14ac:dyDescent="0.25">
      <c r="A71" s="13"/>
      <c r="B71" s="13"/>
      <c r="C71" s="13"/>
      <c r="D71" s="13"/>
      <c r="E71" s="13"/>
      <c r="F71" s="13"/>
      <c r="G71" s="13"/>
      <c r="H71" s="13">
        <v>109</v>
      </c>
      <c r="I71" s="13"/>
      <c r="J71" s="13">
        <v>1746</v>
      </c>
      <c r="K71" s="13"/>
      <c r="L71" s="13"/>
      <c r="M71" s="13"/>
      <c r="N71" s="13"/>
      <c r="O71" s="13"/>
    </row>
    <row r="72" spans="1:15" x14ac:dyDescent="0.25">
      <c r="A72" s="8">
        <v>30</v>
      </c>
      <c r="B72" s="8" t="s">
        <v>3636</v>
      </c>
      <c r="C72" s="8" t="s">
        <v>3637</v>
      </c>
      <c r="D72" s="8" t="s">
        <v>1765</v>
      </c>
      <c r="E72" s="8">
        <v>100</v>
      </c>
      <c r="F72" s="8">
        <v>2960.83</v>
      </c>
      <c r="G72" s="8"/>
      <c r="H72" s="8">
        <v>2961</v>
      </c>
      <c r="I72" s="8" t="s">
        <v>829</v>
      </c>
      <c r="J72" s="8">
        <v>19541</v>
      </c>
      <c r="K72" s="8" t="s">
        <v>6</v>
      </c>
      <c r="L72" s="8" t="s">
        <v>38</v>
      </c>
      <c r="M72" s="8"/>
      <c r="N72" s="8"/>
      <c r="O72" s="8"/>
    </row>
    <row r="73" spans="1:15" x14ac:dyDescent="0.25">
      <c r="A73" s="8">
        <v>31</v>
      </c>
      <c r="B73" s="8" t="s">
        <v>3638</v>
      </c>
      <c r="C73" s="8" t="s">
        <v>3639</v>
      </c>
      <c r="D73" s="8" t="s">
        <v>1765</v>
      </c>
      <c r="E73" s="8">
        <v>100</v>
      </c>
      <c r="F73" s="8">
        <v>385.08</v>
      </c>
      <c r="G73" s="8"/>
      <c r="H73" s="8">
        <v>385</v>
      </c>
      <c r="I73" s="8" t="s">
        <v>829</v>
      </c>
      <c r="J73" s="8">
        <v>2542</v>
      </c>
      <c r="K73" s="8" t="s">
        <v>6</v>
      </c>
      <c r="L73" s="8" t="s">
        <v>38</v>
      </c>
      <c r="M73" s="8"/>
      <c r="N73" s="8"/>
      <c r="O73" s="8"/>
    </row>
    <row r="74" spans="1:15" x14ac:dyDescent="0.25">
      <c r="A74" s="8">
        <v>32</v>
      </c>
      <c r="B74" s="8" t="s">
        <v>3640</v>
      </c>
      <c r="C74" s="8" t="s">
        <v>3641</v>
      </c>
      <c r="D74" s="8" t="s">
        <v>1765</v>
      </c>
      <c r="E74" s="8">
        <v>100</v>
      </c>
      <c r="F74" s="8">
        <v>59.76</v>
      </c>
      <c r="G74" s="8"/>
      <c r="H74" s="8">
        <v>60</v>
      </c>
      <c r="I74" s="8" t="s">
        <v>829</v>
      </c>
      <c r="J74" s="8">
        <v>394</v>
      </c>
      <c r="K74" s="8" t="s">
        <v>6</v>
      </c>
      <c r="L74" s="8" t="s">
        <v>38</v>
      </c>
      <c r="M74" s="8"/>
      <c r="N74" s="8"/>
      <c r="O74" s="8"/>
    </row>
    <row r="75" spans="1:15" x14ac:dyDescent="0.25">
      <c r="A75" s="8">
        <v>33</v>
      </c>
      <c r="B75" s="8" t="s">
        <v>3642</v>
      </c>
      <c r="C75" s="8" t="s">
        <v>3643</v>
      </c>
      <c r="D75" s="8" t="s">
        <v>1765</v>
      </c>
      <c r="E75" s="8">
        <v>100</v>
      </c>
      <c r="F75" s="8">
        <v>45.08</v>
      </c>
      <c r="G75" s="8"/>
      <c r="H75" s="8">
        <v>45</v>
      </c>
      <c r="I75" s="8" t="s">
        <v>829</v>
      </c>
      <c r="J75" s="8">
        <v>298</v>
      </c>
      <c r="K75" s="8" t="s">
        <v>6</v>
      </c>
      <c r="L75" s="8" t="s">
        <v>38</v>
      </c>
      <c r="M75" s="8"/>
      <c r="N75" s="8"/>
      <c r="O75" s="8"/>
    </row>
    <row r="76" spans="1:15" x14ac:dyDescent="0.25">
      <c r="A76" s="8">
        <v>34</v>
      </c>
      <c r="B76" s="8" t="s">
        <v>3644</v>
      </c>
      <c r="C76" s="8" t="s">
        <v>3645</v>
      </c>
      <c r="D76" s="8" t="s">
        <v>1765</v>
      </c>
      <c r="E76" s="8">
        <v>200</v>
      </c>
      <c r="F76" s="8">
        <v>660.68</v>
      </c>
      <c r="G76" s="8"/>
      <c r="H76" s="8">
        <v>1321</v>
      </c>
      <c r="I76" s="8" t="s">
        <v>829</v>
      </c>
      <c r="J76" s="8">
        <v>8721</v>
      </c>
      <c r="K76" s="8" t="s">
        <v>6</v>
      </c>
      <c r="L76" s="8" t="s">
        <v>38</v>
      </c>
      <c r="M76" s="8"/>
      <c r="N76" s="8"/>
      <c r="O76" s="8"/>
    </row>
    <row r="77" spans="1:15" x14ac:dyDescent="0.25">
      <c r="A77" s="8">
        <v>35</v>
      </c>
      <c r="B77" s="8" t="s">
        <v>3646</v>
      </c>
      <c r="C77" s="8" t="s">
        <v>3647</v>
      </c>
      <c r="D77" s="8" t="s">
        <v>1765</v>
      </c>
      <c r="E77" s="8">
        <v>100</v>
      </c>
      <c r="F77" s="8">
        <v>3209.27</v>
      </c>
      <c r="G77" s="8"/>
      <c r="H77" s="8">
        <v>3209</v>
      </c>
      <c r="I77" s="8" t="s">
        <v>829</v>
      </c>
      <c r="J77" s="8">
        <v>21181</v>
      </c>
      <c r="K77" s="8" t="s">
        <v>6</v>
      </c>
      <c r="L77" s="8" t="s">
        <v>38</v>
      </c>
      <c r="M77" s="8"/>
      <c r="N77" s="8"/>
      <c r="O77" s="8"/>
    </row>
    <row r="78" spans="1:15" ht="118.8" x14ac:dyDescent="0.25">
      <c r="A78" s="8">
        <v>36</v>
      </c>
      <c r="B78" s="23" t="s">
        <v>3071</v>
      </c>
      <c r="C78" s="8" t="s">
        <v>3072</v>
      </c>
      <c r="D78" s="8" t="s">
        <v>3073</v>
      </c>
      <c r="E78" s="8">
        <v>18060</v>
      </c>
      <c r="F78" s="8">
        <v>118.18</v>
      </c>
      <c r="G78" s="8"/>
      <c r="H78" s="8">
        <v>118</v>
      </c>
      <c r="I78" s="8" t="s">
        <v>3198</v>
      </c>
      <c r="J78" s="8">
        <v>1020</v>
      </c>
      <c r="K78" s="8" t="s">
        <v>6</v>
      </c>
      <c r="L78" s="8" t="s">
        <v>7</v>
      </c>
      <c r="M78" s="23" t="s">
        <v>3074</v>
      </c>
      <c r="N78" s="8">
        <v>658</v>
      </c>
      <c r="O78" s="8">
        <v>22</v>
      </c>
    </row>
    <row r="79" spans="1:15" x14ac:dyDescent="0.25">
      <c r="A79" s="13"/>
      <c r="B79" s="13"/>
      <c r="C79" s="13"/>
      <c r="D79" s="13"/>
      <c r="E79" s="13"/>
      <c r="F79" s="13"/>
      <c r="G79" s="13"/>
      <c r="H79" s="13">
        <v>29</v>
      </c>
      <c r="I79" s="24">
        <v>0.8</v>
      </c>
      <c r="J79" s="13">
        <v>544</v>
      </c>
      <c r="K79" s="13"/>
      <c r="L79" s="13"/>
      <c r="M79" s="13"/>
      <c r="N79" s="13"/>
      <c r="O79" s="13"/>
    </row>
    <row r="80" spans="1:15" x14ac:dyDescent="0.25">
      <c r="A80" s="13"/>
      <c r="B80" s="13"/>
      <c r="C80" s="13"/>
      <c r="D80" s="13"/>
      <c r="E80" s="13"/>
      <c r="F80" s="13"/>
      <c r="G80" s="13"/>
      <c r="H80" s="13">
        <v>22</v>
      </c>
      <c r="I80" s="24">
        <v>0.6</v>
      </c>
      <c r="J80" s="13">
        <v>408</v>
      </c>
      <c r="K80" s="13"/>
      <c r="L80" s="13"/>
      <c r="M80" s="13"/>
      <c r="N80" s="13"/>
      <c r="O80" s="13"/>
    </row>
    <row r="81" spans="1:15" x14ac:dyDescent="0.25">
      <c r="A81" s="13"/>
      <c r="B81" s="13"/>
      <c r="C81" s="13"/>
      <c r="D81" s="13"/>
      <c r="E81" s="13"/>
      <c r="F81" s="13"/>
      <c r="G81" s="13"/>
      <c r="H81" s="13">
        <v>169</v>
      </c>
      <c r="I81" s="13"/>
      <c r="J81" s="13">
        <v>1972</v>
      </c>
      <c r="K81" s="13"/>
      <c r="L81" s="13"/>
      <c r="M81" s="13"/>
      <c r="N81" s="13"/>
      <c r="O81" s="13"/>
    </row>
    <row r="82" spans="1:15" x14ac:dyDescent="0.25">
      <c r="A82" s="8">
        <v>37</v>
      </c>
      <c r="B82" s="8" t="s">
        <v>3648</v>
      </c>
      <c r="C82" s="8" t="s">
        <v>3649</v>
      </c>
      <c r="D82" s="8" t="s">
        <v>1765</v>
      </c>
      <c r="E82" s="8">
        <v>100</v>
      </c>
      <c r="F82" s="8">
        <v>2897.46</v>
      </c>
      <c r="G82" s="8"/>
      <c r="H82" s="8">
        <v>2897</v>
      </c>
      <c r="I82" s="8" t="s">
        <v>829</v>
      </c>
      <c r="J82" s="8">
        <v>19123</v>
      </c>
      <c r="K82" s="8" t="s">
        <v>6</v>
      </c>
      <c r="L82" s="8" t="s">
        <v>38</v>
      </c>
      <c r="M82" s="8"/>
      <c r="N82" s="8"/>
      <c r="O82" s="8"/>
    </row>
    <row r="83" spans="1:15" ht="118.8" x14ac:dyDescent="0.25">
      <c r="A83" s="8">
        <v>38</v>
      </c>
      <c r="B83" s="23" t="s">
        <v>3650</v>
      </c>
      <c r="C83" s="8" t="s">
        <v>3651</v>
      </c>
      <c r="D83" s="8" t="s">
        <v>1191</v>
      </c>
      <c r="E83" s="8">
        <v>18060</v>
      </c>
      <c r="F83" s="8">
        <v>34.36</v>
      </c>
      <c r="G83" s="8"/>
      <c r="H83" s="8">
        <v>34</v>
      </c>
      <c r="I83" s="8" t="s">
        <v>3681</v>
      </c>
      <c r="J83" s="8">
        <v>249</v>
      </c>
      <c r="K83" s="8" t="s">
        <v>6</v>
      </c>
      <c r="L83" s="8" t="s">
        <v>7</v>
      </c>
      <c r="M83" s="23" t="s">
        <v>3652</v>
      </c>
      <c r="N83" s="8">
        <v>80</v>
      </c>
      <c r="O83" s="8">
        <v>10</v>
      </c>
    </row>
    <row r="84" spans="1:15" x14ac:dyDescent="0.25">
      <c r="A84" s="13"/>
      <c r="B84" s="13"/>
      <c r="C84" s="13"/>
      <c r="D84" s="13"/>
      <c r="E84" s="13"/>
      <c r="F84" s="13"/>
      <c r="G84" s="13"/>
      <c r="H84" s="13">
        <v>4</v>
      </c>
      <c r="I84" s="24">
        <v>0.8</v>
      </c>
      <c r="J84" s="13">
        <v>72</v>
      </c>
      <c r="K84" s="13"/>
      <c r="L84" s="13"/>
      <c r="M84" s="13"/>
      <c r="N84" s="13"/>
      <c r="O84" s="13"/>
    </row>
    <row r="85" spans="1:15" x14ac:dyDescent="0.25">
      <c r="A85" s="13"/>
      <c r="B85" s="13"/>
      <c r="C85" s="13"/>
      <c r="D85" s="13"/>
      <c r="E85" s="13"/>
      <c r="F85" s="13"/>
      <c r="G85" s="13"/>
      <c r="H85" s="13">
        <v>3</v>
      </c>
      <c r="I85" s="24">
        <v>0.6</v>
      </c>
      <c r="J85" s="13">
        <v>54</v>
      </c>
      <c r="K85" s="13"/>
      <c r="L85" s="13"/>
      <c r="M85" s="13"/>
      <c r="N85" s="13"/>
      <c r="O85" s="13"/>
    </row>
    <row r="86" spans="1:15" x14ac:dyDescent="0.25">
      <c r="A86" s="13"/>
      <c r="B86" s="13"/>
      <c r="C86" s="13"/>
      <c r="D86" s="13"/>
      <c r="E86" s="13"/>
      <c r="F86" s="13"/>
      <c r="G86" s="13"/>
      <c r="H86" s="13">
        <v>41</v>
      </c>
      <c r="I86" s="13"/>
      <c r="J86" s="13">
        <v>375</v>
      </c>
      <c r="K86" s="13"/>
      <c r="L86" s="13"/>
      <c r="M86" s="13"/>
      <c r="N86" s="13"/>
      <c r="O86" s="13"/>
    </row>
    <row r="87" spans="1:15" x14ac:dyDescent="0.25">
      <c r="A87" s="8">
        <v>39</v>
      </c>
      <c r="B87" s="8" t="s">
        <v>3653</v>
      </c>
      <c r="C87" s="8" t="s">
        <v>3654</v>
      </c>
      <c r="D87" s="8" t="s">
        <v>1765</v>
      </c>
      <c r="E87" s="8">
        <v>100</v>
      </c>
      <c r="F87" s="8">
        <v>171.69</v>
      </c>
      <c r="G87" s="8"/>
      <c r="H87" s="8">
        <v>172</v>
      </c>
      <c r="I87" s="8" t="s">
        <v>829</v>
      </c>
      <c r="J87" s="8">
        <v>1133</v>
      </c>
      <c r="K87" s="8" t="s">
        <v>6</v>
      </c>
      <c r="L87" s="8" t="s">
        <v>38</v>
      </c>
      <c r="M87" s="8"/>
      <c r="N87" s="8"/>
      <c r="O87" s="8"/>
    </row>
    <row r="88" spans="1:15" ht="118.8" x14ac:dyDescent="0.25">
      <c r="A88" s="8">
        <v>40</v>
      </c>
      <c r="B88" s="23" t="s">
        <v>3655</v>
      </c>
      <c r="C88" s="8" t="s">
        <v>3656</v>
      </c>
      <c r="D88" s="8" t="s">
        <v>1191</v>
      </c>
      <c r="E88" s="8">
        <v>18060</v>
      </c>
      <c r="F88" s="8">
        <v>150.59</v>
      </c>
      <c r="G88" s="8"/>
      <c r="H88" s="8">
        <v>151</v>
      </c>
      <c r="I88" s="8" t="s">
        <v>3682</v>
      </c>
      <c r="J88" s="8">
        <v>1827</v>
      </c>
      <c r="K88" s="8" t="s">
        <v>6</v>
      </c>
      <c r="L88" s="8" t="s">
        <v>7</v>
      </c>
      <c r="M88" s="23" t="s">
        <v>3657</v>
      </c>
      <c r="N88" s="8">
        <v>1338</v>
      </c>
      <c r="O88" s="8">
        <v>61</v>
      </c>
    </row>
    <row r="89" spans="1:15" x14ac:dyDescent="0.25">
      <c r="A89" s="13"/>
      <c r="B89" s="13"/>
      <c r="C89" s="13"/>
      <c r="D89" s="13"/>
      <c r="E89" s="13"/>
      <c r="F89" s="13"/>
      <c r="G89" s="13"/>
      <c r="H89" s="13">
        <v>59</v>
      </c>
      <c r="I89" s="24">
        <v>0.8</v>
      </c>
      <c r="J89" s="13">
        <v>1119</v>
      </c>
      <c r="K89" s="13"/>
      <c r="L89" s="13"/>
      <c r="M89" s="13"/>
      <c r="N89" s="13"/>
      <c r="O89" s="13"/>
    </row>
    <row r="90" spans="1:15" x14ac:dyDescent="0.25">
      <c r="A90" s="13"/>
      <c r="B90" s="13"/>
      <c r="C90" s="13"/>
      <c r="D90" s="13"/>
      <c r="E90" s="13"/>
      <c r="F90" s="13"/>
      <c r="G90" s="13"/>
      <c r="H90" s="13">
        <v>44</v>
      </c>
      <c r="I90" s="24">
        <v>0.6</v>
      </c>
      <c r="J90" s="13">
        <v>839</v>
      </c>
      <c r="K90" s="13"/>
      <c r="L90" s="13"/>
      <c r="M90" s="13"/>
      <c r="N90" s="13"/>
      <c r="O90" s="13"/>
    </row>
    <row r="91" spans="1:15" x14ac:dyDescent="0.25">
      <c r="A91" s="13"/>
      <c r="B91" s="13"/>
      <c r="C91" s="13"/>
      <c r="D91" s="13"/>
      <c r="E91" s="13"/>
      <c r="F91" s="13"/>
      <c r="G91" s="13"/>
      <c r="H91" s="13">
        <v>254</v>
      </c>
      <c r="I91" s="13"/>
      <c r="J91" s="13">
        <v>3785</v>
      </c>
      <c r="K91" s="13"/>
      <c r="L91" s="13"/>
      <c r="M91" s="13"/>
      <c r="N91" s="13"/>
      <c r="O91" s="13"/>
    </row>
    <row r="92" spans="1:15" x14ac:dyDescent="0.25">
      <c r="A92" s="8">
        <v>41</v>
      </c>
      <c r="B92" s="8" t="s">
        <v>3658</v>
      </c>
      <c r="C92" s="8" t="s">
        <v>3659</v>
      </c>
      <c r="D92" s="8" t="s">
        <v>1765</v>
      </c>
      <c r="E92" s="8">
        <v>100</v>
      </c>
      <c r="F92" s="8">
        <v>1844.46</v>
      </c>
      <c r="G92" s="8"/>
      <c r="H92" s="8">
        <v>1844</v>
      </c>
      <c r="I92" s="8" t="s">
        <v>829</v>
      </c>
      <c r="J92" s="8">
        <v>12173</v>
      </c>
      <c r="K92" s="8" t="s">
        <v>6</v>
      </c>
      <c r="L92" s="8" t="s">
        <v>38</v>
      </c>
      <c r="M92" s="8"/>
      <c r="N92" s="8"/>
      <c r="O92" s="8"/>
    </row>
    <row r="93" spans="1:15" x14ac:dyDescent="0.25">
      <c r="A93" s="8">
        <v>42</v>
      </c>
      <c r="B93" s="8" t="s">
        <v>3660</v>
      </c>
      <c r="C93" s="8" t="s">
        <v>3661</v>
      </c>
      <c r="D93" s="8" t="s">
        <v>1765</v>
      </c>
      <c r="E93" s="8">
        <v>100</v>
      </c>
      <c r="F93" s="8">
        <v>52.87</v>
      </c>
      <c r="G93" s="8"/>
      <c r="H93" s="8">
        <v>53</v>
      </c>
      <c r="I93" s="8" t="s">
        <v>829</v>
      </c>
      <c r="J93" s="8">
        <v>349</v>
      </c>
      <c r="K93" s="8" t="s">
        <v>6</v>
      </c>
      <c r="L93" s="8" t="s">
        <v>38</v>
      </c>
      <c r="M93" s="8"/>
      <c r="N93" s="8"/>
      <c r="O93" s="8"/>
    </row>
    <row r="94" spans="1:15" x14ac:dyDescent="0.25">
      <c r="A94" s="8">
        <v>43</v>
      </c>
      <c r="B94" s="8" t="s">
        <v>3660</v>
      </c>
      <c r="C94" s="8" t="s">
        <v>3662</v>
      </c>
      <c r="D94" s="8" t="s">
        <v>1765</v>
      </c>
      <c r="E94" s="8">
        <v>500</v>
      </c>
      <c r="F94" s="8">
        <v>12.67</v>
      </c>
      <c r="G94" s="8"/>
      <c r="H94" s="8">
        <v>63</v>
      </c>
      <c r="I94" s="8" t="s">
        <v>829</v>
      </c>
      <c r="J94" s="8">
        <v>418</v>
      </c>
      <c r="K94" s="8" t="s">
        <v>6</v>
      </c>
      <c r="L94" s="8" t="s">
        <v>38</v>
      </c>
      <c r="M94" s="8"/>
      <c r="N94" s="8"/>
      <c r="O94" s="8"/>
    </row>
    <row r="95" spans="1:15" x14ac:dyDescent="0.25">
      <c r="A95" s="8">
        <v>44</v>
      </c>
      <c r="B95" s="8" t="s">
        <v>3660</v>
      </c>
      <c r="C95" s="8" t="s">
        <v>3663</v>
      </c>
      <c r="D95" s="8" t="s">
        <v>1765</v>
      </c>
      <c r="E95" s="8">
        <v>100</v>
      </c>
      <c r="F95" s="8">
        <v>205.88</v>
      </c>
      <c r="G95" s="8"/>
      <c r="H95" s="8">
        <v>206</v>
      </c>
      <c r="I95" s="8" t="s">
        <v>829</v>
      </c>
      <c r="J95" s="8">
        <v>1359</v>
      </c>
      <c r="K95" s="8" t="s">
        <v>6</v>
      </c>
      <c r="L95" s="8" t="s">
        <v>38</v>
      </c>
      <c r="M95" s="8"/>
      <c r="N95" s="8"/>
      <c r="O95" s="8"/>
    </row>
    <row r="96" spans="1:15" x14ac:dyDescent="0.25">
      <c r="A96" s="8">
        <v>45</v>
      </c>
      <c r="B96" s="8" t="s">
        <v>3660</v>
      </c>
      <c r="C96" s="8" t="s">
        <v>3664</v>
      </c>
      <c r="D96" s="8" t="s">
        <v>1765</v>
      </c>
      <c r="E96" s="8">
        <v>100</v>
      </c>
      <c r="F96" s="8">
        <v>182.65</v>
      </c>
      <c r="G96" s="8"/>
      <c r="H96" s="8">
        <v>183</v>
      </c>
      <c r="I96" s="8" t="s">
        <v>829</v>
      </c>
      <c r="J96" s="8">
        <v>1205</v>
      </c>
      <c r="K96" s="8" t="s">
        <v>6</v>
      </c>
      <c r="L96" s="8" t="s">
        <v>38</v>
      </c>
      <c r="M96" s="8"/>
      <c r="N96" s="8"/>
      <c r="O96" s="8"/>
    </row>
    <row r="97" spans="1:15" x14ac:dyDescent="0.25">
      <c r="A97" s="8">
        <v>46</v>
      </c>
      <c r="B97" s="8" t="s">
        <v>3660</v>
      </c>
      <c r="C97" s="8" t="s">
        <v>3665</v>
      </c>
      <c r="D97" s="8" t="s">
        <v>1765</v>
      </c>
      <c r="E97" s="8">
        <v>100</v>
      </c>
      <c r="F97" s="8">
        <v>78.209999999999994</v>
      </c>
      <c r="G97" s="8"/>
      <c r="H97" s="8">
        <v>78</v>
      </c>
      <c r="I97" s="8" t="s">
        <v>829</v>
      </c>
      <c r="J97" s="8">
        <v>516</v>
      </c>
      <c r="K97" s="8" t="s">
        <v>6</v>
      </c>
      <c r="L97" s="8" t="s">
        <v>38</v>
      </c>
      <c r="M97" s="8"/>
      <c r="N97" s="8"/>
      <c r="O97" s="8"/>
    </row>
    <row r="98" spans="1:15" x14ac:dyDescent="0.25">
      <c r="A98" s="8">
        <v>47</v>
      </c>
      <c r="B98" s="8" t="s">
        <v>3660</v>
      </c>
      <c r="C98" s="8" t="s">
        <v>3666</v>
      </c>
      <c r="D98" s="8" t="s">
        <v>1765</v>
      </c>
      <c r="E98" s="8">
        <v>100</v>
      </c>
      <c r="F98" s="8">
        <v>32.76</v>
      </c>
      <c r="G98" s="8"/>
      <c r="H98" s="8">
        <v>33</v>
      </c>
      <c r="I98" s="8" t="s">
        <v>829</v>
      </c>
      <c r="J98" s="8">
        <v>216</v>
      </c>
      <c r="K98" s="8" t="s">
        <v>6</v>
      </c>
      <c r="L98" s="8" t="s">
        <v>38</v>
      </c>
      <c r="M98" s="8"/>
      <c r="N98" s="8"/>
      <c r="O98" s="8"/>
    </row>
  </sheetData>
  <mergeCells count="2">
    <mergeCell ref="A2:O2"/>
    <mergeCell ref="A52:O52"/>
  </mergeCells>
  <pageMargins left="0.7" right="0.7" top="0.75" bottom="0.75" header="0.3" footer="0.3"/>
  <legacy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9"/>
  <dimension ref="A1:M248"/>
  <sheetViews>
    <sheetView showGridLines="0" workbookViewId="0">
      <selection activeCell="F13" sqref="F13"/>
    </sheetView>
  </sheetViews>
  <sheetFormatPr defaultRowHeight="13.2" x14ac:dyDescent="0.25"/>
  <cols>
    <col min="1" max="1" width="6.5546875" customWidth="1"/>
    <col min="2" max="2" width="21.44140625" customWidth="1"/>
    <col min="3" max="3" width="26.44140625" customWidth="1"/>
    <col min="4" max="4" width="13" customWidth="1"/>
    <col min="5" max="5" width="14.5546875" customWidth="1"/>
    <col min="6" max="6" width="13.33203125" customWidth="1"/>
    <col min="7" max="7" width="12.44140625" customWidth="1"/>
    <col min="8" max="8" width="13.44140625" customWidth="1"/>
    <col min="9" max="9" width="11.88671875" customWidth="1"/>
    <col min="10" max="10" width="13.88671875" customWidth="1"/>
    <col min="11" max="11" width="13.33203125" customWidth="1"/>
  </cols>
  <sheetData>
    <row r="1" spans="1:13" x14ac:dyDescent="0.25">
      <c r="A1" s="4">
        <v>1</v>
      </c>
      <c r="B1" s="4">
        <v>2</v>
      </c>
      <c r="C1" s="4">
        <v>3</v>
      </c>
      <c r="D1" s="4">
        <v>4</v>
      </c>
      <c r="E1" s="4">
        <v>5</v>
      </c>
      <c r="F1" s="4">
        <v>6</v>
      </c>
      <c r="G1" s="4">
        <v>7</v>
      </c>
      <c r="H1" s="4">
        <v>8</v>
      </c>
      <c r="I1" s="4">
        <v>9</v>
      </c>
      <c r="J1" s="4">
        <v>10</v>
      </c>
      <c r="K1" s="4"/>
      <c r="L1" s="4"/>
      <c r="M1" s="4"/>
    </row>
    <row r="2" spans="1:13" ht="21" customHeight="1" x14ac:dyDescent="0.25">
      <c r="A2" s="110" t="s">
        <v>3388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</row>
    <row r="3" spans="1:13" ht="52.8" x14ac:dyDescent="0.25">
      <c r="A3" s="5">
        <v>1</v>
      </c>
      <c r="B3" s="6" t="s">
        <v>3389</v>
      </c>
      <c r="C3" s="6" t="s">
        <v>3390</v>
      </c>
      <c r="D3" s="7" t="s">
        <v>81</v>
      </c>
      <c r="E3" s="7">
        <v>2</v>
      </c>
      <c r="F3" s="5">
        <v>4940.51</v>
      </c>
      <c r="G3" s="5"/>
      <c r="H3" s="5">
        <v>9881</v>
      </c>
      <c r="I3" s="5" t="s">
        <v>689</v>
      </c>
      <c r="J3" s="5">
        <v>36263</v>
      </c>
      <c r="K3" s="5"/>
      <c r="L3" s="8" t="s">
        <v>6</v>
      </c>
      <c r="M3" s="8" t="s">
        <v>344</v>
      </c>
    </row>
    <row r="4" spans="1:13" ht="52.8" x14ac:dyDescent="0.25">
      <c r="A4" s="5">
        <v>2</v>
      </c>
      <c r="B4" s="6" t="s">
        <v>3389</v>
      </c>
      <c r="C4" s="6" t="s">
        <v>3391</v>
      </c>
      <c r="D4" s="7" t="s">
        <v>81</v>
      </c>
      <c r="E4" s="7">
        <v>1</v>
      </c>
      <c r="F4" s="5">
        <v>2941.33</v>
      </c>
      <c r="G4" s="5"/>
      <c r="H4" s="5">
        <v>2941</v>
      </c>
      <c r="I4" s="5" t="s">
        <v>689</v>
      </c>
      <c r="J4" s="5">
        <v>10795</v>
      </c>
      <c r="K4" s="5"/>
      <c r="L4" s="8" t="s">
        <v>6</v>
      </c>
      <c r="M4" s="8" t="s">
        <v>344</v>
      </c>
    </row>
    <row r="5" spans="1:13" ht="66" x14ac:dyDescent="0.25">
      <c r="A5" s="5">
        <v>3</v>
      </c>
      <c r="B5" s="6" t="s">
        <v>3392</v>
      </c>
      <c r="C5" s="6" t="s">
        <v>3393</v>
      </c>
      <c r="D5" s="7" t="s">
        <v>2866</v>
      </c>
      <c r="E5" s="7">
        <v>0.2</v>
      </c>
      <c r="F5" s="5">
        <v>12547.48</v>
      </c>
      <c r="G5" s="5"/>
      <c r="H5" s="5">
        <v>2509</v>
      </c>
      <c r="I5" s="5" t="s">
        <v>3571</v>
      </c>
      <c r="J5" s="5">
        <v>7375</v>
      </c>
      <c r="K5" s="5"/>
      <c r="L5" s="8" t="s">
        <v>6</v>
      </c>
      <c r="M5" s="8" t="s">
        <v>7</v>
      </c>
    </row>
    <row r="6" spans="1:13" x14ac:dyDescent="0.25">
      <c r="A6" s="9"/>
      <c r="B6" s="10"/>
      <c r="C6" s="10"/>
      <c r="D6" s="11"/>
      <c r="E6" s="12">
        <v>1.28</v>
      </c>
      <c r="F6" s="9"/>
      <c r="G6" s="9"/>
      <c r="H6" s="9">
        <v>70</v>
      </c>
      <c r="I6" s="9"/>
      <c r="J6" s="9">
        <v>1345</v>
      </c>
      <c r="K6" s="9"/>
      <c r="L6" s="13"/>
      <c r="M6" s="13"/>
    </row>
    <row r="7" spans="1:13" x14ac:dyDescent="0.25">
      <c r="A7" s="9"/>
      <c r="B7" s="10"/>
      <c r="C7" s="10"/>
      <c r="D7" s="11"/>
      <c r="E7" s="12">
        <v>0.83</v>
      </c>
      <c r="F7" s="9"/>
      <c r="G7" s="9"/>
      <c r="H7" s="9">
        <v>46</v>
      </c>
      <c r="I7" s="9"/>
      <c r="J7" s="9">
        <v>872</v>
      </c>
      <c r="K7" s="9"/>
      <c r="L7" s="13"/>
      <c r="M7" s="13"/>
    </row>
    <row r="8" spans="1:13" x14ac:dyDescent="0.25">
      <c r="A8" s="9"/>
      <c r="B8" s="10"/>
      <c r="C8" s="10"/>
      <c r="D8" s="11"/>
      <c r="E8" s="11"/>
      <c r="F8" s="9"/>
      <c r="G8" s="9"/>
      <c r="H8" s="9">
        <v>2625</v>
      </c>
      <c r="I8" s="9"/>
      <c r="J8" s="9">
        <v>9592</v>
      </c>
      <c r="K8" s="9"/>
      <c r="L8" s="13"/>
      <c r="M8" s="13"/>
    </row>
    <row r="9" spans="1:13" ht="52.8" x14ac:dyDescent="0.25">
      <c r="A9" s="5">
        <v>4</v>
      </c>
      <c r="B9" s="6" t="s">
        <v>3395</v>
      </c>
      <c r="C9" s="6" t="s">
        <v>3396</v>
      </c>
      <c r="D9" s="7" t="s">
        <v>1173</v>
      </c>
      <c r="E9" s="7">
        <v>-2</v>
      </c>
      <c r="F9" s="5">
        <v>1214</v>
      </c>
      <c r="G9" s="5"/>
      <c r="H9" s="5">
        <v>-2428</v>
      </c>
      <c r="I9" s="5" t="s">
        <v>3572</v>
      </c>
      <c r="J9" s="5">
        <v>-6191</v>
      </c>
      <c r="K9" s="5"/>
      <c r="L9" s="8" t="s">
        <v>6</v>
      </c>
      <c r="M9" s="8" t="s">
        <v>38</v>
      </c>
    </row>
    <row r="10" spans="1:13" ht="39.6" x14ac:dyDescent="0.25">
      <c r="A10" s="5">
        <v>5</v>
      </c>
      <c r="B10" s="6" t="s">
        <v>3389</v>
      </c>
      <c r="C10" s="6" t="s">
        <v>3397</v>
      </c>
      <c r="D10" s="7" t="s">
        <v>81</v>
      </c>
      <c r="E10" s="7">
        <v>1</v>
      </c>
      <c r="F10" s="5">
        <v>62043.6</v>
      </c>
      <c r="G10" s="5"/>
      <c r="H10" s="5">
        <v>62044</v>
      </c>
      <c r="I10" s="5" t="s">
        <v>689</v>
      </c>
      <c r="J10" s="5">
        <v>227700</v>
      </c>
      <c r="K10" s="5"/>
      <c r="L10" s="8" t="s">
        <v>6</v>
      </c>
      <c r="M10" s="8" t="s">
        <v>344</v>
      </c>
    </row>
    <row r="11" spans="1:13" ht="39.6" x14ac:dyDescent="0.25">
      <c r="A11" s="5">
        <v>6</v>
      </c>
      <c r="B11" s="6" t="s">
        <v>3389</v>
      </c>
      <c r="C11" s="6" t="s">
        <v>3398</v>
      </c>
      <c r="D11" s="7" t="s">
        <v>81</v>
      </c>
      <c r="E11" s="7">
        <v>1</v>
      </c>
      <c r="F11" s="5">
        <v>45958.22</v>
      </c>
      <c r="G11" s="5"/>
      <c r="H11" s="5">
        <v>45958</v>
      </c>
      <c r="I11" s="5" t="s">
        <v>689</v>
      </c>
      <c r="J11" s="5">
        <v>168667</v>
      </c>
      <c r="K11" s="5"/>
      <c r="L11" s="8" t="s">
        <v>6</v>
      </c>
      <c r="M11" s="8" t="s">
        <v>344</v>
      </c>
    </row>
    <row r="12" spans="1:13" ht="39.6" x14ac:dyDescent="0.25">
      <c r="A12" s="5">
        <v>7</v>
      </c>
      <c r="B12" s="6" t="s">
        <v>3389</v>
      </c>
      <c r="C12" s="6" t="s">
        <v>3399</v>
      </c>
      <c r="D12" s="7" t="s">
        <v>81</v>
      </c>
      <c r="E12" s="7">
        <v>1</v>
      </c>
      <c r="F12" s="5">
        <v>59745.69</v>
      </c>
      <c r="G12" s="5"/>
      <c r="H12" s="5">
        <v>59746</v>
      </c>
      <c r="I12" s="5" t="s">
        <v>689</v>
      </c>
      <c r="J12" s="5">
        <v>219267</v>
      </c>
      <c r="K12" s="5"/>
      <c r="L12" s="8" t="s">
        <v>6</v>
      </c>
      <c r="M12" s="8" t="s">
        <v>344</v>
      </c>
    </row>
    <row r="13" spans="1:13" ht="39.6" x14ac:dyDescent="0.25">
      <c r="A13" s="5">
        <v>8</v>
      </c>
      <c r="B13" s="6" t="s">
        <v>3389</v>
      </c>
      <c r="C13" s="6" t="s">
        <v>3400</v>
      </c>
      <c r="D13" s="7" t="s">
        <v>81</v>
      </c>
      <c r="E13" s="7">
        <v>1</v>
      </c>
      <c r="F13" s="5">
        <v>39524.07</v>
      </c>
      <c r="G13" s="5"/>
      <c r="H13" s="5">
        <v>39524</v>
      </c>
      <c r="I13" s="5" t="s">
        <v>689</v>
      </c>
      <c r="J13" s="5">
        <v>145053</v>
      </c>
      <c r="K13" s="5"/>
      <c r="L13" s="8" t="s">
        <v>6</v>
      </c>
      <c r="M13" s="8" t="s">
        <v>344</v>
      </c>
    </row>
    <row r="14" spans="1:13" ht="39.6" x14ac:dyDescent="0.25">
      <c r="A14" s="5">
        <v>9</v>
      </c>
      <c r="B14" s="6" t="s">
        <v>3401</v>
      </c>
      <c r="C14" s="6" t="s">
        <v>3402</v>
      </c>
      <c r="D14" s="7" t="s">
        <v>81</v>
      </c>
      <c r="E14" s="7">
        <v>1</v>
      </c>
      <c r="F14" s="5">
        <v>4191.3900000000003</v>
      </c>
      <c r="G14" s="5"/>
      <c r="H14" s="5">
        <v>4191</v>
      </c>
      <c r="I14" s="5" t="s">
        <v>689</v>
      </c>
      <c r="J14" s="5">
        <v>15382</v>
      </c>
      <c r="K14" s="5"/>
      <c r="L14" s="8" t="s">
        <v>6</v>
      </c>
      <c r="M14" s="8" t="s">
        <v>344</v>
      </c>
    </row>
    <row r="15" spans="1:13" ht="39.6" x14ac:dyDescent="0.25">
      <c r="A15" s="5">
        <v>10</v>
      </c>
      <c r="B15" s="6" t="s">
        <v>3403</v>
      </c>
      <c r="C15" s="6" t="s">
        <v>3404</v>
      </c>
      <c r="D15" s="7" t="s">
        <v>81</v>
      </c>
      <c r="E15" s="7">
        <v>6</v>
      </c>
      <c r="F15" s="5">
        <v>2632.49</v>
      </c>
      <c r="G15" s="5"/>
      <c r="H15" s="5">
        <v>15795</v>
      </c>
      <c r="I15" s="5" t="s">
        <v>689</v>
      </c>
      <c r="J15" s="5">
        <v>57967</v>
      </c>
      <c r="K15" s="5"/>
      <c r="L15" s="8" t="s">
        <v>6</v>
      </c>
      <c r="M15" s="8" t="s">
        <v>344</v>
      </c>
    </row>
    <row r="16" spans="1:13" ht="52.8" x14ac:dyDescent="0.25">
      <c r="A16" s="5">
        <v>11</v>
      </c>
      <c r="B16" s="6" t="s">
        <v>2756</v>
      </c>
      <c r="C16" s="6" t="s">
        <v>2757</v>
      </c>
      <c r="D16" s="7" t="s">
        <v>1191</v>
      </c>
      <c r="E16" s="7">
        <v>2</v>
      </c>
      <c r="F16" s="5">
        <v>14.11</v>
      </c>
      <c r="G16" s="5"/>
      <c r="H16" s="5">
        <v>28</v>
      </c>
      <c r="I16" s="5" t="s">
        <v>2807</v>
      </c>
      <c r="J16" s="5">
        <v>385</v>
      </c>
      <c r="K16" s="5"/>
      <c r="L16" s="8" t="s">
        <v>6</v>
      </c>
      <c r="M16" s="8" t="s">
        <v>7</v>
      </c>
    </row>
    <row r="17" spans="1:13" x14ac:dyDescent="0.25">
      <c r="A17" s="9"/>
      <c r="B17" s="10"/>
      <c r="C17" s="10"/>
      <c r="D17" s="11"/>
      <c r="E17" s="12">
        <v>0.95</v>
      </c>
      <c r="F17" s="9"/>
      <c r="G17" s="9"/>
      <c r="H17" s="9">
        <v>17</v>
      </c>
      <c r="I17" s="9"/>
      <c r="J17" s="9">
        <v>322</v>
      </c>
      <c r="K17" s="9"/>
      <c r="L17" s="13"/>
      <c r="M17" s="13"/>
    </row>
    <row r="18" spans="1:13" x14ac:dyDescent="0.25">
      <c r="A18" s="9"/>
      <c r="B18" s="10"/>
      <c r="C18" s="10"/>
      <c r="D18" s="11"/>
      <c r="E18" s="12">
        <v>0.65</v>
      </c>
      <c r="F18" s="9"/>
      <c r="G18" s="9"/>
      <c r="H18" s="9">
        <v>12</v>
      </c>
      <c r="I18" s="9"/>
      <c r="J18" s="9">
        <v>220</v>
      </c>
      <c r="K18" s="9"/>
      <c r="L18" s="13"/>
      <c r="M18" s="13"/>
    </row>
    <row r="19" spans="1:13" x14ac:dyDescent="0.25">
      <c r="A19" s="9"/>
      <c r="B19" s="10"/>
      <c r="C19" s="10"/>
      <c r="D19" s="11"/>
      <c r="E19" s="11"/>
      <c r="F19" s="9"/>
      <c r="G19" s="9"/>
      <c r="H19" s="9">
        <v>57</v>
      </c>
      <c r="I19" s="9"/>
      <c r="J19" s="9">
        <v>927</v>
      </c>
      <c r="K19" s="9"/>
      <c r="L19" s="13"/>
      <c r="M19" s="13"/>
    </row>
    <row r="20" spans="1:13" ht="52.8" x14ac:dyDescent="0.25">
      <c r="A20" s="5">
        <v>12</v>
      </c>
      <c r="B20" s="6" t="s">
        <v>3406</v>
      </c>
      <c r="C20" s="6" t="s">
        <v>3407</v>
      </c>
      <c r="D20" s="7" t="s">
        <v>81</v>
      </c>
      <c r="E20" s="7">
        <v>2</v>
      </c>
      <c r="F20" s="5">
        <v>372.26</v>
      </c>
      <c r="G20" s="5"/>
      <c r="H20" s="5">
        <v>745</v>
      </c>
      <c r="I20" s="5" t="s">
        <v>689</v>
      </c>
      <c r="J20" s="5">
        <v>2732</v>
      </c>
      <c r="K20" s="5"/>
      <c r="L20" s="8" t="s">
        <v>6</v>
      </c>
      <c r="M20" s="8" t="s">
        <v>344</v>
      </c>
    </row>
    <row r="21" spans="1:13" ht="52.8" x14ac:dyDescent="0.25">
      <c r="A21" s="5">
        <v>13</v>
      </c>
      <c r="B21" s="6" t="s">
        <v>3408</v>
      </c>
      <c r="C21" s="6" t="s">
        <v>3409</v>
      </c>
      <c r="D21" s="7" t="s">
        <v>81</v>
      </c>
      <c r="E21" s="7">
        <v>1</v>
      </c>
      <c r="F21" s="5">
        <v>969.72</v>
      </c>
      <c r="G21" s="5"/>
      <c r="H21" s="5">
        <v>970</v>
      </c>
      <c r="I21" s="5" t="s">
        <v>689</v>
      </c>
      <c r="J21" s="5">
        <v>3559</v>
      </c>
      <c r="K21" s="5"/>
      <c r="L21" s="8" t="s">
        <v>6</v>
      </c>
      <c r="M21" s="8" t="s">
        <v>344</v>
      </c>
    </row>
    <row r="22" spans="1:13" ht="52.8" x14ac:dyDescent="0.25">
      <c r="A22" s="5">
        <v>14</v>
      </c>
      <c r="B22" s="6" t="s">
        <v>2726</v>
      </c>
      <c r="C22" s="6" t="s">
        <v>2727</v>
      </c>
      <c r="D22" s="7" t="s">
        <v>2728</v>
      </c>
      <c r="E22" s="7">
        <v>7.0000000000000007E-2</v>
      </c>
      <c r="F22" s="5">
        <v>2489.88</v>
      </c>
      <c r="G22" s="5"/>
      <c r="H22" s="5">
        <v>174</v>
      </c>
      <c r="I22" s="5" t="s">
        <v>2799</v>
      </c>
      <c r="J22" s="5">
        <v>1362</v>
      </c>
      <c r="K22" s="5"/>
      <c r="L22" s="8" t="s">
        <v>6</v>
      </c>
      <c r="M22" s="8" t="s">
        <v>7</v>
      </c>
    </row>
    <row r="23" spans="1:13" x14ac:dyDescent="0.25">
      <c r="A23" s="9"/>
      <c r="B23" s="10"/>
      <c r="C23" s="10"/>
      <c r="D23" s="11"/>
      <c r="E23" s="12">
        <v>1.18</v>
      </c>
      <c r="F23" s="9"/>
      <c r="G23" s="9"/>
      <c r="H23" s="9">
        <v>47</v>
      </c>
      <c r="I23" s="9"/>
      <c r="J23" s="9">
        <v>906</v>
      </c>
      <c r="K23" s="9"/>
      <c r="L23" s="13"/>
      <c r="M23" s="13"/>
    </row>
    <row r="24" spans="1:13" x14ac:dyDescent="0.25">
      <c r="A24" s="9"/>
      <c r="B24" s="10"/>
      <c r="C24" s="10"/>
      <c r="D24" s="11"/>
      <c r="E24" s="12">
        <v>0.63</v>
      </c>
      <c r="F24" s="9"/>
      <c r="G24" s="9"/>
      <c r="H24" s="9">
        <v>25</v>
      </c>
      <c r="I24" s="9"/>
      <c r="J24" s="9">
        <v>484</v>
      </c>
      <c r="K24" s="9"/>
      <c r="L24" s="13"/>
      <c r="M24" s="13"/>
    </row>
    <row r="25" spans="1:13" x14ac:dyDescent="0.25">
      <c r="A25" s="9"/>
      <c r="B25" s="10"/>
      <c r="C25" s="10"/>
      <c r="D25" s="11"/>
      <c r="E25" s="11"/>
      <c r="F25" s="9"/>
      <c r="G25" s="9"/>
      <c r="H25" s="9">
        <v>246</v>
      </c>
      <c r="I25" s="9"/>
      <c r="J25" s="9">
        <v>2752</v>
      </c>
      <c r="K25" s="9"/>
      <c r="L25" s="13"/>
      <c r="M25" s="13"/>
    </row>
    <row r="26" spans="1:13" ht="39.6" x14ac:dyDescent="0.25">
      <c r="A26" s="5">
        <v>15</v>
      </c>
      <c r="B26" s="6" t="s">
        <v>3411</v>
      </c>
      <c r="C26" s="6" t="s">
        <v>3412</v>
      </c>
      <c r="D26" s="7" t="s">
        <v>81</v>
      </c>
      <c r="E26" s="7">
        <v>1</v>
      </c>
      <c r="F26" s="5">
        <v>551.5</v>
      </c>
      <c r="G26" s="5"/>
      <c r="H26" s="5">
        <v>552</v>
      </c>
      <c r="I26" s="5" t="s">
        <v>689</v>
      </c>
      <c r="J26" s="5">
        <v>2024</v>
      </c>
      <c r="K26" s="5"/>
      <c r="L26" s="8" t="s">
        <v>6</v>
      </c>
      <c r="M26" s="8" t="s">
        <v>344</v>
      </c>
    </row>
    <row r="27" spans="1:13" ht="39.6" x14ac:dyDescent="0.25">
      <c r="A27" s="5">
        <v>16</v>
      </c>
      <c r="B27" s="6" t="s">
        <v>3413</v>
      </c>
      <c r="C27" s="6" t="s">
        <v>3414</v>
      </c>
      <c r="D27" s="7" t="s">
        <v>81</v>
      </c>
      <c r="E27" s="7">
        <v>6</v>
      </c>
      <c r="F27" s="5">
        <v>3699.64</v>
      </c>
      <c r="G27" s="5"/>
      <c r="H27" s="5">
        <v>22198</v>
      </c>
      <c r="I27" s="5" t="s">
        <v>689</v>
      </c>
      <c r="J27" s="5">
        <v>81466</v>
      </c>
      <c r="K27" s="5"/>
      <c r="L27" s="8" t="s">
        <v>6</v>
      </c>
      <c r="M27" s="8" t="s">
        <v>344</v>
      </c>
    </row>
    <row r="28" spans="1:13" ht="39.6" x14ac:dyDescent="0.25">
      <c r="A28" s="5">
        <v>17</v>
      </c>
      <c r="B28" s="6" t="s">
        <v>3415</v>
      </c>
      <c r="C28" s="6" t="s">
        <v>3416</v>
      </c>
      <c r="D28" s="7" t="s">
        <v>81</v>
      </c>
      <c r="E28" s="7">
        <v>1</v>
      </c>
      <c r="F28" s="5">
        <v>3504.31</v>
      </c>
      <c r="G28" s="5"/>
      <c r="H28" s="5">
        <v>3504</v>
      </c>
      <c r="I28" s="5" t="s">
        <v>689</v>
      </c>
      <c r="J28" s="5">
        <v>12861</v>
      </c>
      <c r="K28" s="5"/>
      <c r="L28" s="8" t="s">
        <v>6</v>
      </c>
      <c r="M28" s="8" t="s">
        <v>344</v>
      </c>
    </row>
    <row r="29" spans="1:13" ht="52.8" x14ac:dyDescent="0.25">
      <c r="A29" s="5">
        <v>18</v>
      </c>
      <c r="B29" s="6" t="s">
        <v>2726</v>
      </c>
      <c r="C29" s="6" t="s">
        <v>2727</v>
      </c>
      <c r="D29" s="7" t="s">
        <v>2728</v>
      </c>
      <c r="E29" s="7">
        <v>0.12</v>
      </c>
      <c r="F29" s="5">
        <v>2489.88</v>
      </c>
      <c r="G29" s="5"/>
      <c r="H29" s="5">
        <v>299</v>
      </c>
      <c r="I29" s="5" t="s">
        <v>2799</v>
      </c>
      <c r="J29" s="5">
        <v>2335</v>
      </c>
      <c r="K29" s="5"/>
      <c r="L29" s="8" t="s">
        <v>6</v>
      </c>
      <c r="M29" s="8" t="s">
        <v>7</v>
      </c>
    </row>
    <row r="30" spans="1:13" x14ac:dyDescent="0.25">
      <c r="A30" s="9"/>
      <c r="B30" s="10"/>
      <c r="C30" s="10"/>
      <c r="D30" s="11"/>
      <c r="E30" s="12">
        <v>1.18</v>
      </c>
      <c r="F30" s="9"/>
      <c r="G30" s="9"/>
      <c r="H30" s="9">
        <v>84</v>
      </c>
      <c r="I30" s="9"/>
      <c r="J30" s="9">
        <v>1552</v>
      </c>
      <c r="K30" s="9"/>
      <c r="L30" s="13"/>
      <c r="M30" s="13"/>
    </row>
    <row r="31" spans="1:13" x14ac:dyDescent="0.25">
      <c r="A31" s="9"/>
      <c r="B31" s="10"/>
      <c r="C31" s="10"/>
      <c r="D31" s="11"/>
      <c r="E31" s="12">
        <v>0.63</v>
      </c>
      <c r="F31" s="9"/>
      <c r="G31" s="9"/>
      <c r="H31" s="9">
        <v>45</v>
      </c>
      <c r="I31" s="9"/>
      <c r="J31" s="9">
        <v>828</v>
      </c>
      <c r="K31" s="9"/>
      <c r="L31" s="13"/>
      <c r="M31" s="13"/>
    </row>
    <row r="32" spans="1:13" x14ac:dyDescent="0.25">
      <c r="A32" s="9"/>
      <c r="B32" s="10"/>
      <c r="C32" s="10"/>
      <c r="D32" s="11"/>
      <c r="E32" s="11"/>
      <c r="F32" s="9"/>
      <c r="G32" s="9"/>
      <c r="H32" s="9">
        <v>428</v>
      </c>
      <c r="I32" s="9"/>
      <c r="J32" s="9">
        <v>4715</v>
      </c>
      <c r="K32" s="9"/>
      <c r="L32" s="13"/>
      <c r="M32" s="13"/>
    </row>
    <row r="33" spans="1:13" ht="39.6" x14ac:dyDescent="0.25">
      <c r="A33" s="5">
        <v>19</v>
      </c>
      <c r="B33" s="6" t="s">
        <v>3418</v>
      </c>
      <c r="C33" s="6" t="s">
        <v>3419</v>
      </c>
      <c r="D33" s="7" t="s">
        <v>81</v>
      </c>
      <c r="E33" s="7">
        <v>10</v>
      </c>
      <c r="F33" s="5">
        <v>1791.45</v>
      </c>
      <c r="G33" s="5"/>
      <c r="H33" s="5">
        <v>17915</v>
      </c>
      <c r="I33" s="5" t="s">
        <v>689</v>
      </c>
      <c r="J33" s="5">
        <v>65746</v>
      </c>
      <c r="K33" s="5"/>
      <c r="L33" s="8" t="s">
        <v>6</v>
      </c>
      <c r="M33" s="8" t="s">
        <v>344</v>
      </c>
    </row>
    <row r="34" spans="1:13" ht="39.6" x14ac:dyDescent="0.25">
      <c r="A34" s="5">
        <v>20</v>
      </c>
      <c r="B34" s="6" t="s">
        <v>3420</v>
      </c>
      <c r="C34" s="6" t="s">
        <v>3421</v>
      </c>
      <c r="D34" s="7" t="s">
        <v>81</v>
      </c>
      <c r="E34" s="7">
        <v>1</v>
      </c>
      <c r="F34" s="5">
        <v>914.57</v>
      </c>
      <c r="G34" s="5"/>
      <c r="H34" s="5">
        <v>915</v>
      </c>
      <c r="I34" s="5" t="s">
        <v>689</v>
      </c>
      <c r="J34" s="5">
        <v>3356</v>
      </c>
      <c r="K34" s="5"/>
      <c r="L34" s="8" t="s">
        <v>6</v>
      </c>
      <c r="M34" s="8" t="s">
        <v>344</v>
      </c>
    </row>
    <row r="35" spans="1:13" ht="39.6" x14ac:dyDescent="0.25">
      <c r="A35" s="5">
        <v>21</v>
      </c>
      <c r="B35" s="6" t="s">
        <v>3422</v>
      </c>
      <c r="C35" s="6" t="s">
        <v>3423</v>
      </c>
      <c r="D35" s="7" t="s">
        <v>81</v>
      </c>
      <c r="E35" s="7">
        <v>1</v>
      </c>
      <c r="F35" s="5">
        <v>8224.2199999999993</v>
      </c>
      <c r="G35" s="5"/>
      <c r="H35" s="5">
        <v>8224</v>
      </c>
      <c r="I35" s="5" t="s">
        <v>689</v>
      </c>
      <c r="J35" s="5">
        <v>30183</v>
      </c>
      <c r="K35" s="5"/>
      <c r="L35" s="8" t="s">
        <v>6</v>
      </c>
      <c r="M35" s="8" t="s">
        <v>344</v>
      </c>
    </row>
    <row r="36" spans="1:13" ht="39.6" x14ac:dyDescent="0.25">
      <c r="A36" s="5">
        <v>22</v>
      </c>
      <c r="B36" s="6" t="s">
        <v>3424</v>
      </c>
      <c r="C36" s="6" t="s">
        <v>3425</v>
      </c>
      <c r="D36" s="7" t="s">
        <v>81</v>
      </c>
      <c r="E36" s="7">
        <v>1</v>
      </c>
      <c r="F36" s="5">
        <v>1830.98</v>
      </c>
      <c r="G36" s="5"/>
      <c r="H36" s="5">
        <v>1831</v>
      </c>
      <c r="I36" s="5" t="s">
        <v>689</v>
      </c>
      <c r="J36" s="5">
        <v>6720</v>
      </c>
      <c r="K36" s="5"/>
      <c r="L36" s="8" t="s">
        <v>6</v>
      </c>
      <c r="M36" s="8" t="s">
        <v>344</v>
      </c>
    </row>
    <row r="37" spans="1:13" ht="39.6" x14ac:dyDescent="0.25">
      <c r="A37" s="5">
        <v>23</v>
      </c>
      <c r="B37" s="6" t="s">
        <v>3424</v>
      </c>
      <c r="C37" s="6" t="s">
        <v>3426</v>
      </c>
      <c r="D37" s="7" t="s">
        <v>81</v>
      </c>
      <c r="E37" s="7">
        <v>1</v>
      </c>
      <c r="F37" s="5">
        <v>3389.42</v>
      </c>
      <c r="G37" s="5"/>
      <c r="H37" s="5">
        <v>3389</v>
      </c>
      <c r="I37" s="5" t="s">
        <v>689</v>
      </c>
      <c r="J37" s="5">
        <v>12439</v>
      </c>
      <c r="K37" s="5"/>
      <c r="L37" s="8" t="s">
        <v>6</v>
      </c>
      <c r="M37" s="8" t="s">
        <v>344</v>
      </c>
    </row>
    <row r="38" spans="1:13" ht="52.8" x14ac:dyDescent="0.25">
      <c r="A38" s="5">
        <v>24</v>
      </c>
      <c r="B38" s="6" t="s">
        <v>3424</v>
      </c>
      <c r="C38" s="6" t="s">
        <v>3427</v>
      </c>
      <c r="D38" s="7" t="s">
        <v>81</v>
      </c>
      <c r="E38" s="7">
        <v>11</v>
      </c>
      <c r="F38" s="5">
        <v>6801.82</v>
      </c>
      <c r="G38" s="5"/>
      <c r="H38" s="5">
        <v>74820</v>
      </c>
      <c r="I38" s="5" t="s">
        <v>689</v>
      </c>
      <c r="J38" s="5">
        <v>274589</v>
      </c>
      <c r="K38" s="5"/>
      <c r="L38" s="8" t="s">
        <v>6</v>
      </c>
      <c r="M38" s="8" t="s">
        <v>344</v>
      </c>
    </row>
    <row r="39" spans="1:13" ht="52.8" x14ac:dyDescent="0.25">
      <c r="A39" s="5">
        <v>25</v>
      </c>
      <c r="B39" s="6" t="s">
        <v>2726</v>
      </c>
      <c r="C39" s="6" t="s">
        <v>2727</v>
      </c>
      <c r="D39" s="7" t="s">
        <v>2728</v>
      </c>
      <c r="E39" s="7">
        <v>0.1</v>
      </c>
      <c r="F39" s="5">
        <v>2489.88</v>
      </c>
      <c r="G39" s="5"/>
      <c r="H39" s="5">
        <v>249</v>
      </c>
      <c r="I39" s="5" t="s">
        <v>2799</v>
      </c>
      <c r="J39" s="5">
        <v>1946</v>
      </c>
      <c r="K39" s="5"/>
      <c r="L39" s="8" t="s">
        <v>6</v>
      </c>
      <c r="M39" s="8" t="s">
        <v>7</v>
      </c>
    </row>
    <row r="40" spans="1:13" x14ac:dyDescent="0.25">
      <c r="A40" s="9"/>
      <c r="B40" s="10"/>
      <c r="C40" s="10"/>
      <c r="D40" s="11"/>
      <c r="E40" s="12">
        <v>1.18</v>
      </c>
      <c r="F40" s="9"/>
      <c r="G40" s="9"/>
      <c r="H40" s="9">
        <v>68</v>
      </c>
      <c r="I40" s="9"/>
      <c r="J40" s="9">
        <v>1293</v>
      </c>
      <c r="K40" s="9"/>
      <c r="L40" s="13"/>
      <c r="M40" s="13"/>
    </row>
    <row r="41" spans="1:13" x14ac:dyDescent="0.25">
      <c r="A41" s="9"/>
      <c r="B41" s="10"/>
      <c r="C41" s="10"/>
      <c r="D41" s="11"/>
      <c r="E41" s="12">
        <v>0.63</v>
      </c>
      <c r="F41" s="9"/>
      <c r="G41" s="9"/>
      <c r="H41" s="9">
        <v>37</v>
      </c>
      <c r="I41" s="9"/>
      <c r="J41" s="9">
        <v>690</v>
      </c>
      <c r="K41" s="9"/>
      <c r="L41" s="13"/>
      <c r="M41" s="13"/>
    </row>
    <row r="42" spans="1:13" x14ac:dyDescent="0.25">
      <c r="A42" s="9"/>
      <c r="B42" s="10"/>
      <c r="C42" s="10"/>
      <c r="D42" s="11"/>
      <c r="E42" s="11"/>
      <c r="F42" s="9"/>
      <c r="G42" s="9"/>
      <c r="H42" s="9">
        <v>354</v>
      </c>
      <c r="I42" s="9"/>
      <c r="J42" s="9">
        <v>3929</v>
      </c>
      <c r="K42" s="9"/>
      <c r="L42" s="13"/>
      <c r="M42" s="13"/>
    </row>
    <row r="43" spans="1:13" ht="52.8" x14ac:dyDescent="0.25">
      <c r="A43" s="5">
        <v>26</v>
      </c>
      <c r="B43" s="6" t="s">
        <v>3424</v>
      </c>
      <c r="C43" s="6" t="s">
        <v>3429</v>
      </c>
      <c r="D43" s="7" t="s">
        <v>81</v>
      </c>
      <c r="E43" s="7">
        <v>5</v>
      </c>
      <c r="F43" s="5">
        <v>5423.07</v>
      </c>
      <c r="G43" s="5"/>
      <c r="H43" s="5">
        <v>27115</v>
      </c>
      <c r="I43" s="5" t="s">
        <v>689</v>
      </c>
      <c r="J43" s="5">
        <v>99513</v>
      </c>
      <c r="K43" s="5"/>
      <c r="L43" s="8" t="s">
        <v>6</v>
      </c>
      <c r="M43" s="8" t="s">
        <v>344</v>
      </c>
    </row>
    <row r="44" spans="1:13" ht="39.6" x14ac:dyDescent="0.25">
      <c r="A44" s="5">
        <v>27</v>
      </c>
      <c r="B44" s="6" t="s">
        <v>3424</v>
      </c>
      <c r="C44" s="6" t="s">
        <v>3430</v>
      </c>
      <c r="D44" s="7" t="s">
        <v>81</v>
      </c>
      <c r="E44" s="7">
        <v>5</v>
      </c>
      <c r="F44" s="5">
        <v>9168.66</v>
      </c>
      <c r="G44" s="5"/>
      <c r="H44" s="5">
        <v>45843</v>
      </c>
      <c r="I44" s="5" t="s">
        <v>689</v>
      </c>
      <c r="J44" s="5">
        <v>168245</v>
      </c>
      <c r="K44" s="5"/>
      <c r="L44" s="8" t="s">
        <v>6</v>
      </c>
      <c r="M44" s="8" t="s">
        <v>344</v>
      </c>
    </row>
    <row r="45" spans="1:13" ht="52.8" x14ac:dyDescent="0.25">
      <c r="A45" s="5">
        <v>28</v>
      </c>
      <c r="B45" s="6" t="s">
        <v>3431</v>
      </c>
      <c r="C45" s="6" t="s">
        <v>3432</v>
      </c>
      <c r="D45" s="7" t="s">
        <v>2866</v>
      </c>
      <c r="E45" s="7">
        <v>0.6</v>
      </c>
      <c r="F45" s="5">
        <v>2676.2</v>
      </c>
      <c r="G45" s="5"/>
      <c r="H45" s="5">
        <v>1606</v>
      </c>
      <c r="I45" s="5" t="s">
        <v>3573</v>
      </c>
      <c r="J45" s="5">
        <v>9778</v>
      </c>
      <c r="K45" s="5"/>
      <c r="L45" s="8" t="s">
        <v>6</v>
      </c>
      <c r="M45" s="8" t="s">
        <v>7</v>
      </c>
    </row>
    <row r="46" spans="1:13" x14ac:dyDescent="0.25">
      <c r="A46" s="9"/>
      <c r="B46" s="10"/>
      <c r="C46" s="10"/>
      <c r="D46" s="11"/>
      <c r="E46" s="12">
        <v>1.28</v>
      </c>
      <c r="F46" s="9"/>
      <c r="G46" s="9"/>
      <c r="H46" s="9">
        <v>151</v>
      </c>
      <c r="I46" s="9"/>
      <c r="J46" s="9">
        <v>2830</v>
      </c>
      <c r="K46" s="9"/>
      <c r="L46" s="13"/>
      <c r="M46" s="13"/>
    </row>
    <row r="47" spans="1:13" x14ac:dyDescent="0.25">
      <c r="A47" s="9"/>
      <c r="B47" s="10"/>
      <c r="C47" s="10"/>
      <c r="D47" s="11"/>
      <c r="E47" s="12">
        <v>0.83</v>
      </c>
      <c r="F47" s="9"/>
      <c r="G47" s="9"/>
      <c r="H47" s="9">
        <v>98</v>
      </c>
      <c r="I47" s="9"/>
      <c r="J47" s="9">
        <v>1835</v>
      </c>
      <c r="K47" s="9"/>
      <c r="L47" s="13"/>
      <c r="M47" s="13"/>
    </row>
    <row r="48" spans="1:13" x14ac:dyDescent="0.25">
      <c r="A48" s="9"/>
      <c r="B48" s="10"/>
      <c r="C48" s="10"/>
      <c r="D48" s="11"/>
      <c r="E48" s="11"/>
      <c r="F48" s="9"/>
      <c r="G48" s="9"/>
      <c r="H48" s="9">
        <v>1855</v>
      </c>
      <c r="I48" s="9"/>
      <c r="J48" s="9">
        <v>14443</v>
      </c>
      <c r="K48" s="9"/>
      <c r="L48" s="13"/>
      <c r="M48" s="13"/>
    </row>
    <row r="49" spans="1:13" ht="118.8" x14ac:dyDescent="0.25">
      <c r="A49" s="5">
        <v>29</v>
      </c>
      <c r="B49" s="6" t="s">
        <v>2967</v>
      </c>
      <c r="C49" s="6" t="s">
        <v>2968</v>
      </c>
      <c r="D49" s="7" t="s">
        <v>1173</v>
      </c>
      <c r="E49" s="7">
        <v>-6</v>
      </c>
      <c r="F49" s="5">
        <v>237.7</v>
      </c>
      <c r="G49" s="5"/>
      <c r="H49" s="5">
        <v>-1426</v>
      </c>
      <c r="I49" s="5" t="s">
        <v>3005</v>
      </c>
      <c r="J49" s="5">
        <v>-7274</v>
      </c>
      <c r="K49" s="5"/>
      <c r="L49" s="8" t="s">
        <v>6</v>
      </c>
      <c r="M49" s="8" t="s">
        <v>38</v>
      </c>
    </row>
    <row r="50" spans="1:13" ht="52.8" x14ac:dyDescent="0.25">
      <c r="A50" s="5">
        <v>30</v>
      </c>
      <c r="B50" s="6" t="s">
        <v>3424</v>
      </c>
      <c r="C50" s="6" t="s">
        <v>3434</v>
      </c>
      <c r="D50" s="7" t="s">
        <v>81</v>
      </c>
      <c r="E50" s="7">
        <v>6</v>
      </c>
      <c r="F50" s="5">
        <v>4343.05</v>
      </c>
      <c r="G50" s="5"/>
      <c r="H50" s="5">
        <v>26058</v>
      </c>
      <c r="I50" s="5" t="s">
        <v>689</v>
      </c>
      <c r="J50" s="5">
        <v>95634</v>
      </c>
      <c r="K50" s="5"/>
      <c r="L50" s="8" t="s">
        <v>6</v>
      </c>
      <c r="M50" s="8" t="s">
        <v>344</v>
      </c>
    </row>
    <row r="51" spans="1:13" ht="66" x14ac:dyDescent="0.25">
      <c r="A51" s="5">
        <v>31</v>
      </c>
      <c r="B51" s="6" t="s">
        <v>3424</v>
      </c>
      <c r="C51" s="6" t="s">
        <v>3435</v>
      </c>
      <c r="D51" s="7" t="s">
        <v>81</v>
      </c>
      <c r="E51" s="7">
        <v>3</v>
      </c>
      <c r="F51" s="5">
        <v>10418.73</v>
      </c>
      <c r="G51" s="5"/>
      <c r="H51" s="5">
        <v>31256</v>
      </c>
      <c r="I51" s="5" t="s">
        <v>689</v>
      </c>
      <c r="J51" s="5">
        <v>114710</v>
      </c>
      <c r="K51" s="5"/>
      <c r="L51" s="8" t="s">
        <v>6</v>
      </c>
      <c r="M51" s="8" t="s">
        <v>344</v>
      </c>
    </row>
    <row r="52" spans="1:13" ht="52.8" x14ac:dyDescent="0.25">
      <c r="A52" s="5">
        <v>32</v>
      </c>
      <c r="B52" s="6" t="s">
        <v>3424</v>
      </c>
      <c r="C52" s="6" t="s">
        <v>3436</v>
      </c>
      <c r="D52" s="7" t="s">
        <v>81</v>
      </c>
      <c r="E52" s="7">
        <v>3</v>
      </c>
      <c r="F52" s="5">
        <v>15085.79</v>
      </c>
      <c r="G52" s="5"/>
      <c r="H52" s="5">
        <v>45257</v>
      </c>
      <c r="I52" s="5" t="s">
        <v>689</v>
      </c>
      <c r="J52" s="5">
        <v>166095</v>
      </c>
      <c r="K52" s="5"/>
      <c r="L52" s="8" t="s">
        <v>6</v>
      </c>
      <c r="M52" s="8" t="s">
        <v>344</v>
      </c>
    </row>
    <row r="53" spans="1:13" ht="52.8" x14ac:dyDescent="0.25">
      <c r="A53" s="5">
        <v>33</v>
      </c>
      <c r="B53" s="6" t="s">
        <v>2726</v>
      </c>
      <c r="C53" s="6" t="s">
        <v>2727</v>
      </c>
      <c r="D53" s="7" t="s">
        <v>2728</v>
      </c>
      <c r="E53" s="7">
        <v>0.14000000000000001</v>
      </c>
      <c r="F53" s="5">
        <v>2489.88</v>
      </c>
      <c r="G53" s="5"/>
      <c r="H53" s="5">
        <v>349</v>
      </c>
      <c r="I53" s="5" t="s">
        <v>2799</v>
      </c>
      <c r="J53" s="5">
        <v>2725</v>
      </c>
      <c r="K53" s="5"/>
      <c r="L53" s="8" t="s">
        <v>6</v>
      </c>
      <c r="M53" s="8" t="s">
        <v>7</v>
      </c>
    </row>
    <row r="54" spans="1:13" x14ac:dyDescent="0.25">
      <c r="A54" s="9"/>
      <c r="B54" s="10"/>
      <c r="C54" s="10"/>
      <c r="D54" s="11"/>
      <c r="E54" s="12">
        <v>1.18</v>
      </c>
      <c r="F54" s="9"/>
      <c r="G54" s="9"/>
      <c r="H54" s="9">
        <v>97</v>
      </c>
      <c r="I54" s="9"/>
      <c r="J54" s="9">
        <v>1811</v>
      </c>
      <c r="K54" s="9"/>
      <c r="L54" s="13"/>
      <c r="M54" s="13"/>
    </row>
    <row r="55" spans="1:13" x14ac:dyDescent="0.25">
      <c r="A55" s="9"/>
      <c r="B55" s="10"/>
      <c r="C55" s="10"/>
      <c r="D55" s="11"/>
      <c r="E55" s="12">
        <v>0.63</v>
      </c>
      <c r="F55" s="9"/>
      <c r="G55" s="9"/>
      <c r="H55" s="9">
        <v>52</v>
      </c>
      <c r="I55" s="9"/>
      <c r="J55" s="9">
        <v>967</v>
      </c>
      <c r="K55" s="9"/>
      <c r="L55" s="13"/>
      <c r="M55" s="13"/>
    </row>
    <row r="56" spans="1:13" x14ac:dyDescent="0.25">
      <c r="A56" s="9"/>
      <c r="B56" s="10"/>
      <c r="C56" s="10"/>
      <c r="D56" s="11"/>
      <c r="E56" s="11"/>
      <c r="F56" s="9"/>
      <c r="G56" s="9"/>
      <c r="H56" s="9">
        <v>498</v>
      </c>
      <c r="I56" s="9"/>
      <c r="J56" s="9">
        <v>5503</v>
      </c>
      <c r="K56" s="9"/>
      <c r="L56" s="13"/>
      <c r="M56" s="13"/>
    </row>
    <row r="57" spans="1:13" ht="52.8" x14ac:dyDescent="0.25">
      <c r="A57" s="5">
        <v>34</v>
      </c>
      <c r="B57" s="6" t="s">
        <v>3424</v>
      </c>
      <c r="C57" s="6" t="s">
        <v>3438</v>
      </c>
      <c r="D57" s="7" t="s">
        <v>81</v>
      </c>
      <c r="E57" s="7">
        <v>14</v>
      </c>
      <c r="F57" s="5">
        <v>294.13</v>
      </c>
      <c r="G57" s="5"/>
      <c r="H57" s="5">
        <v>4118</v>
      </c>
      <c r="I57" s="5" t="s">
        <v>689</v>
      </c>
      <c r="J57" s="5">
        <v>15112</v>
      </c>
      <c r="K57" s="5"/>
      <c r="L57" s="8" t="s">
        <v>6</v>
      </c>
      <c r="M57" s="8" t="s">
        <v>344</v>
      </c>
    </row>
    <row r="58" spans="1:13" ht="66" x14ac:dyDescent="0.25">
      <c r="A58" s="5">
        <v>35</v>
      </c>
      <c r="B58" s="6" t="s">
        <v>3424</v>
      </c>
      <c r="C58" s="6" t="s">
        <v>3439</v>
      </c>
      <c r="D58" s="7" t="s">
        <v>81</v>
      </c>
      <c r="E58" s="7">
        <v>1</v>
      </c>
      <c r="F58" s="5">
        <v>13212.99</v>
      </c>
      <c r="G58" s="5"/>
      <c r="H58" s="5">
        <v>13213</v>
      </c>
      <c r="I58" s="5" t="s">
        <v>689</v>
      </c>
      <c r="J58" s="5">
        <v>48492</v>
      </c>
      <c r="K58" s="5"/>
      <c r="L58" s="8" t="s">
        <v>6</v>
      </c>
      <c r="M58" s="8" t="s">
        <v>344</v>
      </c>
    </row>
    <row r="59" spans="1:13" ht="66" x14ac:dyDescent="0.25">
      <c r="A59" s="5">
        <v>36</v>
      </c>
      <c r="B59" s="6" t="s">
        <v>3424</v>
      </c>
      <c r="C59" s="6" t="s">
        <v>3440</v>
      </c>
      <c r="D59" s="7" t="s">
        <v>81</v>
      </c>
      <c r="E59" s="7">
        <v>1</v>
      </c>
      <c r="F59" s="5">
        <v>10685.29</v>
      </c>
      <c r="G59" s="5"/>
      <c r="H59" s="5">
        <v>10685</v>
      </c>
      <c r="I59" s="5" t="s">
        <v>689</v>
      </c>
      <c r="J59" s="5">
        <v>39215</v>
      </c>
      <c r="K59" s="5"/>
      <c r="L59" s="8" t="s">
        <v>6</v>
      </c>
      <c r="M59" s="8" t="s">
        <v>344</v>
      </c>
    </row>
    <row r="60" spans="1:13" ht="52.8" x14ac:dyDescent="0.25">
      <c r="A60" s="5">
        <v>37</v>
      </c>
      <c r="B60" s="6" t="s">
        <v>3424</v>
      </c>
      <c r="C60" s="6" t="s">
        <v>3441</v>
      </c>
      <c r="D60" s="7" t="s">
        <v>81</v>
      </c>
      <c r="E60" s="7">
        <v>1</v>
      </c>
      <c r="F60" s="5">
        <v>8548.23</v>
      </c>
      <c r="G60" s="5"/>
      <c r="H60" s="5">
        <v>8548</v>
      </c>
      <c r="I60" s="5" t="s">
        <v>689</v>
      </c>
      <c r="J60" s="5">
        <v>31372</v>
      </c>
      <c r="K60" s="5"/>
      <c r="L60" s="8" t="s">
        <v>6</v>
      </c>
      <c r="M60" s="8" t="s">
        <v>344</v>
      </c>
    </row>
    <row r="61" spans="1:13" ht="39.6" x14ac:dyDescent="0.25">
      <c r="A61" s="5">
        <v>38</v>
      </c>
      <c r="B61" s="6" t="s">
        <v>3424</v>
      </c>
      <c r="C61" s="6" t="s">
        <v>3442</v>
      </c>
      <c r="D61" s="7" t="s">
        <v>81</v>
      </c>
      <c r="E61" s="7">
        <v>7</v>
      </c>
      <c r="F61" s="5">
        <v>1286.83</v>
      </c>
      <c r="G61" s="5"/>
      <c r="H61" s="5">
        <v>9008</v>
      </c>
      <c r="I61" s="5" t="s">
        <v>689</v>
      </c>
      <c r="J61" s="5">
        <v>33059</v>
      </c>
      <c r="K61" s="5"/>
      <c r="L61" s="8" t="s">
        <v>6</v>
      </c>
      <c r="M61" s="8" t="s">
        <v>344</v>
      </c>
    </row>
    <row r="62" spans="1:13" ht="39.6" x14ac:dyDescent="0.25">
      <c r="A62" s="5">
        <v>39</v>
      </c>
      <c r="B62" s="6" t="s">
        <v>3424</v>
      </c>
      <c r="C62" s="6" t="s">
        <v>3443</v>
      </c>
      <c r="D62" s="7" t="s">
        <v>81</v>
      </c>
      <c r="E62" s="7">
        <v>7</v>
      </c>
      <c r="F62" s="5">
        <v>15350.05</v>
      </c>
      <c r="G62" s="5"/>
      <c r="H62" s="5">
        <v>107450</v>
      </c>
      <c r="I62" s="5" t="s">
        <v>689</v>
      </c>
      <c r="J62" s="5">
        <v>394343</v>
      </c>
      <c r="K62" s="5"/>
      <c r="L62" s="8" t="s">
        <v>6</v>
      </c>
      <c r="M62" s="8" t="s">
        <v>344</v>
      </c>
    </row>
    <row r="63" spans="1:13" ht="52.8" x14ac:dyDescent="0.25">
      <c r="A63" s="5">
        <v>40</v>
      </c>
      <c r="B63" s="6" t="s">
        <v>2726</v>
      </c>
      <c r="C63" s="6" t="s">
        <v>2727</v>
      </c>
      <c r="D63" s="7" t="s">
        <v>2728</v>
      </c>
      <c r="E63" s="7">
        <v>0.01</v>
      </c>
      <c r="F63" s="5">
        <v>2489.88</v>
      </c>
      <c r="G63" s="5"/>
      <c r="H63" s="5">
        <v>25</v>
      </c>
      <c r="I63" s="5" t="s">
        <v>2799</v>
      </c>
      <c r="J63" s="5">
        <v>195</v>
      </c>
      <c r="K63" s="5"/>
      <c r="L63" s="8" t="s">
        <v>6</v>
      </c>
      <c r="M63" s="8" t="s">
        <v>7</v>
      </c>
    </row>
    <row r="64" spans="1:13" x14ac:dyDescent="0.25">
      <c r="A64" s="9"/>
      <c r="B64" s="10"/>
      <c r="C64" s="10"/>
      <c r="D64" s="11"/>
      <c r="E64" s="12">
        <v>1.18</v>
      </c>
      <c r="F64" s="9"/>
      <c r="G64" s="9"/>
      <c r="H64" s="9">
        <v>7</v>
      </c>
      <c r="I64" s="9"/>
      <c r="J64" s="9">
        <v>130</v>
      </c>
      <c r="K64" s="9"/>
      <c r="L64" s="13"/>
      <c r="M64" s="13"/>
    </row>
    <row r="65" spans="1:13" x14ac:dyDescent="0.25">
      <c r="A65" s="9"/>
      <c r="B65" s="10"/>
      <c r="C65" s="10"/>
      <c r="D65" s="11"/>
      <c r="E65" s="12">
        <v>0.63</v>
      </c>
      <c r="F65" s="9"/>
      <c r="G65" s="9"/>
      <c r="H65" s="9">
        <v>4</v>
      </c>
      <c r="I65" s="9"/>
      <c r="J65" s="9">
        <v>69</v>
      </c>
      <c r="K65" s="9"/>
      <c r="L65" s="13"/>
      <c r="M65" s="13"/>
    </row>
    <row r="66" spans="1:13" x14ac:dyDescent="0.25">
      <c r="A66" s="9"/>
      <c r="B66" s="10"/>
      <c r="C66" s="10"/>
      <c r="D66" s="11"/>
      <c r="E66" s="11"/>
      <c r="F66" s="9"/>
      <c r="G66" s="9"/>
      <c r="H66" s="9">
        <v>36</v>
      </c>
      <c r="I66" s="9"/>
      <c r="J66" s="9">
        <v>394</v>
      </c>
      <c r="K66" s="9"/>
      <c r="L66" s="13"/>
      <c r="M66" s="13"/>
    </row>
    <row r="67" spans="1:13" ht="39.6" x14ac:dyDescent="0.25">
      <c r="A67" s="5">
        <v>41</v>
      </c>
      <c r="B67" s="6" t="s">
        <v>3424</v>
      </c>
      <c r="C67" s="6" t="s">
        <v>3445</v>
      </c>
      <c r="D67" s="7" t="s">
        <v>81</v>
      </c>
      <c r="E67" s="7">
        <v>1</v>
      </c>
      <c r="F67" s="5">
        <v>17725.009999999998</v>
      </c>
      <c r="G67" s="5"/>
      <c r="H67" s="5">
        <v>17725</v>
      </c>
      <c r="I67" s="5" t="s">
        <v>689</v>
      </c>
      <c r="J67" s="5">
        <v>65051</v>
      </c>
      <c r="K67" s="5"/>
      <c r="L67" s="8" t="s">
        <v>6</v>
      </c>
      <c r="M67" s="8" t="s">
        <v>344</v>
      </c>
    </row>
    <row r="68" spans="1:13" ht="66" x14ac:dyDescent="0.25">
      <c r="A68" s="5">
        <v>42</v>
      </c>
      <c r="B68" s="6" t="s">
        <v>3424</v>
      </c>
      <c r="C68" s="6" t="s">
        <v>3446</v>
      </c>
      <c r="D68" s="7" t="s">
        <v>81</v>
      </c>
      <c r="E68" s="7">
        <v>1</v>
      </c>
      <c r="F68" s="5">
        <v>10184.799999999999</v>
      </c>
      <c r="G68" s="5"/>
      <c r="H68" s="5">
        <v>10185</v>
      </c>
      <c r="I68" s="5" t="s">
        <v>689</v>
      </c>
      <c r="J68" s="5">
        <v>37378</v>
      </c>
      <c r="K68" s="5"/>
      <c r="L68" s="8" t="s">
        <v>6</v>
      </c>
      <c r="M68" s="8" t="s">
        <v>344</v>
      </c>
    </row>
    <row r="69" spans="1:13" ht="52.8" x14ac:dyDescent="0.25">
      <c r="A69" s="5">
        <v>43</v>
      </c>
      <c r="B69" s="6" t="s">
        <v>3424</v>
      </c>
      <c r="C69" s="6" t="s">
        <v>3447</v>
      </c>
      <c r="D69" s="7" t="s">
        <v>81</v>
      </c>
      <c r="E69" s="7">
        <v>1</v>
      </c>
      <c r="F69" s="5">
        <v>38834.699999999997</v>
      </c>
      <c r="G69" s="5"/>
      <c r="H69" s="5">
        <v>38835</v>
      </c>
      <c r="I69" s="5" t="s">
        <v>689</v>
      </c>
      <c r="J69" s="5">
        <v>142523</v>
      </c>
      <c r="K69" s="5"/>
      <c r="L69" s="8" t="s">
        <v>6</v>
      </c>
      <c r="M69" s="8" t="s">
        <v>344</v>
      </c>
    </row>
    <row r="70" spans="1:13" ht="52.8" x14ac:dyDescent="0.25">
      <c r="A70" s="5">
        <v>44</v>
      </c>
      <c r="B70" s="6" t="s">
        <v>3448</v>
      </c>
      <c r="C70" s="6" t="s">
        <v>3449</v>
      </c>
      <c r="D70" s="7" t="s">
        <v>1191</v>
      </c>
      <c r="E70" s="7">
        <v>3</v>
      </c>
      <c r="F70" s="5">
        <v>20.73</v>
      </c>
      <c r="G70" s="5"/>
      <c r="H70" s="5">
        <v>62</v>
      </c>
      <c r="I70" s="5" t="s">
        <v>3574</v>
      </c>
      <c r="J70" s="5">
        <v>1072</v>
      </c>
      <c r="K70" s="5"/>
      <c r="L70" s="8" t="s">
        <v>6</v>
      </c>
      <c r="M70" s="8" t="s">
        <v>7</v>
      </c>
    </row>
    <row r="71" spans="1:13" x14ac:dyDescent="0.25">
      <c r="A71" s="9"/>
      <c r="B71" s="10"/>
      <c r="C71" s="10"/>
      <c r="D71" s="11"/>
      <c r="E71" s="12">
        <v>0.95</v>
      </c>
      <c r="F71" s="9"/>
      <c r="G71" s="9"/>
      <c r="H71" s="9">
        <v>50</v>
      </c>
      <c r="I71" s="9"/>
      <c r="J71" s="9">
        <v>955</v>
      </c>
      <c r="K71" s="9"/>
      <c r="L71" s="13"/>
      <c r="M71" s="13"/>
    </row>
    <row r="72" spans="1:13" x14ac:dyDescent="0.25">
      <c r="A72" s="9"/>
      <c r="B72" s="10"/>
      <c r="C72" s="10"/>
      <c r="D72" s="11"/>
      <c r="E72" s="12">
        <v>0.65</v>
      </c>
      <c r="F72" s="9"/>
      <c r="G72" s="9"/>
      <c r="H72" s="9">
        <v>34</v>
      </c>
      <c r="I72" s="9"/>
      <c r="J72" s="9">
        <v>653</v>
      </c>
      <c r="K72" s="9"/>
      <c r="L72" s="13"/>
      <c r="M72" s="13"/>
    </row>
    <row r="73" spans="1:13" x14ac:dyDescent="0.25">
      <c r="A73" s="9"/>
      <c r="B73" s="10"/>
      <c r="C73" s="10"/>
      <c r="D73" s="11"/>
      <c r="E73" s="11"/>
      <c r="F73" s="9"/>
      <c r="G73" s="9"/>
      <c r="H73" s="9">
        <v>146</v>
      </c>
      <c r="I73" s="9"/>
      <c r="J73" s="9">
        <v>2680</v>
      </c>
      <c r="K73" s="9"/>
      <c r="L73" s="13"/>
      <c r="M73" s="13"/>
    </row>
    <row r="74" spans="1:13" ht="52.8" x14ac:dyDescent="0.25">
      <c r="A74" s="5">
        <v>45</v>
      </c>
      <c r="B74" s="6" t="s">
        <v>3424</v>
      </c>
      <c r="C74" s="6" t="s">
        <v>3451</v>
      </c>
      <c r="D74" s="7" t="s">
        <v>81</v>
      </c>
      <c r="E74" s="7">
        <v>1</v>
      </c>
      <c r="F74" s="5">
        <v>25729.02</v>
      </c>
      <c r="G74" s="5"/>
      <c r="H74" s="5">
        <v>25729</v>
      </c>
      <c r="I74" s="5" t="s">
        <v>689</v>
      </c>
      <c r="J74" s="5">
        <v>94426</v>
      </c>
      <c r="K74" s="5"/>
      <c r="L74" s="8" t="s">
        <v>6</v>
      </c>
      <c r="M74" s="8" t="s">
        <v>344</v>
      </c>
    </row>
    <row r="75" spans="1:13" ht="52.8" x14ac:dyDescent="0.25">
      <c r="A75" s="5">
        <v>46</v>
      </c>
      <c r="B75" s="6" t="s">
        <v>3424</v>
      </c>
      <c r="C75" s="6" t="s">
        <v>3452</v>
      </c>
      <c r="D75" s="7" t="s">
        <v>81</v>
      </c>
      <c r="E75" s="7">
        <v>1</v>
      </c>
      <c r="F75" s="5">
        <v>35036.480000000003</v>
      </c>
      <c r="G75" s="5"/>
      <c r="H75" s="5">
        <v>35036</v>
      </c>
      <c r="I75" s="5" t="s">
        <v>689</v>
      </c>
      <c r="J75" s="5">
        <v>128584</v>
      </c>
      <c r="K75" s="5"/>
      <c r="L75" s="8" t="s">
        <v>6</v>
      </c>
      <c r="M75" s="8" t="s">
        <v>344</v>
      </c>
    </row>
    <row r="76" spans="1:13" ht="52.8" x14ac:dyDescent="0.25">
      <c r="A76" s="5">
        <v>47</v>
      </c>
      <c r="B76" s="6" t="s">
        <v>3424</v>
      </c>
      <c r="C76" s="6" t="s">
        <v>3453</v>
      </c>
      <c r="D76" s="7" t="s">
        <v>81</v>
      </c>
      <c r="E76" s="7">
        <v>1</v>
      </c>
      <c r="F76" s="5">
        <v>11977.63</v>
      </c>
      <c r="G76" s="5"/>
      <c r="H76" s="5">
        <v>11978</v>
      </c>
      <c r="I76" s="5" t="s">
        <v>689</v>
      </c>
      <c r="J76" s="5">
        <v>43958</v>
      </c>
      <c r="K76" s="5"/>
      <c r="L76" s="8" t="s">
        <v>6</v>
      </c>
      <c r="M76" s="8" t="s">
        <v>344</v>
      </c>
    </row>
    <row r="77" spans="1:13" ht="52.8" x14ac:dyDescent="0.25">
      <c r="A77" s="5">
        <v>48</v>
      </c>
      <c r="B77" s="6" t="s">
        <v>3424</v>
      </c>
      <c r="C77" s="6" t="s">
        <v>3454</v>
      </c>
      <c r="D77" s="7" t="s">
        <v>81</v>
      </c>
      <c r="E77" s="7">
        <v>1</v>
      </c>
      <c r="F77" s="5">
        <v>5702.73</v>
      </c>
      <c r="G77" s="5"/>
      <c r="H77" s="5">
        <v>5703</v>
      </c>
      <c r="I77" s="5" t="s">
        <v>689</v>
      </c>
      <c r="J77" s="5">
        <v>20929</v>
      </c>
      <c r="K77" s="5"/>
      <c r="L77" s="8" t="s">
        <v>6</v>
      </c>
      <c r="M77" s="8" t="s">
        <v>344</v>
      </c>
    </row>
    <row r="78" spans="1:13" ht="52.8" x14ac:dyDescent="0.25">
      <c r="A78" s="5">
        <v>49</v>
      </c>
      <c r="B78" s="6" t="s">
        <v>3424</v>
      </c>
      <c r="C78" s="6" t="s">
        <v>3455</v>
      </c>
      <c r="D78" s="7" t="s">
        <v>81</v>
      </c>
      <c r="E78" s="7">
        <v>1</v>
      </c>
      <c r="F78" s="5">
        <v>3242.35</v>
      </c>
      <c r="G78" s="5"/>
      <c r="H78" s="5">
        <v>3242</v>
      </c>
      <c r="I78" s="5" t="s">
        <v>689</v>
      </c>
      <c r="J78" s="5">
        <v>11899</v>
      </c>
      <c r="K78" s="5"/>
      <c r="L78" s="8" t="s">
        <v>6</v>
      </c>
      <c r="M78" s="8" t="s">
        <v>344</v>
      </c>
    </row>
    <row r="79" spans="1:13" ht="52.8" x14ac:dyDescent="0.25">
      <c r="A79" s="5">
        <v>50</v>
      </c>
      <c r="B79" s="6" t="s">
        <v>2726</v>
      </c>
      <c r="C79" s="6" t="s">
        <v>2727</v>
      </c>
      <c r="D79" s="7" t="s">
        <v>2728</v>
      </c>
      <c r="E79" s="7">
        <v>0.01</v>
      </c>
      <c r="F79" s="5">
        <v>2489.88</v>
      </c>
      <c r="G79" s="5"/>
      <c r="H79" s="5">
        <v>25</v>
      </c>
      <c r="I79" s="5" t="s">
        <v>2799</v>
      </c>
      <c r="J79" s="5">
        <v>195</v>
      </c>
      <c r="K79" s="5"/>
      <c r="L79" s="8" t="s">
        <v>6</v>
      </c>
      <c r="M79" s="8" t="s">
        <v>7</v>
      </c>
    </row>
    <row r="80" spans="1:13" x14ac:dyDescent="0.25">
      <c r="A80" s="9"/>
      <c r="B80" s="10"/>
      <c r="C80" s="10"/>
      <c r="D80" s="11"/>
      <c r="E80" s="12">
        <v>1.18</v>
      </c>
      <c r="F80" s="9"/>
      <c r="G80" s="9"/>
      <c r="H80" s="9">
        <v>7</v>
      </c>
      <c r="I80" s="9"/>
      <c r="J80" s="9">
        <v>130</v>
      </c>
      <c r="K80" s="9"/>
      <c r="L80" s="13"/>
      <c r="M80" s="13"/>
    </row>
    <row r="81" spans="1:13" x14ac:dyDescent="0.25">
      <c r="A81" s="9"/>
      <c r="B81" s="10"/>
      <c r="C81" s="10"/>
      <c r="D81" s="11"/>
      <c r="E81" s="12">
        <v>0.63</v>
      </c>
      <c r="F81" s="9"/>
      <c r="G81" s="9"/>
      <c r="H81" s="9">
        <v>4</v>
      </c>
      <c r="I81" s="9"/>
      <c r="J81" s="9">
        <v>69</v>
      </c>
      <c r="K81" s="9"/>
      <c r="L81" s="13"/>
      <c r="M81" s="13"/>
    </row>
    <row r="82" spans="1:13" x14ac:dyDescent="0.25">
      <c r="A82" s="9"/>
      <c r="B82" s="10"/>
      <c r="C82" s="10"/>
      <c r="D82" s="11"/>
      <c r="E82" s="11"/>
      <c r="F82" s="9"/>
      <c r="G82" s="9"/>
      <c r="H82" s="9">
        <v>36</v>
      </c>
      <c r="I82" s="9"/>
      <c r="J82" s="9">
        <v>394</v>
      </c>
      <c r="K82" s="9"/>
      <c r="L82" s="13"/>
      <c r="M82" s="13"/>
    </row>
    <row r="83" spans="1:13" ht="66" x14ac:dyDescent="0.25">
      <c r="A83" s="5">
        <v>51</v>
      </c>
      <c r="B83" s="6" t="s">
        <v>3424</v>
      </c>
      <c r="C83" s="6" t="s">
        <v>3456</v>
      </c>
      <c r="D83" s="7" t="s">
        <v>81</v>
      </c>
      <c r="E83" s="7">
        <v>1</v>
      </c>
      <c r="F83" s="5">
        <v>8658.99</v>
      </c>
      <c r="G83" s="5"/>
      <c r="H83" s="5">
        <v>8659</v>
      </c>
      <c r="I83" s="5" t="s">
        <v>689</v>
      </c>
      <c r="J83" s="5">
        <v>31778</v>
      </c>
      <c r="K83" s="5"/>
      <c r="L83" s="8" t="s">
        <v>6</v>
      </c>
      <c r="M83" s="8" t="s">
        <v>344</v>
      </c>
    </row>
    <row r="84" spans="1:13" ht="52.8" x14ac:dyDescent="0.25">
      <c r="A84" s="5">
        <v>52</v>
      </c>
      <c r="B84" s="6" t="s">
        <v>3424</v>
      </c>
      <c r="C84" s="6" t="s">
        <v>3457</v>
      </c>
      <c r="D84" s="7" t="s">
        <v>81</v>
      </c>
      <c r="E84" s="7">
        <v>2</v>
      </c>
      <c r="F84" s="5">
        <v>4320.07</v>
      </c>
      <c r="G84" s="5"/>
      <c r="H84" s="5">
        <v>8640</v>
      </c>
      <c r="I84" s="5" t="s">
        <v>689</v>
      </c>
      <c r="J84" s="5">
        <v>31709</v>
      </c>
      <c r="K84" s="5"/>
      <c r="L84" s="8" t="s">
        <v>6</v>
      </c>
      <c r="M84" s="8" t="s">
        <v>344</v>
      </c>
    </row>
    <row r="85" spans="1:13" ht="52.8" x14ac:dyDescent="0.25">
      <c r="A85" s="5">
        <v>53</v>
      </c>
      <c r="B85" s="6" t="s">
        <v>3458</v>
      </c>
      <c r="C85" s="6" t="s">
        <v>3459</v>
      </c>
      <c r="D85" s="7" t="s">
        <v>2866</v>
      </c>
      <c r="E85" s="7">
        <v>0.1</v>
      </c>
      <c r="F85" s="5">
        <v>12795.74</v>
      </c>
      <c r="G85" s="5"/>
      <c r="H85" s="5">
        <v>1280</v>
      </c>
      <c r="I85" s="5" t="s">
        <v>3575</v>
      </c>
      <c r="J85" s="5">
        <v>4898</v>
      </c>
      <c r="K85" s="5"/>
      <c r="L85" s="8" t="s">
        <v>6</v>
      </c>
      <c r="M85" s="8" t="s">
        <v>7</v>
      </c>
    </row>
    <row r="86" spans="1:13" x14ac:dyDescent="0.25">
      <c r="A86" s="9"/>
      <c r="B86" s="10"/>
      <c r="C86" s="10"/>
      <c r="D86" s="11"/>
      <c r="E86" s="12">
        <v>1.28</v>
      </c>
      <c r="F86" s="9"/>
      <c r="G86" s="9"/>
      <c r="H86" s="9">
        <v>26</v>
      </c>
      <c r="I86" s="9"/>
      <c r="J86" s="9">
        <v>484</v>
      </c>
      <c r="K86" s="9"/>
      <c r="L86" s="13"/>
      <c r="M86" s="13"/>
    </row>
    <row r="87" spans="1:13" x14ac:dyDescent="0.25">
      <c r="A87" s="9"/>
      <c r="B87" s="10"/>
      <c r="C87" s="10"/>
      <c r="D87" s="11"/>
      <c r="E87" s="12">
        <v>0.83</v>
      </c>
      <c r="F87" s="9"/>
      <c r="G87" s="9"/>
      <c r="H87" s="9">
        <v>17</v>
      </c>
      <c r="I87" s="9"/>
      <c r="J87" s="9">
        <v>314</v>
      </c>
      <c r="K87" s="9"/>
      <c r="L87" s="13"/>
      <c r="M87" s="13"/>
    </row>
    <row r="88" spans="1:13" x14ac:dyDescent="0.25">
      <c r="A88" s="9"/>
      <c r="B88" s="10"/>
      <c r="C88" s="10"/>
      <c r="D88" s="11"/>
      <c r="E88" s="11"/>
      <c r="F88" s="9"/>
      <c r="G88" s="9"/>
      <c r="H88" s="9">
        <v>1323</v>
      </c>
      <c r="I88" s="9"/>
      <c r="J88" s="9">
        <v>5696</v>
      </c>
      <c r="K88" s="9"/>
      <c r="L88" s="13"/>
      <c r="M88" s="13"/>
    </row>
    <row r="89" spans="1:13" ht="145.19999999999999" x14ac:dyDescent="0.25">
      <c r="A89" s="5">
        <v>54</v>
      </c>
      <c r="B89" s="6" t="s">
        <v>3461</v>
      </c>
      <c r="C89" s="6" t="s">
        <v>3462</v>
      </c>
      <c r="D89" s="7" t="s">
        <v>1173</v>
      </c>
      <c r="E89" s="7">
        <v>-1</v>
      </c>
      <c r="F89" s="5">
        <v>1242</v>
      </c>
      <c r="G89" s="5"/>
      <c r="H89" s="5">
        <v>-1242</v>
      </c>
      <c r="I89" s="5" t="s">
        <v>599</v>
      </c>
      <c r="J89" s="5">
        <v>-4434</v>
      </c>
      <c r="K89" s="5"/>
      <c r="L89" s="8" t="s">
        <v>6</v>
      </c>
      <c r="M89" s="8" t="s">
        <v>38</v>
      </c>
    </row>
    <row r="90" spans="1:13" ht="39.6" x14ac:dyDescent="0.25">
      <c r="A90" s="5">
        <v>55</v>
      </c>
      <c r="B90" s="6" t="s">
        <v>3424</v>
      </c>
      <c r="C90" s="6" t="s">
        <v>3463</v>
      </c>
      <c r="D90" s="7" t="s">
        <v>81</v>
      </c>
      <c r="E90" s="7">
        <v>1</v>
      </c>
      <c r="F90" s="5">
        <v>5702.73</v>
      </c>
      <c r="G90" s="5"/>
      <c r="H90" s="5">
        <v>5703</v>
      </c>
      <c r="I90" s="5" t="s">
        <v>689</v>
      </c>
      <c r="J90" s="5">
        <v>20929</v>
      </c>
      <c r="K90" s="5"/>
      <c r="L90" s="8" t="s">
        <v>6</v>
      </c>
      <c r="M90" s="8" t="s">
        <v>344</v>
      </c>
    </row>
    <row r="91" spans="1:13" ht="52.8" x14ac:dyDescent="0.25">
      <c r="A91" s="5">
        <v>56</v>
      </c>
      <c r="B91" s="6" t="s">
        <v>2726</v>
      </c>
      <c r="C91" s="6" t="s">
        <v>2727</v>
      </c>
      <c r="D91" s="7" t="s">
        <v>2728</v>
      </c>
      <c r="E91" s="7">
        <v>0.01</v>
      </c>
      <c r="F91" s="5">
        <v>2489.88</v>
      </c>
      <c r="G91" s="5"/>
      <c r="H91" s="5">
        <v>25</v>
      </c>
      <c r="I91" s="5" t="s">
        <v>2799</v>
      </c>
      <c r="J91" s="5">
        <v>195</v>
      </c>
      <c r="K91" s="5"/>
      <c r="L91" s="8" t="s">
        <v>6</v>
      </c>
      <c r="M91" s="8" t="s">
        <v>7</v>
      </c>
    </row>
    <row r="92" spans="1:13" x14ac:dyDescent="0.25">
      <c r="A92" s="9"/>
      <c r="B92" s="10"/>
      <c r="C92" s="10"/>
      <c r="D92" s="11"/>
      <c r="E92" s="12">
        <v>1.18</v>
      </c>
      <c r="F92" s="9"/>
      <c r="G92" s="9"/>
      <c r="H92" s="9">
        <v>7</v>
      </c>
      <c r="I92" s="9"/>
      <c r="J92" s="9">
        <v>130</v>
      </c>
      <c r="K92" s="9"/>
      <c r="L92" s="13"/>
      <c r="M92" s="13"/>
    </row>
    <row r="93" spans="1:13" x14ac:dyDescent="0.25">
      <c r="A93" s="9"/>
      <c r="B93" s="10"/>
      <c r="C93" s="10"/>
      <c r="D93" s="11"/>
      <c r="E93" s="12">
        <v>0.63</v>
      </c>
      <c r="F93" s="9"/>
      <c r="G93" s="9"/>
      <c r="H93" s="9">
        <v>4</v>
      </c>
      <c r="I93" s="9"/>
      <c r="J93" s="9">
        <v>69</v>
      </c>
      <c r="K93" s="9"/>
      <c r="L93" s="13"/>
      <c r="M93" s="13"/>
    </row>
    <row r="94" spans="1:13" x14ac:dyDescent="0.25">
      <c r="A94" s="9"/>
      <c r="B94" s="10"/>
      <c r="C94" s="10"/>
      <c r="D94" s="11"/>
      <c r="E94" s="11"/>
      <c r="F94" s="9"/>
      <c r="G94" s="9"/>
      <c r="H94" s="9">
        <v>36</v>
      </c>
      <c r="I94" s="9"/>
      <c r="J94" s="9">
        <v>394</v>
      </c>
      <c r="K94" s="9"/>
      <c r="L94" s="13"/>
      <c r="M94" s="13"/>
    </row>
    <row r="95" spans="1:13" ht="52.8" x14ac:dyDescent="0.25">
      <c r="A95" s="5">
        <v>57</v>
      </c>
      <c r="B95" s="6" t="s">
        <v>3424</v>
      </c>
      <c r="C95" s="6" t="s">
        <v>3464</v>
      </c>
      <c r="D95" s="7" t="s">
        <v>81</v>
      </c>
      <c r="E95" s="7">
        <v>1</v>
      </c>
      <c r="F95" s="5">
        <v>5744.78</v>
      </c>
      <c r="G95" s="5"/>
      <c r="H95" s="5">
        <v>5745</v>
      </c>
      <c r="I95" s="5" t="s">
        <v>689</v>
      </c>
      <c r="J95" s="5">
        <v>21083</v>
      </c>
      <c r="K95" s="5"/>
      <c r="L95" s="8" t="s">
        <v>6</v>
      </c>
      <c r="M95" s="8" t="s">
        <v>344</v>
      </c>
    </row>
    <row r="96" spans="1:13" ht="39.6" x14ac:dyDescent="0.25">
      <c r="A96" s="5">
        <v>58</v>
      </c>
      <c r="B96" s="6" t="s">
        <v>3424</v>
      </c>
      <c r="C96" s="6" t="s">
        <v>3465</v>
      </c>
      <c r="D96" s="7" t="s">
        <v>81</v>
      </c>
      <c r="E96" s="7">
        <v>1</v>
      </c>
      <c r="F96" s="5">
        <v>195.32</v>
      </c>
      <c r="G96" s="5"/>
      <c r="H96" s="5">
        <v>195</v>
      </c>
      <c r="I96" s="5" t="s">
        <v>689</v>
      </c>
      <c r="J96" s="5">
        <v>717</v>
      </c>
      <c r="K96" s="5"/>
      <c r="L96" s="8" t="s">
        <v>6</v>
      </c>
      <c r="M96" s="8" t="s">
        <v>344</v>
      </c>
    </row>
    <row r="97" spans="1:13" ht="39.6" x14ac:dyDescent="0.25">
      <c r="A97" s="5">
        <v>59</v>
      </c>
      <c r="B97" s="6" t="s">
        <v>3424</v>
      </c>
      <c r="C97" s="6" t="s">
        <v>3466</v>
      </c>
      <c r="D97" s="7" t="s">
        <v>81</v>
      </c>
      <c r="E97" s="7">
        <v>1</v>
      </c>
      <c r="F97" s="5">
        <v>9375.48</v>
      </c>
      <c r="G97" s="5"/>
      <c r="H97" s="5">
        <v>9375</v>
      </c>
      <c r="I97" s="5" t="s">
        <v>689</v>
      </c>
      <c r="J97" s="5">
        <v>34408</v>
      </c>
      <c r="K97" s="5"/>
      <c r="L97" s="8" t="s">
        <v>6</v>
      </c>
      <c r="M97" s="8" t="s">
        <v>344</v>
      </c>
    </row>
    <row r="98" spans="1:13" ht="52.8" x14ac:dyDescent="0.25">
      <c r="A98" s="5">
        <v>60</v>
      </c>
      <c r="B98" s="6" t="s">
        <v>2726</v>
      </c>
      <c r="C98" s="6" t="s">
        <v>2727</v>
      </c>
      <c r="D98" s="7" t="s">
        <v>2728</v>
      </c>
      <c r="E98" s="7">
        <v>0.35</v>
      </c>
      <c r="F98" s="5">
        <v>2489.88</v>
      </c>
      <c r="G98" s="5"/>
      <c r="H98" s="5">
        <v>871</v>
      </c>
      <c r="I98" s="5" t="s">
        <v>2799</v>
      </c>
      <c r="J98" s="5">
        <v>6812</v>
      </c>
      <c r="K98" s="5"/>
      <c r="L98" s="8" t="s">
        <v>6</v>
      </c>
      <c r="M98" s="8" t="s">
        <v>7</v>
      </c>
    </row>
    <row r="99" spans="1:13" x14ac:dyDescent="0.25">
      <c r="A99" s="9"/>
      <c r="B99" s="10"/>
      <c r="C99" s="10"/>
      <c r="D99" s="11"/>
      <c r="E99" s="12">
        <v>1.18</v>
      </c>
      <c r="F99" s="9"/>
      <c r="G99" s="9"/>
      <c r="H99" s="9">
        <v>241</v>
      </c>
      <c r="I99" s="9"/>
      <c r="J99" s="9">
        <v>4529</v>
      </c>
      <c r="K99" s="9"/>
      <c r="L99" s="13"/>
      <c r="M99" s="13"/>
    </row>
    <row r="100" spans="1:13" x14ac:dyDescent="0.25">
      <c r="A100" s="9"/>
      <c r="B100" s="10"/>
      <c r="C100" s="10"/>
      <c r="D100" s="11"/>
      <c r="E100" s="12">
        <v>0.63</v>
      </c>
      <c r="F100" s="9"/>
      <c r="G100" s="9"/>
      <c r="H100" s="9">
        <v>129</v>
      </c>
      <c r="I100" s="9"/>
      <c r="J100" s="9">
        <v>2418</v>
      </c>
      <c r="K100" s="9"/>
      <c r="L100" s="13"/>
      <c r="M100" s="13"/>
    </row>
    <row r="101" spans="1:13" x14ac:dyDescent="0.25">
      <c r="A101" s="9"/>
      <c r="B101" s="10"/>
      <c r="C101" s="10"/>
      <c r="D101" s="11"/>
      <c r="E101" s="11"/>
      <c r="F101" s="9"/>
      <c r="G101" s="9"/>
      <c r="H101" s="9">
        <v>1241</v>
      </c>
      <c r="I101" s="9"/>
      <c r="J101" s="9">
        <v>13759</v>
      </c>
      <c r="K101" s="9"/>
      <c r="L101" s="13"/>
      <c r="M101" s="13"/>
    </row>
    <row r="102" spans="1:13" ht="66" x14ac:dyDescent="0.25">
      <c r="A102" s="5">
        <v>61</v>
      </c>
      <c r="B102" s="6" t="s">
        <v>3424</v>
      </c>
      <c r="C102" s="6" t="s">
        <v>3468</v>
      </c>
      <c r="D102" s="7" t="s">
        <v>81</v>
      </c>
      <c r="E102" s="7">
        <v>6</v>
      </c>
      <c r="F102" s="5">
        <v>5744.78</v>
      </c>
      <c r="G102" s="5"/>
      <c r="H102" s="5">
        <v>34469</v>
      </c>
      <c r="I102" s="5" t="s">
        <v>689</v>
      </c>
      <c r="J102" s="5">
        <v>126500</v>
      </c>
      <c r="K102" s="5"/>
      <c r="L102" s="8" t="s">
        <v>6</v>
      </c>
      <c r="M102" s="8" t="s">
        <v>344</v>
      </c>
    </row>
    <row r="103" spans="1:13" ht="39.6" x14ac:dyDescent="0.25">
      <c r="A103" s="5">
        <v>62</v>
      </c>
      <c r="B103" s="6" t="s">
        <v>3424</v>
      </c>
      <c r="C103" s="6" t="s">
        <v>3469</v>
      </c>
      <c r="D103" s="7" t="s">
        <v>81</v>
      </c>
      <c r="E103" s="7">
        <v>10</v>
      </c>
      <c r="F103" s="5">
        <v>8226.52</v>
      </c>
      <c r="G103" s="5"/>
      <c r="H103" s="5">
        <v>82265</v>
      </c>
      <c r="I103" s="5" t="s">
        <v>689</v>
      </c>
      <c r="J103" s="5">
        <v>301913</v>
      </c>
      <c r="K103" s="5"/>
      <c r="L103" s="8" t="s">
        <v>6</v>
      </c>
      <c r="M103" s="8" t="s">
        <v>344</v>
      </c>
    </row>
    <row r="104" spans="1:13" ht="52.8" x14ac:dyDescent="0.25">
      <c r="A104" s="5">
        <v>63</v>
      </c>
      <c r="B104" s="6" t="s">
        <v>3470</v>
      </c>
      <c r="C104" s="6" t="s">
        <v>3471</v>
      </c>
      <c r="D104" s="7" t="s">
        <v>81</v>
      </c>
      <c r="E104" s="7">
        <v>4</v>
      </c>
      <c r="F104" s="5">
        <v>1562.58</v>
      </c>
      <c r="G104" s="5"/>
      <c r="H104" s="5">
        <v>6250</v>
      </c>
      <c r="I104" s="5" t="s">
        <v>689</v>
      </c>
      <c r="J104" s="5">
        <v>22939</v>
      </c>
      <c r="K104" s="5"/>
      <c r="L104" s="8" t="s">
        <v>6</v>
      </c>
      <c r="M104" s="8" t="s">
        <v>344</v>
      </c>
    </row>
    <row r="105" spans="1:13" ht="39.6" x14ac:dyDescent="0.25">
      <c r="A105" s="5">
        <v>64</v>
      </c>
      <c r="B105" s="6" t="s">
        <v>3470</v>
      </c>
      <c r="C105" s="6" t="s">
        <v>3472</v>
      </c>
      <c r="D105" s="7" t="s">
        <v>81</v>
      </c>
      <c r="E105" s="7">
        <v>3</v>
      </c>
      <c r="F105" s="5">
        <v>919.16</v>
      </c>
      <c r="G105" s="5"/>
      <c r="H105" s="5">
        <v>2757</v>
      </c>
      <c r="I105" s="5" t="s">
        <v>689</v>
      </c>
      <c r="J105" s="5">
        <v>10120</v>
      </c>
      <c r="K105" s="5"/>
      <c r="L105" s="8" t="s">
        <v>6</v>
      </c>
      <c r="M105" s="8" t="s">
        <v>344</v>
      </c>
    </row>
    <row r="106" spans="1:13" ht="52.8" x14ac:dyDescent="0.25">
      <c r="A106" s="5">
        <v>65</v>
      </c>
      <c r="B106" s="6" t="s">
        <v>3470</v>
      </c>
      <c r="C106" s="6" t="s">
        <v>3473</v>
      </c>
      <c r="D106" s="7" t="s">
        <v>81</v>
      </c>
      <c r="E106" s="7">
        <v>7</v>
      </c>
      <c r="F106" s="5">
        <v>7477.4</v>
      </c>
      <c r="G106" s="5"/>
      <c r="H106" s="5">
        <v>52342</v>
      </c>
      <c r="I106" s="5" t="s">
        <v>689</v>
      </c>
      <c r="J106" s="5">
        <v>192094</v>
      </c>
      <c r="K106" s="5"/>
      <c r="L106" s="8" t="s">
        <v>6</v>
      </c>
      <c r="M106" s="8" t="s">
        <v>344</v>
      </c>
    </row>
    <row r="107" spans="1:13" ht="52.8" x14ac:dyDescent="0.25">
      <c r="A107" s="5">
        <v>66</v>
      </c>
      <c r="B107" s="6" t="s">
        <v>3470</v>
      </c>
      <c r="C107" s="6" t="s">
        <v>3474</v>
      </c>
      <c r="D107" s="7" t="s">
        <v>81</v>
      </c>
      <c r="E107" s="7">
        <v>5</v>
      </c>
      <c r="F107" s="5">
        <v>7992.13</v>
      </c>
      <c r="G107" s="5"/>
      <c r="H107" s="5">
        <v>39961</v>
      </c>
      <c r="I107" s="5" t="s">
        <v>689</v>
      </c>
      <c r="J107" s="5">
        <v>146656</v>
      </c>
      <c r="K107" s="5"/>
      <c r="L107" s="8" t="s">
        <v>6</v>
      </c>
      <c r="M107" s="8" t="s">
        <v>344</v>
      </c>
    </row>
    <row r="108" spans="1:13" ht="39.6" x14ac:dyDescent="0.25">
      <c r="A108" s="5">
        <v>67</v>
      </c>
      <c r="B108" s="6" t="s">
        <v>3470</v>
      </c>
      <c r="C108" s="6" t="s">
        <v>3475</v>
      </c>
      <c r="D108" s="7" t="s">
        <v>81</v>
      </c>
      <c r="E108" s="7">
        <v>16</v>
      </c>
      <c r="F108" s="5">
        <v>225.2</v>
      </c>
      <c r="G108" s="5"/>
      <c r="H108" s="5">
        <v>3603</v>
      </c>
      <c r="I108" s="5" t="s">
        <v>689</v>
      </c>
      <c r="J108" s="5">
        <v>13224</v>
      </c>
      <c r="K108" s="5"/>
      <c r="L108" s="8" t="s">
        <v>6</v>
      </c>
      <c r="M108" s="8" t="s">
        <v>344</v>
      </c>
    </row>
    <row r="109" spans="1:13" ht="52.8" x14ac:dyDescent="0.25">
      <c r="A109" s="5">
        <v>68</v>
      </c>
      <c r="B109" s="6" t="s">
        <v>2726</v>
      </c>
      <c r="C109" s="6" t="s">
        <v>2727</v>
      </c>
      <c r="D109" s="7" t="s">
        <v>2728</v>
      </c>
      <c r="E109" s="7">
        <v>0.96</v>
      </c>
      <c r="F109" s="5">
        <v>2489.88</v>
      </c>
      <c r="G109" s="5"/>
      <c r="H109" s="5">
        <v>2390</v>
      </c>
      <c r="I109" s="5" t="s">
        <v>2799</v>
      </c>
      <c r="J109" s="5">
        <v>18683</v>
      </c>
      <c r="K109" s="5"/>
      <c r="L109" s="8" t="s">
        <v>6</v>
      </c>
      <c r="M109" s="8" t="s">
        <v>7</v>
      </c>
    </row>
    <row r="110" spans="1:13" x14ac:dyDescent="0.25">
      <c r="A110" s="9"/>
      <c r="B110" s="10"/>
      <c r="C110" s="10"/>
      <c r="D110" s="11"/>
      <c r="E110" s="12">
        <v>1.18</v>
      </c>
      <c r="F110" s="9"/>
      <c r="G110" s="9"/>
      <c r="H110" s="9">
        <v>661</v>
      </c>
      <c r="I110" s="9"/>
      <c r="J110" s="9">
        <v>12420</v>
      </c>
      <c r="K110" s="9"/>
      <c r="L110" s="13"/>
      <c r="M110" s="13"/>
    </row>
    <row r="111" spans="1:13" x14ac:dyDescent="0.25">
      <c r="A111" s="9"/>
      <c r="B111" s="10"/>
      <c r="C111" s="10"/>
      <c r="D111" s="11"/>
      <c r="E111" s="12">
        <v>0.63</v>
      </c>
      <c r="F111" s="9"/>
      <c r="G111" s="9"/>
      <c r="H111" s="9">
        <v>353</v>
      </c>
      <c r="I111" s="9"/>
      <c r="J111" s="9">
        <v>6631</v>
      </c>
      <c r="K111" s="9"/>
      <c r="L111" s="13"/>
      <c r="M111" s="13"/>
    </row>
    <row r="112" spans="1:13" x14ac:dyDescent="0.25">
      <c r="A112" s="9"/>
      <c r="B112" s="10"/>
      <c r="C112" s="10"/>
      <c r="D112" s="11"/>
      <c r="E112" s="11"/>
      <c r="F112" s="9"/>
      <c r="G112" s="9"/>
      <c r="H112" s="9">
        <v>3404</v>
      </c>
      <c r="I112" s="9"/>
      <c r="J112" s="9">
        <v>37734</v>
      </c>
      <c r="K112" s="9"/>
      <c r="L112" s="13"/>
      <c r="M112" s="13"/>
    </row>
    <row r="113" spans="1:13" ht="39.6" x14ac:dyDescent="0.25">
      <c r="A113" s="5">
        <v>69</v>
      </c>
      <c r="B113" s="6" t="s">
        <v>3470</v>
      </c>
      <c r="C113" s="6" t="s">
        <v>3477</v>
      </c>
      <c r="D113" s="7" t="s">
        <v>81</v>
      </c>
      <c r="E113" s="7">
        <v>12</v>
      </c>
      <c r="F113" s="5">
        <v>1103</v>
      </c>
      <c r="G113" s="5"/>
      <c r="H113" s="5">
        <v>13236</v>
      </c>
      <c r="I113" s="5" t="s">
        <v>689</v>
      </c>
      <c r="J113" s="5">
        <v>48576</v>
      </c>
      <c r="K113" s="5"/>
      <c r="L113" s="8" t="s">
        <v>6</v>
      </c>
      <c r="M113" s="8" t="s">
        <v>344</v>
      </c>
    </row>
    <row r="114" spans="1:13" ht="39.6" x14ac:dyDescent="0.25">
      <c r="A114" s="5">
        <v>70</v>
      </c>
      <c r="B114" s="6" t="s">
        <v>3470</v>
      </c>
      <c r="C114" s="6" t="s">
        <v>3478</v>
      </c>
      <c r="D114" s="7" t="s">
        <v>81</v>
      </c>
      <c r="E114" s="7">
        <v>1</v>
      </c>
      <c r="F114" s="5">
        <v>1057.04</v>
      </c>
      <c r="G114" s="5"/>
      <c r="H114" s="5">
        <v>1057</v>
      </c>
      <c r="I114" s="5" t="s">
        <v>689</v>
      </c>
      <c r="J114" s="5">
        <v>3879</v>
      </c>
      <c r="K114" s="5"/>
      <c r="L114" s="8" t="s">
        <v>6</v>
      </c>
      <c r="M114" s="8" t="s">
        <v>344</v>
      </c>
    </row>
    <row r="115" spans="1:13" ht="52.8" x14ac:dyDescent="0.25">
      <c r="A115" s="5">
        <v>71</v>
      </c>
      <c r="B115" s="6" t="s">
        <v>3470</v>
      </c>
      <c r="C115" s="6" t="s">
        <v>3479</v>
      </c>
      <c r="D115" s="7" t="s">
        <v>81</v>
      </c>
      <c r="E115" s="7">
        <v>3</v>
      </c>
      <c r="F115" s="5">
        <v>1838.33</v>
      </c>
      <c r="G115" s="5"/>
      <c r="H115" s="5">
        <v>5515</v>
      </c>
      <c r="I115" s="5" t="s">
        <v>689</v>
      </c>
      <c r="J115" s="5">
        <v>20240</v>
      </c>
      <c r="K115" s="5"/>
      <c r="L115" s="8" t="s">
        <v>6</v>
      </c>
      <c r="M115" s="8" t="s">
        <v>344</v>
      </c>
    </row>
    <row r="116" spans="1:13" ht="52.8" x14ac:dyDescent="0.25">
      <c r="A116" s="5">
        <v>72</v>
      </c>
      <c r="B116" s="6" t="s">
        <v>3470</v>
      </c>
      <c r="C116" s="6" t="s">
        <v>3480</v>
      </c>
      <c r="D116" s="7" t="s">
        <v>81</v>
      </c>
      <c r="E116" s="7">
        <v>4</v>
      </c>
      <c r="F116" s="5">
        <v>1769.39</v>
      </c>
      <c r="G116" s="5"/>
      <c r="H116" s="5">
        <v>7078</v>
      </c>
      <c r="I116" s="5" t="s">
        <v>689</v>
      </c>
      <c r="J116" s="5">
        <v>25975</v>
      </c>
      <c r="K116" s="5"/>
      <c r="L116" s="8" t="s">
        <v>6</v>
      </c>
      <c r="M116" s="8" t="s">
        <v>344</v>
      </c>
    </row>
    <row r="117" spans="1:13" ht="52.8" x14ac:dyDescent="0.25">
      <c r="A117" s="5">
        <v>73</v>
      </c>
      <c r="B117" s="6" t="s">
        <v>3470</v>
      </c>
      <c r="C117" s="6" t="s">
        <v>3481</v>
      </c>
      <c r="D117" s="7" t="s">
        <v>81</v>
      </c>
      <c r="E117" s="7">
        <v>1</v>
      </c>
      <c r="F117" s="5">
        <v>1953.22</v>
      </c>
      <c r="G117" s="5"/>
      <c r="H117" s="5">
        <v>1953</v>
      </c>
      <c r="I117" s="5" t="s">
        <v>689</v>
      </c>
      <c r="J117" s="5">
        <v>7168</v>
      </c>
      <c r="K117" s="5"/>
      <c r="L117" s="8" t="s">
        <v>6</v>
      </c>
      <c r="M117" s="8" t="s">
        <v>344</v>
      </c>
    </row>
    <row r="118" spans="1:13" ht="52.8" x14ac:dyDescent="0.25">
      <c r="A118" s="5">
        <v>74</v>
      </c>
      <c r="B118" s="6" t="s">
        <v>3470</v>
      </c>
      <c r="C118" s="6" t="s">
        <v>3482</v>
      </c>
      <c r="D118" s="7" t="s">
        <v>81</v>
      </c>
      <c r="E118" s="7">
        <v>5</v>
      </c>
      <c r="F118" s="5">
        <v>1401.73</v>
      </c>
      <c r="G118" s="5"/>
      <c r="H118" s="5">
        <v>7009</v>
      </c>
      <c r="I118" s="5" t="s">
        <v>689</v>
      </c>
      <c r="J118" s="5">
        <v>25722</v>
      </c>
      <c r="K118" s="5"/>
      <c r="L118" s="8" t="s">
        <v>6</v>
      </c>
      <c r="M118" s="8" t="s">
        <v>344</v>
      </c>
    </row>
    <row r="119" spans="1:13" ht="52.8" x14ac:dyDescent="0.25">
      <c r="A119" s="5">
        <v>75</v>
      </c>
      <c r="B119" s="6" t="s">
        <v>3470</v>
      </c>
      <c r="C119" s="6" t="s">
        <v>3483</v>
      </c>
      <c r="D119" s="7" t="s">
        <v>81</v>
      </c>
      <c r="E119" s="7">
        <v>5</v>
      </c>
      <c r="F119" s="5">
        <v>459.58</v>
      </c>
      <c r="G119" s="5"/>
      <c r="H119" s="5">
        <v>2298</v>
      </c>
      <c r="I119" s="5" t="s">
        <v>689</v>
      </c>
      <c r="J119" s="5">
        <v>8433</v>
      </c>
      <c r="K119" s="5"/>
      <c r="L119" s="8" t="s">
        <v>6</v>
      </c>
      <c r="M119" s="8" t="s">
        <v>344</v>
      </c>
    </row>
    <row r="120" spans="1:13" ht="52.8" x14ac:dyDescent="0.25">
      <c r="A120" s="5">
        <v>76</v>
      </c>
      <c r="B120" s="6" t="s">
        <v>3470</v>
      </c>
      <c r="C120" s="6" t="s">
        <v>3484</v>
      </c>
      <c r="D120" s="7" t="s">
        <v>81</v>
      </c>
      <c r="E120" s="7">
        <v>15</v>
      </c>
      <c r="F120" s="5">
        <v>2343.87</v>
      </c>
      <c r="G120" s="5"/>
      <c r="H120" s="5">
        <v>35158</v>
      </c>
      <c r="I120" s="5" t="s">
        <v>689</v>
      </c>
      <c r="J120" s="5">
        <v>129030</v>
      </c>
      <c r="K120" s="5"/>
      <c r="L120" s="8" t="s">
        <v>6</v>
      </c>
      <c r="M120" s="8" t="s">
        <v>344</v>
      </c>
    </row>
    <row r="121" spans="1:13" ht="52.8" x14ac:dyDescent="0.25">
      <c r="A121" s="5">
        <v>77</v>
      </c>
      <c r="B121" s="6" t="s">
        <v>3470</v>
      </c>
      <c r="C121" s="6" t="s">
        <v>3485</v>
      </c>
      <c r="D121" s="7" t="s">
        <v>81</v>
      </c>
      <c r="E121" s="7">
        <v>15</v>
      </c>
      <c r="F121" s="5">
        <v>505.54</v>
      </c>
      <c r="G121" s="5"/>
      <c r="H121" s="5">
        <v>7583</v>
      </c>
      <c r="I121" s="5" t="s">
        <v>689</v>
      </c>
      <c r="J121" s="5">
        <v>27830</v>
      </c>
      <c r="K121" s="5"/>
      <c r="L121" s="8" t="s">
        <v>6</v>
      </c>
      <c r="M121" s="8" t="s">
        <v>344</v>
      </c>
    </row>
    <row r="122" spans="1:13" ht="52.8" x14ac:dyDescent="0.25">
      <c r="A122" s="5">
        <v>78</v>
      </c>
      <c r="B122" s="6" t="s">
        <v>3470</v>
      </c>
      <c r="C122" s="6" t="s">
        <v>3486</v>
      </c>
      <c r="D122" s="7" t="s">
        <v>81</v>
      </c>
      <c r="E122" s="7">
        <v>5</v>
      </c>
      <c r="F122" s="5">
        <v>2757.49</v>
      </c>
      <c r="G122" s="5"/>
      <c r="H122" s="5">
        <v>13787</v>
      </c>
      <c r="I122" s="5" t="s">
        <v>689</v>
      </c>
      <c r="J122" s="5">
        <v>50600</v>
      </c>
      <c r="K122" s="5"/>
      <c r="L122" s="8" t="s">
        <v>6</v>
      </c>
      <c r="M122" s="8" t="s">
        <v>344</v>
      </c>
    </row>
    <row r="123" spans="1:13" ht="39.6" x14ac:dyDescent="0.25">
      <c r="A123" s="5">
        <v>79</v>
      </c>
      <c r="B123" s="6" t="s">
        <v>3470</v>
      </c>
      <c r="C123" s="6" t="s">
        <v>3487</v>
      </c>
      <c r="D123" s="7" t="s">
        <v>81</v>
      </c>
      <c r="E123" s="7">
        <v>5</v>
      </c>
      <c r="F123" s="5">
        <v>3217.08</v>
      </c>
      <c r="G123" s="5"/>
      <c r="H123" s="5">
        <v>16085</v>
      </c>
      <c r="I123" s="5" t="s">
        <v>689</v>
      </c>
      <c r="J123" s="5">
        <v>59033</v>
      </c>
      <c r="K123" s="5"/>
      <c r="L123" s="8" t="s">
        <v>6</v>
      </c>
      <c r="M123" s="8" t="s">
        <v>344</v>
      </c>
    </row>
    <row r="124" spans="1:13" ht="52.8" x14ac:dyDescent="0.25">
      <c r="A124" s="5">
        <v>80</v>
      </c>
      <c r="B124" s="6" t="s">
        <v>3470</v>
      </c>
      <c r="C124" s="6" t="s">
        <v>3488</v>
      </c>
      <c r="D124" s="7" t="s">
        <v>81</v>
      </c>
      <c r="E124" s="7">
        <v>5</v>
      </c>
      <c r="F124" s="5">
        <v>1884.29</v>
      </c>
      <c r="G124" s="5"/>
      <c r="H124" s="5">
        <v>9421</v>
      </c>
      <c r="I124" s="5" t="s">
        <v>689</v>
      </c>
      <c r="J124" s="5">
        <v>34577</v>
      </c>
      <c r="K124" s="5"/>
      <c r="L124" s="8" t="s">
        <v>6</v>
      </c>
      <c r="M124" s="8" t="s">
        <v>344</v>
      </c>
    </row>
    <row r="125" spans="1:13" ht="52.8" x14ac:dyDescent="0.25">
      <c r="A125" s="5">
        <v>81</v>
      </c>
      <c r="B125" s="6" t="s">
        <v>3470</v>
      </c>
      <c r="C125" s="6" t="s">
        <v>3489</v>
      </c>
      <c r="D125" s="7" t="s">
        <v>81</v>
      </c>
      <c r="E125" s="7">
        <v>2</v>
      </c>
      <c r="F125" s="5">
        <v>1608.54</v>
      </c>
      <c r="G125" s="5"/>
      <c r="H125" s="5">
        <v>3217</v>
      </c>
      <c r="I125" s="5" t="s">
        <v>689</v>
      </c>
      <c r="J125" s="5">
        <v>11807</v>
      </c>
      <c r="K125" s="5"/>
      <c r="L125" s="8" t="s">
        <v>6</v>
      </c>
      <c r="M125" s="8" t="s">
        <v>344</v>
      </c>
    </row>
    <row r="126" spans="1:13" ht="66" x14ac:dyDescent="0.25">
      <c r="A126" s="5">
        <v>82</v>
      </c>
      <c r="B126" s="6" t="s">
        <v>3470</v>
      </c>
      <c r="C126" s="6" t="s">
        <v>3490</v>
      </c>
      <c r="D126" s="7" t="s">
        <v>81</v>
      </c>
      <c r="E126" s="7">
        <v>15</v>
      </c>
      <c r="F126" s="5">
        <v>850.23</v>
      </c>
      <c r="G126" s="5"/>
      <c r="H126" s="5">
        <v>12753</v>
      </c>
      <c r="I126" s="5" t="s">
        <v>689</v>
      </c>
      <c r="J126" s="5">
        <v>46805</v>
      </c>
      <c r="K126" s="5"/>
      <c r="L126" s="8" t="s">
        <v>6</v>
      </c>
      <c r="M126" s="8" t="s">
        <v>344</v>
      </c>
    </row>
    <row r="127" spans="1:13" ht="66" x14ac:dyDescent="0.25">
      <c r="A127" s="5">
        <v>83</v>
      </c>
      <c r="B127" s="6" t="s">
        <v>3470</v>
      </c>
      <c r="C127" s="6" t="s">
        <v>3491</v>
      </c>
      <c r="D127" s="7" t="s">
        <v>81</v>
      </c>
      <c r="E127" s="7">
        <v>3</v>
      </c>
      <c r="F127" s="5">
        <v>574.48</v>
      </c>
      <c r="G127" s="5"/>
      <c r="H127" s="5">
        <v>1723</v>
      </c>
      <c r="I127" s="5" t="s">
        <v>689</v>
      </c>
      <c r="J127" s="5">
        <v>6325</v>
      </c>
      <c r="K127" s="5"/>
      <c r="L127" s="8" t="s">
        <v>6</v>
      </c>
      <c r="M127" s="8" t="s">
        <v>344</v>
      </c>
    </row>
    <row r="128" spans="1:13" ht="52.8" x14ac:dyDescent="0.25">
      <c r="A128" s="5">
        <v>84</v>
      </c>
      <c r="B128" s="6" t="s">
        <v>3470</v>
      </c>
      <c r="C128" s="6" t="s">
        <v>3492</v>
      </c>
      <c r="D128" s="7" t="s">
        <v>81</v>
      </c>
      <c r="E128" s="7">
        <v>90</v>
      </c>
      <c r="F128" s="5">
        <v>234.39</v>
      </c>
      <c r="G128" s="5"/>
      <c r="H128" s="5">
        <v>21095</v>
      </c>
      <c r="I128" s="5" t="s">
        <v>689</v>
      </c>
      <c r="J128" s="5">
        <v>77419</v>
      </c>
      <c r="K128" s="5"/>
      <c r="L128" s="8" t="s">
        <v>6</v>
      </c>
      <c r="M128" s="8" t="s">
        <v>344</v>
      </c>
    </row>
    <row r="129" spans="1:13" ht="52.8" x14ac:dyDescent="0.25">
      <c r="A129" s="5">
        <v>85</v>
      </c>
      <c r="B129" s="6" t="s">
        <v>2726</v>
      </c>
      <c r="C129" s="6" t="s">
        <v>2727</v>
      </c>
      <c r="D129" s="7" t="s">
        <v>2728</v>
      </c>
      <c r="E129" s="7">
        <v>0.28999999999999998</v>
      </c>
      <c r="F129" s="5">
        <v>2489.88</v>
      </c>
      <c r="G129" s="5"/>
      <c r="H129" s="5">
        <v>722</v>
      </c>
      <c r="I129" s="5" t="s">
        <v>2799</v>
      </c>
      <c r="J129" s="5">
        <v>5644</v>
      </c>
      <c r="K129" s="5"/>
      <c r="L129" s="8" t="s">
        <v>6</v>
      </c>
      <c r="M129" s="8" t="s">
        <v>7</v>
      </c>
    </row>
    <row r="130" spans="1:13" x14ac:dyDescent="0.25">
      <c r="A130" s="9"/>
      <c r="B130" s="10"/>
      <c r="C130" s="10"/>
      <c r="D130" s="11"/>
      <c r="E130" s="12">
        <v>1.18</v>
      </c>
      <c r="F130" s="9"/>
      <c r="G130" s="9"/>
      <c r="H130" s="9">
        <v>199</v>
      </c>
      <c r="I130" s="9"/>
      <c r="J130" s="9">
        <v>3752</v>
      </c>
      <c r="K130" s="9"/>
      <c r="L130" s="13"/>
      <c r="M130" s="13"/>
    </row>
    <row r="131" spans="1:13" x14ac:dyDescent="0.25">
      <c r="A131" s="9"/>
      <c r="B131" s="10"/>
      <c r="C131" s="10"/>
      <c r="D131" s="11"/>
      <c r="E131" s="12">
        <v>0.63</v>
      </c>
      <c r="F131" s="9"/>
      <c r="G131" s="9"/>
      <c r="H131" s="9">
        <v>106</v>
      </c>
      <c r="I131" s="9"/>
      <c r="J131" s="9">
        <v>2003</v>
      </c>
      <c r="K131" s="9"/>
      <c r="L131" s="13"/>
      <c r="M131" s="13"/>
    </row>
    <row r="132" spans="1:13" x14ac:dyDescent="0.25">
      <c r="A132" s="9"/>
      <c r="B132" s="10"/>
      <c r="C132" s="10"/>
      <c r="D132" s="11"/>
      <c r="E132" s="11"/>
      <c r="F132" s="9"/>
      <c r="G132" s="9"/>
      <c r="H132" s="9">
        <v>1027</v>
      </c>
      <c r="I132" s="9"/>
      <c r="J132" s="9">
        <v>11399</v>
      </c>
      <c r="K132" s="9"/>
      <c r="L132" s="13"/>
      <c r="M132" s="13"/>
    </row>
    <row r="133" spans="1:13" ht="52.8" x14ac:dyDescent="0.25">
      <c r="A133" s="5">
        <v>86</v>
      </c>
      <c r="B133" s="6" t="s">
        <v>3470</v>
      </c>
      <c r="C133" s="6" t="s">
        <v>3494</v>
      </c>
      <c r="D133" s="7" t="s">
        <v>81</v>
      </c>
      <c r="E133" s="7">
        <v>3</v>
      </c>
      <c r="F133" s="5">
        <v>2757.49</v>
      </c>
      <c r="G133" s="5"/>
      <c r="H133" s="5">
        <v>8272</v>
      </c>
      <c r="I133" s="5" t="s">
        <v>689</v>
      </c>
      <c r="J133" s="5">
        <v>30360</v>
      </c>
      <c r="K133" s="5"/>
      <c r="L133" s="8" t="s">
        <v>6</v>
      </c>
      <c r="M133" s="8" t="s">
        <v>344</v>
      </c>
    </row>
    <row r="134" spans="1:13" ht="39.6" x14ac:dyDescent="0.25">
      <c r="A134" s="5">
        <v>87</v>
      </c>
      <c r="B134" s="6" t="s">
        <v>3470</v>
      </c>
      <c r="C134" s="6" t="s">
        <v>3495</v>
      </c>
      <c r="D134" s="7" t="s">
        <v>81</v>
      </c>
      <c r="E134" s="7">
        <v>5</v>
      </c>
      <c r="F134" s="5">
        <v>3676.66</v>
      </c>
      <c r="G134" s="5"/>
      <c r="H134" s="5">
        <v>18383</v>
      </c>
      <c r="I134" s="5" t="s">
        <v>689</v>
      </c>
      <c r="J134" s="5">
        <v>67467</v>
      </c>
      <c r="K134" s="5"/>
      <c r="L134" s="8" t="s">
        <v>6</v>
      </c>
      <c r="M134" s="8" t="s">
        <v>344</v>
      </c>
    </row>
    <row r="135" spans="1:13" ht="39.6" x14ac:dyDescent="0.25">
      <c r="A135" s="5">
        <v>88</v>
      </c>
      <c r="B135" s="6" t="s">
        <v>3470</v>
      </c>
      <c r="C135" s="6" t="s">
        <v>3496</v>
      </c>
      <c r="D135" s="7" t="s">
        <v>81</v>
      </c>
      <c r="E135" s="7">
        <v>5</v>
      </c>
      <c r="F135" s="5">
        <v>3584.74</v>
      </c>
      <c r="G135" s="5"/>
      <c r="H135" s="5">
        <v>17924</v>
      </c>
      <c r="I135" s="5" t="s">
        <v>689</v>
      </c>
      <c r="J135" s="5">
        <v>65780</v>
      </c>
      <c r="K135" s="5"/>
      <c r="L135" s="8" t="s">
        <v>6</v>
      </c>
      <c r="M135" s="8" t="s">
        <v>344</v>
      </c>
    </row>
    <row r="136" spans="1:13" ht="39.6" x14ac:dyDescent="0.25">
      <c r="A136" s="5">
        <v>89</v>
      </c>
      <c r="B136" s="6" t="s">
        <v>3470</v>
      </c>
      <c r="C136" s="6" t="s">
        <v>3497</v>
      </c>
      <c r="D136" s="7" t="s">
        <v>81</v>
      </c>
      <c r="E136" s="7">
        <v>5</v>
      </c>
      <c r="F136" s="5">
        <v>3217.08</v>
      </c>
      <c r="G136" s="5"/>
      <c r="H136" s="5">
        <v>16085</v>
      </c>
      <c r="I136" s="5" t="s">
        <v>689</v>
      </c>
      <c r="J136" s="5">
        <v>59033</v>
      </c>
      <c r="K136" s="5"/>
      <c r="L136" s="8" t="s">
        <v>6</v>
      </c>
      <c r="M136" s="8" t="s">
        <v>344</v>
      </c>
    </row>
    <row r="137" spans="1:13" ht="39.6" x14ac:dyDescent="0.25">
      <c r="A137" s="5">
        <v>90</v>
      </c>
      <c r="B137" s="6" t="s">
        <v>3470</v>
      </c>
      <c r="C137" s="6" t="s">
        <v>3498</v>
      </c>
      <c r="D137" s="7" t="s">
        <v>81</v>
      </c>
      <c r="E137" s="7">
        <v>3</v>
      </c>
      <c r="F137" s="5">
        <v>1539.6</v>
      </c>
      <c r="G137" s="5"/>
      <c r="H137" s="5">
        <v>4619</v>
      </c>
      <c r="I137" s="5" t="s">
        <v>689</v>
      </c>
      <c r="J137" s="5">
        <v>16951</v>
      </c>
      <c r="K137" s="5"/>
      <c r="L137" s="8" t="s">
        <v>6</v>
      </c>
      <c r="M137" s="8" t="s">
        <v>344</v>
      </c>
    </row>
    <row r="138" spans="1:13" ht="52.8" x14ac:dyDescent="0.25">
      <c r="A138" s="5">
        <v>91</v>
      </c>
      <c r="B138" s="6" t="s">
        <v>3470</v>
      </c>
      <c r="C138" s="6" t="s">
        <v>3499</v>
      </c>
      <c r="D138" s="7" t="s">
        <v>81</v>
      </c>
      <c r="E138" s="7">
        <v>5</v>
      </c>
      <c r="F138" s="5">
        <v>1355.77</v>
      </c>
      <c r="G138" s="5"/>
      <c r="H138" s="5">
        <v>6779</v>
      </c>
      <c r="I138" s="5" t="s">
        <v>689</v>
      </c>
      <c r="J138" s="5">
        <v>24878</v>
      </c>
      <c r="K138" s="5"/>
      <c r="L138" s="8" t="s">
        <v>6</v>
      </c>
      <c r="M138" s="8" t="s">
        <v>344</v>
      </c>
    </row>
    <row r="139" spans="1:13" ht="39.6" x14ac:dyDescent="0.25">
      <c r="A139" s="5">
        <v>92</v>
      </c>
      <c r="B139" s="6" t="s">
        <v>3470</v>
      </c>
      <c r="C139" s="6" t="s">
        <v>3500</v>
      </c>
      <c r="D139" s="7" t="s">
        <v>81</v>
      </c>
      <c r="E139" s="7">
        <v>3</v>
      </c>
      <c r="F139" s="5">
        <v>1286.83</v>
      </c>
      <c r="G139" s="5"/>
      <c r="H139" s="5">
        <v>3860</v>
      </c>
      <c r="I139" s="5" t="s">
        <v>689</v>
      </c>
      <c r="J139" s="5">
        <v>14168</v>
      </c>
      <c r="K139" s="5"/>
      <c r="L139" s="8" t="s">
        <v>6</v>
      </c>
      <c r="M139" s="8" t="s">
        <v>344</v>
      </c>
    </row>
    <row r="140" spans="1:13" ht="52.8" x14ac:dyDescent="0.25">
      <c r="A140" s="5">
        <v>93</v>
      </c>
      <c r="B140" s="6" t="s">
        <v>3470</v>
      </c>
      <c r="C140" s="6" t="s">
        <v>3501</v>
      </c>
      <c r="D140" s="7" t="s">
        <v>81</v>
      </c>
      <c r="E140" s="7">
        <v>3</v>
      </c>
      <c r="F140" s="5">
        <v>3446.87</v>
      </c>
      <c r="G140" s="5"/>
      <c r="H140" s="5">
        <v>10341</v>
      </c>
      <c r="I140" s="5" t="s">
        <v>689</v>
      </c>
      <c r="J140" s="5">
        <v>37950</v>
      </c>
      <c r="K140" s="5"/>
      <c r="L140" s="8" t="s">
        <v>6</v>
      </c>
      <c r="M140" s="8" t="s">
        <v>344</v>
      </c>
    </row>
    <row r="141" spans="1:13" ht="39.6" x14ac:dyDescent="0.25">
      <c r="A141" s="5">
        <v>94</v>
      </c>
      <c r="B141" s="6" t="s">
        <v>3470</v>
      </c>
      <c r="C141" s="6" t="s">
        <v>3502</v>
      </c>
      <c r="D141" s="7" t="s">
        <v>81</v>
      </c>
      <c r="E141" s="7">
        <v>5</v>
      </c>
      <c r="F141" s="5">
        <v>298.73</v>
      </c>
      <c r="G141" s="5"/>
      <c r="H141" s="5">
        <v>1494</v>
      </c>
      <c r="I141" s="5" t="s">
        <v>689</v>
      </c>
      <c r="J141" s="5">
        <v>5482</v>
      </c>
      <c r="K141" s="5"/>
      <c r="L141" s="8" t="s">
        <v>6</v>
      </c>
      <c r="M141" s="8" t="s">
        <v>344</v>
      </c>
    </row>
    <row r="142" spans="1:13" ht="52.8" x14ac:dyDescent="0.25">
      <c r="A142" s="5">
        <v>95</v>
      </c>
      <c r="B142" s="6" t="s">
        <v>2726</v>
      </c>
      <c r="C142" s="6" t="s">
        <v>2727</v>
      </c>
      <c r="D142" s="7" t="s">
        <v>2728</v>
      </c>
      <c r="E142" s="7">
        <v>1.1200000000000001</v>
      </c>
      <c r="F142" s="5">
        <v>2489.88</v>
      </c>
      <c r="G142" s="5"/>
      <c r="H142" s="5">
        <v>2789</v>
      </c>
      <c r="I142" s="5" t="s">
        <v>2799</v>
      </c>
      <c r="J142" s="5">
        <v>21797</v>
      </c>
      <c r="K142" s="5"/>
      <c r="L142" s="8" t="s">
        <v>6</v>
      </c>
      <c r="M142" s="8" t="s">
        <v>7</v>
      </c>
    </row>
    <row r="143" spans="1:13" x14ac:dyDescent="0.25">
      <c r="A143" s="9"/>
      <c r="B143" s="10"/>
      <c r="C143" s="10"/>
      <c r="D143" s="11"/>
      <c r="E143" s="12">
        <v>1.18</v>
      </c>
      <c r="F143" s="9"/>
      <c r="G143" s="9"/>
      <c r="H143" s="9">
        <v>771</v>
      </c>
      <c r="I143" s="9"/>
      <c r="J143" s="9">
        <v>14489</v>
      </c>
      <c r="K143" s="9"/>
      <c r="L143" s="13"/>
      <c r="M143" s="13"/>
    </row>
    <row r="144" spans="1:13" x14ac:dyDescent="0.25">
      <c r="A144" s="9"/>
      <c r="B144" s="10"/>
      <c r="C144" s="10"/>
      <c r="D144" s="11"/>
      <c r="E144" s="12">
        <v>0.63</v>
      </c>
      <c r="F144" s="9"/>
      <c r="G144" s="9"/>
      <c r="H144" s="9">
        <v>411</v>
      </c>
      <c r="I144" s="9"/>
      <c r="J144" s="9">
        <v>7736</v>
      </c>
      <c r="K144" s="9"/>
      <c r="L144" s="13"/>
      <c r="M144" s="13"/>
    </row>
    <row r="145" spans="1:13" x14ac:dyDescent="0.25">
      <c r="A145" s="9"/>
      <c r="B145" s="10"/>
      <c r="C145" s="10"/>
      <c r="D145" s="11"/>
      <c r="E145" s="11"/>
      <c r="F145" s="9"/>
      <c r="G145" s="9"/>
      <c r="H145" s="9">
        <v>3971</v>
      </c>
      <c r="I145" s="9"/>
      <c r="J145" s="9">
        <v>44022</v>
      </c>
      <c r="K145" s="9"/>
      <c r="L145" s="13"/>
      <c r="M145" s="13"/>
    </row>
    <row r="146" spans="1:13" ht="52.8" x14ac:dyDescent="0.25">
      <c r="A146" s="5">
        <v>96</v>
      </c>
      <c r="B146" s="6" t="s">
        <v>3470</v>
      </c>
      <c r="C146" s="6" t="s">
        <v>3504</v>
      </c>
      <c r="D146" s="7" t="s">
        <v>81</v>
      </c>
      <c r="E146" s="7">
        <v>67</v>
      </c>
      <c r="F146" s="5">
        <v>735.33</v>
      </c>
      <c r="G146" s="5"/>
      <c r="H146" s="5">
        <v>49267</v>
      </c>
      <c r="I146" s="5" t="s">
        <v>689</v>
      </c>
      <c r="J146" s="5">
        <v>180810</v>
      </c>
      <c r="K146" s="5"/>
      <c r="L146" s="8" t="s">
        <v>6</v>
      </c>
      <c r="M146" s="8" t="s">
        <v>344</v>
      </c>
    </row>
    <row r="147" spans="1:13" ht="52.8" x14ac:dyDescent="0.25">
      <c r="A147" s="5">
        <v>97</v>
      </c>
      <c r="B147" s="6" t="s">
        <v>3470</v>
      </c>
      <c r="C147" s="6" t="s">
        <v>3505</v>
      </c>
      <c r="D147" s="7" t="s">
        <v>81</v>
      </c>
      <c r="E147" s="7">
        <v>45</v>
      </c>
      <c r="F147" s="5">
        <v>689.37</v>
      </c>
      <c r="G147" s="5"/>
      <c r="H147" s="5">
        <v>31022</v>
      </c>
      <c r="I147" s="5" t="s">
        <v>689</v>
      </c>
      <c r="J147" s="5">
        <v>113849</v>
      </c>
      <c r="K147" s="5"/>
      <c r="L147" s="8" t="s">
        <v>6</v>
      </c>
      <c r="M147" s="8" t="s">
        <v>344</v>
      </c>
    </row>
    <row r="148" spans="1:13" ht="52.8" x14ac:dyDescent="0.25">
      <c r="A148" s="5">
        <v>98</v>
      </c>
      <c r="B148" s="6" t="s">
        <v>3506</v>
      </c>
      <c r="C148" s="6" t="s">
        <v>3507</v>
      </c>
      <c r="D148" s="7" t="s">
        <v>1450</v>
      </c>
      <c r="E148" s="7">
        <v>2</v>
      </c>
      <c r="F148" s="5">
        <v>1577.33</v>
      </c>
      <c r="G148" s="5"/>
      <c r="H148" s="5">
        <v>3155</v>
      </c>
      <c r="I148" s="5" t="s">
        <v>3576</v>
      </c>
      <c r="J148" s="5">
        <v>19198</v>
      </c>
      <c r="K148" s="5"/>
      <c r="L148" s="8" t="s">
        <v>6</v>
      </c>
      <c r="M148" s="8" t="s">
        <v>7</v>
      </c>
    </row>
    <row r="149" spans="1:13" x14ac:dyDescent="0.25">
      <c r="A149" s="9"/>
      <c r="B149" s="10"/>
      <c r="C149" s="10"/>
      <c r="D149" s="11"/>
      <c r="E149" s="12">
        <v>1.28</v>
      </c>
      <c r="F149" s="9"/>
      <c r="G149" s="9"/>
      <c r="H149" s="9">
        <v>64</v>
      </c>
      <c r="I149" s="9"/>
      <c r="J149" s="9">
        <v>1210</v>
      </c>
      <c r="K149" s="9"/>
      <c r="L149" s="13"/>
      <c r="M149" s="13"/>
    </row>
    <row r="150" spans="1:13" x14ac:dyDescent="0.25">
      <c r="A150" s="9"/>
      <c r="B150" s="10"/>
      <c r="C150" s="10"/>
      <c r="D150" s="11"/>
      <c r="E150" s="12">
        <v>0.83</v>
      </c>
      <c r="F150" s="9"/>
      <c r="G150" s="9"/>
      <c r="H150" s="9">
        <v>42</v>
      </c>
      <c r="I150" s="9"/>
      <c r="J150" s="9">
        <v>784</v>
      </c>
      <c r="K150" s="9"/>
      <c r="L150" s="13"/>
      <c r="M150" s="13"/>
    </row>
    <row r="151" spans="1:13" x14ac:dyDescent="0.25">
      <c r="A151" s="9"/>
      <c r="B151" s="10"/>
      <c r="C151" s="10"/>
      <c r="D151" s="11"/>
      <c r="E151" s="11"/>
      <c r="F151" s="9"/>
      <c r="G151" s="9"/>
      <c r="H151" s="9">
        <v>3261</v>
      </c>
      <c r="I151" s="9"/>
      <c r="J151" s="9">
        <v>21192</v>
      </c>
      <c r="K151" s="9"/>
      <c r="L151" s="13"/>
      <c r="M151" s="13"/>
    </row>
    <row r="152" spans="1:13" ht="66" x14ac:dyDescent="0.25">
      <c r="A152" s="5">
        <v>99</v>
      </c>
      <c r="B152" s="6" t="s">
        <v>3508</v>
      </c>
      <c r="C152" s="6" t="s">
        <v>3509</v>
      </c>
      <c r="D152" s="7" t="s">
        <v>81</v>
      </c>
      <c r="E152" s="7">
        <v>-20</v>
      </c>
      <c r="F152" s="5">
        <v>154.6</v>
      </c>
      <c r="G152" s="5"/>
      <c r="H152" s="5">
        <v>-3092</v>
      </c>
      <c r="I152" s="5" t="s">
        <v>3577</v>
      </c>
      <c r="J152" s="5">
        <v>-18212</v>
      </c>
      <c r="K152" s="5"/>
      <c r="L152" s="8" t="s">
        <v>6</v>
      </c>
      <c r="M152" s="8" t="s">
        <v>38</v>
      </c>
    </row>
    <row r="153" spans="1:13" ht="52.8" x14ac:dyDescent="0.25">
      <c r="A153" s="5">
        <v>100</v>
      </c>
      <c r="B153" s="6" t="s">
        <v>3470</v>
      </c>
      <c r="C153" s="6" t="s">
        <v>3510</v>
      </c>
      <c r="D153" s="7" t="s">
        <v>81</v>
      </c>
      <c r="E153" s="7">
        <v>20</v>
      </c>
      <c r="F153" s="5">
        <v>1493.64</v>
      </c>
      <c r="G153" s="5"/>
      <c r="H153" s="5">
        <v>29873</v>
      </c>
      <c r="I153" s="5" t="s">
        <v>689</v>
      </c>
      <c r="J153" s="5">
        <v>109633</v>
      </c>
      <c r="K153" s="5"/>
      <c r="L153" s="8" t="s">
        <v>6</v>
      </c>
      <c r="M153" s="8" t="s">
        <v>344</v>
      </c>
    </row>
    <row r="154" spans="1:13" ht="52.8" x14ac:dyDescent="0.25">
      <c r="A154" s="5">
        <v>101</v>
      </c>
      <c r="B154" s="6" t="s">
        <v>2726</v>
      </c>
      <c r="C154" s="6" t="s">
        <v>2727</v>
      </c>
      <c r="D154" s="7" t="s">
        <v>2728</v>
      </c>
      <c r="E154" s="7">
        <v>0.14000000000000001</v>
      </c>
      <c r="F154" s="5">
        <v>2489.88</v>
      </c>
      <c r="G154" s="5"/>
      <c r="H154" s="5">
        <v>349</v>
      </c>
      <c r="I154" s="5" t="s">
        <v>2799</v>
      </c>
      <c r="J154" s="5">
        <v>2725</v>
      </c>
      <c r="K154" s="5"/>
      <c r="L154" s="8" t="s">
        <v>6</v>
      </c>
      <c r="M154" s="8" t="s">
        <v>7</v>
      </c>
    </row>
    <row r="155" spans="1:13" x14ac:dyDescent="0.25">
      <c r="A155" s="9"/>
      <c r="B155" s="10"/>
      <c r="C155" s="10"/>
      <c r="D155" s="11"/>
      <c r="E155" s="12">
        <v>1.18</v>
      </c>
      <c r="F155" s="9"/>
      <c r="G155" s="9"/>
      <c r="H155" s="9">
        <v>97</v>
      </c>
      <c r="I155" s="9"/>
      <c r="J155" s="9">
        <v>1811</v>
      </c>
      <c r="K155" s="9"/>
      <c r="L155" s="13"/>
      <c r="M155" s="13"/>
    </row>
    <row r="156" spans="1:13" x14ac:dyDescent="0.25">
      <c r="A156" s="9"/>
      <c r="B156" s="10"/>
      <c r="C156" s="10"/>
      <c r="D156" s="11"/>
      <c r="E156" s="12">
        <v>0.63</v>
      </c>
      <c r="F156" s="9"/>
      <c r="G156" s="9"/>
      <c r="H156" s="9">
        <v>52</v>
      </c>
      <c r="I156" s="9"/>
      <c r="J156" s="9">
        <v>967</v>
      </c>
      <c r="K156" s="9"/>
      <c r="L156" s="13"/>
      <c r="M156" s="13"/>
    </row>
    <row r="157" spans="1:13" x14ac:dyDescent="0.25">
      <c r="A157" s="9"/>
      <c r="B157" s="10"/>
      <c r="C157" s="10"/>
      <c r="D157" s="11"/>
      <c r="E157" s="11"/>
      <c r="F157" s="9"/>
      <c r="G157" s="9"/>
      <c r="H157" s="9">
        <v>498</v>
      </c>
      <c r="I157" s="9"/>
      <c r="J157" s="9">
        <v>5503</v>
      </c>
      <c r="K157" s="9"/>
      <c r="L157" s="13"/>
      <c r="M157" s="13"/>
    </row>
    <row r="158" spans="1:13" ht="39.6" x14ac:dyDescent="0.25">
      <c r="A158" s="5">
        <v>102</v>
      </c>
      <c r="B158" s="6" t="s">
        <v>3470</v>
      </c>
      <c r="C158" s="6" t="s">
        <v>3511</v>
      </c>
      <c r="D158" s="7" t="s">
        <v>81</v>
      </c>
      <c r="E158" s="7">
        <v>2</v>
      </c>
      <c r="F158" s="5">
        <v>1148.96</v>
      </c>
      <c r="G158" s="5"/>
      <c r="H158" s="5">
        <v>2298</v>
      </c>
      <c r="I158" s="5" t="s">
        <v>689</v>
      </c>
      <c r="J158" s="5">
        <v>8433</v>
      </c>
      <c r="K158" s="5"/>
      <c r="L158" s="8" t="s">
        <v>6</v>
      </c>
      <c r="M158" s="8" t="s">
        <v>344</v>
      </c>
    </row>
    <row r="159" spans="1:13" ht="52.8" x14ac:dyDescent="0.25">
      <c r="A159" s="5">
        <v>103</v>
      </c>
      <c r="B159" s="6" t="s">
        <v>3470</v>
      </c>
      <c r="C159" s="6" t="s">
        <v>3512</v>
      </c>
      <c r="D159" s="7" t="s">
        <v>81</v>
      </c>
      <c r="E159" s="7">
        <v>2</v>
      </c>
      <c r="F159" s="5">
        <v>712.35</v>
      </c>
      <c r="G159" s="5"/>
      <c r="H159" s="5">
        <v>1425</v>
      </c>
      <c r="I159" s="5" t="s">
        <v>689</v>
      </c>
      <c r="J159" s="5">
        <v>5229</v>
      </c>
      <c r="K159" s="5"/>
      <c r="L159" s="8" t="s">
        <v>6</v>
      </c>
      <c r="M159" s="8" t="s">
        <v>344</v>
      </c>
    </row>
    <row r="160" spans="1:13" ht="52.8" x14ac:dyDescent="0.25">
      <c r="A160" s="5">
        <v>104</v>
      </c>
      <c r="B160" s="6" t="s">
        <v>3470</v>
      </c>
      <c r="C160" s="6" t="s">
        <v>3513</v>
      </c>
      <c r="D160" s="7" t="s">
        <v>81</v>
      </c>
      <c r="E160" s="7">
        <v>6</v>
      </c>
      <c r="F160" s="5">
        <v>735.33</v>
      </c>
      <c r="G160" s="5"/>
      <c r="H160" s="5">
        <v>4412</v>
      </c>
      <c r="I160" s="5" t="s">
        <v>689</v>
      </c>
      <c r="J160" s="5">
        <v>16192</v>
      </c>
      <c r="K160" s="5"/>
      <c r="L160" s="8" t="s">
        <v>6</v>
      </c>
      <c r="M160" s="8" t="s">
        <v>344</v>
      </c>
    </row>
    <row r="161" spans="1:13" ht="52.8" x14ac:dyDescent="0.25">
      <c r="A161" s="5">
        <v>105</v>
      </c>
      <c r="B161" s="6" t="s">
        <v>3470</v>
      </c>
      <c r="C161" s="6" t="s">
        <v>3514</v>
      </c>
      <c r="D161" s="7" t="s">
        <v>81</v>
      </c>
      <c r="E161" s="7">
        <v>2</v>
      </c>
      <c r="F161" s="5">
        <v>758.31</v>
      </c>
      <c r="G161" s="5"/>
      <c r="H161" s="5">
        <v>1517</v>
      </c>
      <c r="I161" s="5" t="s">
        <v>689</v>
      </c>
      <c r="J161" s="5">
        <v>5566</v>
      </c>
      <c r="K161" s="5"/>
      <c r="L161" s="8" t="s">
        <v>6</v>
      </c>
      <c r="M161" s="8" t="s">
        <v>344</v>
      </c>
    </row>
    <row r="162" spans="1:13" ht="52.8" x14ac:dyDescent="0.25">
      <c r="A162" s="5">
        <v>106</v>
      </c>
      <c r="B162" s="6" t="s">
        <v>3470</v>
      </c>
      <c r="C162" s="6" t="s">
        <v>3515</v>
      </c>
      <c r="D162" s="7" t="s">
        <v>81</v>
      </c>
      <c r="E162" s="7">
        <v>2</v>
      </c>
      <c r="F162" s="5">
        <v>689.37</v>
      </c>
      <c r="G162" s="5"/>
      <c r="H162" s="5">
        <v>1379</v>
      </c>
      <c r="I162" s="5" t="s">
        <v>689</v>
      </c>
      <c r="J162" s="5">
        <v>5060</v>
      </c>
      <c r="K162" s="5"/>
      <c r="L162" s="8" t="s">
        <v>6</v>
      </c>
      <c r="M162" s="8" t="s">
        <v>344</v>
      </c>
    </row>
    <row r="163" spans="1:13" ht="52.8" x14ac:dyDescent="0.25">
      <c r="A163" s="5">
        <v>107</v>
      </c>
      <c r="B163" s="6" t="s">
        <v>3470</v>
      </c>
      <c r="C163" s="6" t="s">
        <v>3516</v>
      </c>
      <c r="D163" s="7" t="s">
        <v>81</v>
      </c>
      <c r="E163" s="7">
        <v>12</v>
      </c>
      <c r="F163" s="5">
        <v>229.79</v>
      </c>
      <c r="G163" s="5"/>
      <c r="H163" s="5">
        <v>2757</v>
      </c>
      <c r="I163" s="5" t="s">
        <v>689</v>
      </c>
      <c r="J163" s="5">
        <v>10120</v>
      </c>
      <c r="K163" s="5"/>
      <c r="L163" s="8" t="s">
        <v>6</v>
      </c>
      <c r="M163" s="8" t="s">
        <v>344</v>
      </c>
    </row>
    <row r="164" spans="1:13" ht="52.8" x14ac:dyDescent="0.25">
      <c r="A164" s="5">
        <v>108</v>
      </c>
      <c r="B164" s="6" t="s">
        <v>3470</v>
      </c>
      <c r="C164" s="6" t="s">
        <v>3517</v>
      </c>
      <c r="D164" s="7" t="s">
        <v>81</v>
      </c>
      <c r="E164" s="7">
        <v>24</v>
      </c>
      <c r="F164" s="5">
        <v>252.77</v>
      </c>
      <c r="G164" s="5"/>
      <c r="H164" s="5">
        <v>6066</v>
      </c>
      <c r="I164" s="5" t="s">
        <v>689</v>
      </c>
      <c r="J164" s="5">
        <v>22264</v>
      </c>
      <c r="K164" s="5"/>
      <c r="L164" s="8" t="s">
        <v>6</v>
      </c>
      <c r="M164" s="8" t="s">
        <v>344</v>
      </c>
    </row>
    <row r="165" spans="1:13" ht="52.8" x14ac:dyDescent="0.25">
      <c r="A165" s="5">
        <v>109</v>
      </c>
      <c r="B165" s="6" t="s">
        <v>3470</v>
      </c>
      <c r="C165" s="6" t="s">
        <v>3518</v>
      </c>
      <c r="D165" s="7" t="s">
        <v>81</v>
      </c>
      <c r="E165" s="7">
        <v>8</v>
      </c>
      <c r="F165" s="5">
        <v>275.75</v>
      </c>
      <c r="G165" s="5"/>
      <c r="H165" s="5">
        <v>2206</v>
      </c>
      <c r="I165" s="5" t="s">
        <v>689</v>
      </c>
      <c r="J165" s="5">
        <v>8096</v>
      </c>
      <c r="K165" s="5"/>
      <c r="L165" s="8" t="s">
        <v>6</v>
      </c>
      <c r="M165" s="8" t="s">
        <v>344</v>
      </c>
    </row>
    <row r="166" spans="1:13" ht="52.8" x14ac:dyDescent="0.25">
      <c r="A166" s="5">
        <v>110</v>
      </c>
      <c r="B166" s="6" t="s">
        <v>2726</v>
      </c>
      <c r="C166" s="6" t="s">
        <v>2727</v>
      </c>
      <c r="D166" s="7" t="s">
        <v>2728</v>
      </c>
      <c r="E166" s="7">
        <v>0.11</v>
      </c>
      <c r="F166" s="5">
        <v>2489.88</v>
      </c>
      <c r="G166" s="5"/>
      <c r="H166" s="5">
        <v>274</v>
      </c>
      <c r="I166" s="5" t="s">
        <v>2799</v>
      </c>
      <c r="J166" s="5">
        <v>2141</v>
      </c>
      <c r="K166" s="5"/>
      <c r="L166" s="8" t="s">
        <v>6</v>
      </c>
      <c r="M166" s="8" t="s">
        <v>7</v>
      </c>
    </row>
    <row r="167" spans="1:13" x14ac:dyDescent="0.25">
      <c r="A167" s="9"/>
      <c r="B167" s="10"/>
      <c r="C167" s="10"/>
      <c r="D167" s="11"/>
      <c r="E167" s="12">
        <v>1.18</v>
      </c>
      <c r="F167" s="9"/>
      <c r="G167" s="9"/>
      <c r="H167" s="9">
        <v>76</v>
      </c>
      <c r="I167" s="9"/>
      <c r="J167" s="9">
        <v>1423</v>
      </c>
      <c r="K167" s="9"/>
      <c r="L167" s="13"/>
      <c r="M167" s="13"/>
    </row>
    <row r="168" spans="1:13" x14ac:dyDescent="0.25">
      <c r="A168" s="9"/>
      <c r="B168" s="10"/>
      <c r="C168" s="10"/>
      <c r="D168" s="11"/>
      <c r="E168" s="12">
        <v>0.63</v>
      </c>
      <c r="F168" s="9"/>
      <c r="G168" s="9"/>
      <c r="H168" s="9">
        <v>40</v>
      </c>
      <c r="I168" s="9"/>
      <c r="J168" s="9">
        <v>760</v>
      </c>
      <c r="K168" s="9"/>
      <c r="L168" s="13"/>
      <c r="M168" s="13"/>
    </row>
    <row r="169" spans="1:13" x14ac:dyDescent="0.25">
      <c r="A169" s="9"/>
      <c r="B169" s="10"/>
      <c r="C169" s="10"/>
      <c r="D169" s="11"/>
      <c r="E169" s="11"/>
      <c r="F169" s="9"/>
      <c r="G169" s="9"/>
      <c r="H169" s="9">
        <v>390</v>
      </c>
      <c r="I169" s="9"/>
      <c r="J169" s="9">
        <v>4324</v>
      </c>
      <c r="K169" s="9"/>
      <c r="L169" s="13"/>
      <c r="M169" s="13"/>
    </row>
    <row r="170" spans="1:13" ht="39.6" x14ac:dyDescent="0.25">
      <c r="A170" s="5">
        <v>111</v>
      </c>
      <c r="B170" s="6" t="s">
        <v>3470</v>
      </c>
      <c r="C170" s="6" t="s">
        <v>3519</v>
      </c>
      <c r="D170" s="7" t="s">
        <v>81</v>
      </c>
      <c r="E170" s="7">
        <v>2</v>
      </c>
      <c r="F170" s="5">
        <v>1539.6</v>
      </c>
      <c r="G170" s="5"/>
      <c r="H170" s="5">
        <v>3079</v>
      </c>
      <c r="I170" s="5" t="s">
        <v>689</v>
      </c>
      <c r="J170" s="5">
        <v>11301</v>
      </c>
      <c r="K170" s="5"/>
      <c r="L170" s="8" t="s">
        <v>6</v>
      </c>
      <c r="M170" s="8" t="s">
        <v>344</v>
      </c>
    </row>
    <row r="171" spans="1:13" ht="39.6" x14ac:dyDescent="0.25">
      <c r="A171" s="5">
        <v>112</v>
      </c>
      <c r="B171" s="6" t="s">
        <v>3470</v>
      </c>
      <c r="C171" s="6" t="s">
        <v>3520</v>
      </c>
      <c r="D171" s="7" t="s">
        <v>81</v>
      </c>
      <c r="E171" s="7">
        <v>2</v>
      </c>
      <c r="F171" s="5">
        <v>1838.33</v>
      </c>
      <c r="G171" s="5"/>
      <c r="H171" s="5">
        <v>3677</v>
      </c>
      <c r="I171" s="5" t="s">
        <v>689</v>
      </c>
      <c r="J171" s="5">
        <v>13493</v>
      </c>
      <c r="K171" s="5"/>
      <c r="L171" s="8" t="s">
        <v>6</v>
      </c>
      <c r="M171" s="8" t="s">
        <v>344</v>
      </c>
    </row>
    <row r="172" spans="1:13" ht="39.6" x14ac:dyDescent="0.25">
      <c r="A172" s="5">
        <v>113</v>
      </c>
      <c r="B172" s="6" t="s">
        <v>3470</v>
      </c>
      <c r="C172" s="6" t="s">
        <v>3521</v>
      </c>
      <c r="D172" s="7" t="s">
        <v>81</v>
      </c>
      <c r="E172" s="7">
        <v>1</v>
      </c>
      <c r="F172" s="5">
        <v>3446.87</v>
      </c>
      <c r="G172" s="5"/>
      <c r="H172" s="5">
        <v>3447</v>
      </c>
      <c r="I172" s="5" t="s">
        <v>689</v>
      </c>
      <c r="J172" s="5">
        <v>12650</v>
      </c>
      <c r="K172" s="5"/>
      <c r="L172" s="8" t="s">
        <v>6</v>
      </c>
      <c r="M172" s="8" t="s">
        <v>344</v>
      </c>
    </row>
    <row r="173" spans="1:13" ht="39.6" x14ac:dyDescent="0.25">
      <c r="A173" s="5">
        <v>114</v>
      </c>
      <c r="B173" s="6" t="s">
        <v>3470</v>
      </c>
      <c r="C173" s="6" t="s">
        <v>3522</v>
      </c>
      <c r="D173" s="7" t="s">
        <v>81</v>
      </c>
      <c r="E173" s="7">
        <v>4</v>
      </c>
      <c r="F173" s="5">
        <v>597.46</v>
      </c>
      <c r="G173" s="5"/>
      <c r="H173" s="5">
        <v>2390</v>
      </c>
      <c r="I173" s="5" t="s">
        <v>689</v>
      </c>
      <c r="J173" s="5">
        <v>8771</v>
      </c>
      <c r="K173" s="5"/>
      <c r="L173" s="8" t="s">
        <v>6</v>
      </c>
      <c r="M173" s="8" t="s">
        <v>344</v>
      </c>
    </row>
    <row r="174" spans="1:13" ht="39.6" x14ac:dyDescent="0.25">
      <c r="A174" s="5">
        <v>115</v>
      </c>
      <c r="B174" s="6" t="s">
        <v>3470</v>
      </c>
      <c r="C174" s="6" t="s">
        <v>3523</v>
      </c>
      <c r="D174" s="7" t="s">
        <v>81</v>
      </c>
      <c r="E174" s="7">
        <v>1</v>
      </c>
      <c r="F174" s="5">
        <v>758.31</v>
      </c>
      <c r="G174" s="5"/>
      <c r="H174" s="5">
        <v>758</v>
      </c>
      <c r="I174" s="5" t="s">
        <v>689</v>
      </c>
      <c r="J174" s="5">
        <v>2783</v>
      </c>
      <c r="K174" s="5"/>
      <c r="L174" s="8" t="s">
        <v>6</v>
      </c>
      <c r="M174" s="8" t="s">
        <v>344</v>
      </c>
    </row>
    <row r="175" spans="1:13" ht="39.6" x14ac:dyDescent="0.25">
      <c r="A175" s="5">
        <v>116</v>
      </c>
      <c r="B175" s="6" t="s">
        <v>3470</v>
      </c>
      <c r="C175" s="6" t="s">
        <v>3524</v>
      </c>
      <c r="D175" s="7" t="s">
        <v>81</v>
      </c>
      <c r="E175" s="7">
        <v>1</v>
      </c>
      <c r="F175" s="5">
        <v>1723.43</v>
      </c>
      <c r="G175" s="5"/>
      <c r="H175" s="5">
        <v>1723</v>
      </c>
      <c r="I175" s="5" t="s">
        <v>689</v>
      </c>
      <c r="J175" s="5">
        <v>6325</v>
      </c>
      <c r="K175" s="5"/>
      <c r="L175" s="8" t="s">
        <v>6</v>
      </c>
      <c r="M175" s="8" t="s">
        <v>344</v>
      </c>
    </row>
    <row r="176" spans="1:13" ht="52.8" x14ac:dyDescent="0.25">
      <c r="A176" s="5">
        <v>117</v>
      </c>
      <c r="B176" s="6" t="s">
        <v>3506</v>
      </c>
      <c r="C176" s="6" t="s">
        <v>3507</v>
      </c>
      <c r="D176" s="7" t="s">
        <v>1450</v>
      </c>
      <c r="E176" s="7">
        <v>0.5</v>
      </c>
      <c r="F176" s="5">
        <v>1577.33</v>
      </c>
      <c r="G176" s="5"/>
      <c r="H176" s="5">
        <v>789</v>
      </c>
      <c r="I176" s="5" t="s">
        <v>3576</v>
      </c>
      <c r="J176" s="5">
        <v>4799</v>
      </c>
      <c r="K176" s="5"/>
      <c r="L176" s="8" t="s">
        <v>6</v>
      </c>
      <c r="M176" s="8" t="s">
        <v>7</v>
      </c>
    </row>
    <row r="177" spans="1:13" x14ac:dyDescent="0.25">
      <c r="A177" s="9"/>
      <c r="B177" s="10"/>
      <c r="C177" s="10"/>
      <c r="D177" s="11"/>
      <c r="E177" s="12">
        <v>1.28</v>
      </c>
      <c r="F177" s="9"/>
      <c r="G177" s="9"/>
      <c r="H177" s="9">
        <v>17</v>
      </c>
      <c r="I177" s="9"/>
      <c r="J177" s="9">
        <v>302</v>
      </c>
      <c r="K177" s="9"/>
      <c r="L177" s="13"/>
      <c r="M177" s="13"/>
    </row>
    <row r="178" spans="1:13" x14ac:dyDescent="0.25">
      <c r="A178" s="9"/>
      <c r="B178" s="10"/>
      <c r="C178" s="10"/>
      <c r="D178" s="11"/>
      <c r="E178" s="12">
        <v>0.83</v>
      </c>
      <c r="F178" s="9"/>
      <c r="G178" s="9"/>
      <c r="H178" s="9">
        <v>11</v>
      </c>
      <c r="I178" s="9"/>
      <c r="J178" s="9">
        <v>196</v>
      </c>
      <c r="K178" s="9"/>
      <c r="L178" s="13"/>
      <c r="M178" s="13"/>
    </row>
    <row r="179" spans="1:13" x14ac:dyDescent="0.25">
      <c r="A179" s="9"/>
      <c r="B179" s="10"/>
      <c r="C179" s="10"/>
      <c r="D179" s="11"/>
      <c r="E179" s="11"/>
      <c r="F179" s="9"/>
      <c r="G179" s="9"/>
      <c r="H179" s="9">
        <v>817</v>
      </c>
      <c r="I179" s="9"/>
      <c r="J179" s="9">
        <v>5297</v>
      </c>
      <c r="K179" s="9"/>
      <c r="L179" s="13"/>
      <c r="M179" s="13"/>
    </row>
    <row r="180" spans="1:13" ht="66" x14ac:dyDescent="0.25">
      <c r="A180" s="5">
        <v>118</v>
      </c>
      <c r="B180" s="6" t="s">
        <v>3508</v>
      </c>
      <c r="C180" s="6" t="s">
        <v>3509</v>
      </c>
      <c r="D180" s="7" t="s">
        <v>81</v>
      </c>
      <c r="E180" s="7">
        <v>-5</v>
      </c>
      <c r="F180" s="5">
        <v>154.6</v>
      </c>
      <c r="G180" s="5"/>
      <c r="H180" s="5">
        <v>-773</v>
      </c>
      <c r="I180" s="5" t="s">
        <v>3577</v>
      </c>
      <c r="J180" s="5">
        <v>-4553</v>
      </c>
      <c r="K180" s="5"/>
      <c r="L180" s="8" t="s">
        <v>6</v>
      </c>
      <c r="M180" s="8" t="s">
        <v>38</v>
      </c>
    </row>
    <row r="181" spans="1:13" ht="39.6" x14ac:dyDescent="0.25">
      <c r="A181" s="5">
        <v>119</v>
      </c>
      <c r="B181" s="6" t="s">
        <v>3470</v>
      </c>
      <c r="C181" s="6" t="s">
        <v>3525</v>
      </c>
      <c r="D181" s="7" t="s">
        <v>81</v>
      </c>
      <c r="E181" s="7">
        <v>5</v>
      </c>
      <c r="F181" s="5">
        <v>1562.58</v>
      </c>
      <c r="G181" s="5"/>
      <c r="H181" s="5">
        <v>7813</v>
      </c>
      <c r="I181" s="5" t="s">
        <v>689</v>
      </c>
      <c r="J181" s="5">
        <v>28673</v>
      </c>
      <c r="K181" s="5"/>
      <c r="L181" s="8" t="s">
        <v>6</v>
      </c>
      <c r="M181" s="8" t="s">
        <v>344</v>
      </c>
    </row>
    <row r="182" spans="1:13" ht="52.8" x14ac:dyDescent="0.25">
      <c r="A182" s="5">
        <v>120</v>
      </c>
      <c r="B182" s="6" t="s">
        <v>2726</v>
      </c>
      <c r="C182" s="6" t="s">
        <v>2727</v>
      </c>
      <c r="D182" s="7" t="s">
        <v>2728</v>
      </c>
      <c r="E182" s="7">
        <v>0.28000000000000003</v>
      </c>
      <c r="F182" s="5">
        <v>2489.88</v>
      </c>
      <c r="G182" s="5"/>
      <c r="H182" s="5">
        <v>697</v>
      </c>
      <c r="I182" s="5" t="s">
        <v>2799</v>
      </c>
      <c r="J182" s="5">
        <v>5449</v>
      </c>
      <c r="K182" s="5"/>
      <c r="L182" s="8" t="s">
        <v>6</v>
      </c>
      <c r="M182" s="8" t="s">
        <v>7</v>
      </c>
    </row>
    <row r="183" spans="1:13" x14ac:dyDescent="0.25">
      <c r="A183" s="9"/>
      <c r="B183" s="10"/>
      <c r="C183" s="10"/>
      <c r="D183" s="11"/>
      <c r="E183" s="12">
        <v>1.18</v>
      </c>
      <c r="F183" s="9"/>
      <c r="G183" s="9"/>
      <c r="H183" s="9">
        <v>194</v>
      </c>
      <c r="I183" s="9"/>
      <c r="J183" s="9">
        <v>3623</v>
      </c>
      <c r="K183" s="9"/>
      <c r="L183" s="13"/>
      <c r="M183" s="13"/>
    </row>
    <row r="184" spans="1:13" x14ac:dyDescent="0.25">
      <c r="A184" s="9"/>
      <c r="B184" s="10"/>
      <c r="C184" s="10"/>
      <c r="D184" s="11"/>
      <c r="E184" s="12">
        <v>0.63</v>
      </c>
      <c r="F184" s="9"/>
      <c r="G184" s="9"/>
      <c r="H184" s="9">
        <v>103</v>
      </c>
      <c r="I184" s="9"/>
      <c r="J184" s="9">
        <v>1934</v>
      </c>
      <c r="K184" s="9"/>
      <c r="L184" s="13"/>
      <c r="M184" s="13"/>
    </row>
    <row r="185" spans="1:13" x14ac:dyDescent="0.25">
      <c r="A185" s="9"/>
      <c r="B185" s="10"/>
      <c r="C185" s="10"/>
      <c r="D185" s="11"/>
      <c r="E185" s="11"/>
      <c r="F185" s="9"/>
      <c r="G185" s="9"/>
      <c r="H185" s="9">
        <v>994</v>
      </c>
      <c r="I185" s="9"/>
      <c r="J185" s="9">
        <v>11006</v>
      </c>
      <c r="K185" s="9"/>
      <c r="L185" s="13"/>
      <c r="M185" s="13"/>
    </row>
    <row r="186" spans="1:13" ht="52.8" x14ac:dyDescent="0.25">
      <c r="A186" s="5">
        <v>121</v>
      </c>
      <c r="B186" s="6" t="s">
        <v>3470</v>
      </c>
      <c r="C186" s="6" t="s">
        <v>3527</v>
      </c>
      <c r="D186" s="7" t="s">
        <v>81</v>
      </c>
      <c r="E186" s="7">
        <v>1</v>
      </c>
      <c r="F186" s="5">
        <v>2826.43</v>
      </c>
      <c r="G186" s="5"/>
      <c r="H186" s="5">
        <v>2826</v>
      </c>
      <c r="I186" s="5" t="s">
        <v>689</v>
      </c>
      <c r="J186" s="5">
        <v>10373</v>
      </c>
      <c r="K186" s="5"/>
      <c r="L186" s="8" t="s">
        <v>6</v>
      </c>
      <c r="M186" s="8" t="s">
        <v>344</v>
      </c>
    </row>
    <row r="187" spans="1:13" ht="52.8" x14ac:dyDescent="0.25">
      <c r="A187" s="5">
        <v>122</v>
      </c>
      <c r="B187" s="6" t="s">
        <v>3470</v>
      </c>
      <c r="C187" s="6" t="s">
        <v>3528</v>
      </c>
      <c r="D187" s="7" t="s">
        <v>81</v>
      </c>
      <c r="E187" s="7">
        <v>6</v>
      </c>
      <c r="F187" s="5">
        <v>804.27</v>
      </c>
      <c r="G187" s="5"/>
      <c r="H187" s="5">
        <v>4826</v>
      </c>
      <c r="I187" s="5" t="s">
        <v>689</v>
      </c>
      <c r="J187" s="5">
        <v>17710</v>
      </c>
      <c r="K187" s="5"/>
      <c r="L187" s="8" t="s">
        <v>6</v>
      </c>
      <c r="M187" s="8" t="s">
        <v>344</v>
      </c>
    </row>
    <row r="188" spans="1:13" ht="52.8" x14ac:dyDescent="0.25">
      <c r="A188" s="5">
        <v>123</v>
      </c>
      <c r="B188" s="6" t="s">
        <v>3470</v>
      </c>
      <c r="C188" s="6" t="s">
        <v>3529</v>
      </c>
      <c r="D188" s="7" t="s">
        <v>81</v>
      </c>
      <c r="E188" s="7">
        <v>5</v>
      </c>
      <c r="F188" s="5">
        <v>3423.89</v>
      </c>
      <c r="G188" s="5"/>
      <c r="H188" s="5">
        <v>17119</v>
      </c>
      <c r="I188" s="5" t="s">
        <v>689</v>
      </c>
      <c r="J188" s="5">
        <v>62828</v>
      </c>
      <c r="K188" s="5"/>
      <c r="L188" s="8" t="s">
        <v>6</v>
      </c>
      <c r="M188" s="8" t="s">
        <v>344</v>
      </c>
    </row>
    <row r="189" spans="1:13" ht="52.8" x14ac:dyDescent="0.25">
      <c r="A189" s="5">
        <v>124</v>
      </c>
      <c r="B189" s="6" t="s">
        <v>3470</v>
      </c>
      <c r="C189" s="6" t="s">
        <v>3530</v>
      </c>
      <c r="D189" s="7" t="s">
        <v>81</v>
      </c>
      <c r="E189" s="7">
        <v>4</v>
      </c>
      <c r="F189" s="5">
        <v>2022.16</v>
      </c>
      <c r="G189" s="5"/>
      <c r="H189" s="5">
        <v>8089</v>
      </c>
      <c r="I189" s="5" t="s">
        <v>689</v>
      </c>
      <c r="J189" s="5">
        <v>29685</v>
      </c>
      <c r="K189" s="5"/>
      <c r="L189" s="8" t="s">
        <v>6</v>
      </c>
      <c r="M189" s="8" t="s">
        <v>344</v>
      </c>
    </row>
    <row r="190" spans="1:13" ht="52.8" x14ac:dyDescent="0.25">
      <c r="A190" s="5">
        <v>125</v>
      </c>
      <c r="B190" s="6" t="s">
        <v>3470</v>
      </c>
      <c r="C190" s="6" t="s">
        <v>3531</v>
      </c>
      <c r="D190" s="7" t="s">
        <v>81</v>
      </c>
      <c r="E190" s="7">
        <v>2</v>
      </c>
      <c r="F190" s="5">
        <v>1746.41</v>
      </c>
      <c r="G190" s="5"/>
      <c r="H190" s="5">
        <v>3493</v>
      </c>
      <c r="I190" s="5" t="s">
        <v>689</v>
      </c>
      <c r="J190" s="5">
        <v>12819</v>
      </c>
      <c r="K190" s="5"/>
      <c r="L190" s="8" t="s">
        <v>6</v>
      </c>
      <c r="M190" s="8" t="s">
        <v>344</v>
      </c>
    </row>
    <row r="191" spans="1:13" ht="39.6" x14ac:dyDescent="0.25">
      <c r="A191" s="5">
        <v>126</v>
      </c>
      <c r="B191" s="6" t="s">
        <v>3470</v>
      </c>
      <c r="C191" s="6" t="s">
        <v>3532</v>
      </c>
      <c r="D191" s="7" t="s">
        <v>81</v>
      </c>
      <c r="E191" s="7">
        <v>1</v>
      </c>
      <c r="F191" s="5">
        <v>627.33000000000004</v>
      </c>
      <c r="G191" s="5"/>
      <c r="H191" s="5">
        <v>627</v>
      </c>
      <c r="I191" s="5" t="s">
        <v>689</v>
      </c>
      <c r="J191" s="5">
        <v>2302</v>
      </c>
      <c r="K191" s="5"/>
      <c r="L191" s="8" t="s">
        <v>6</v>
      </c>
      <c r="M191" s="8" t="s">
        <v>344</v>
      </c>
    </row>
    <row r="192" spans="1:13" ht="39.6" x14ac:dyDescent="0.25">
      <c r="A192" s="5">
        <v>127</v>
      </c>
      <c r="B192" s="6" t="s">
        <v>3470</v>
      </c>
      <c r="C192" s="6" t="s">
        <v>3533</v>
      </c>
      <c r="D192" s="7" t="s">
        <v>81</v>
      </c>
      <c r="E192" s="7">
        <v>2</v>
      </c>
      <c r="F192" s="5">
        <v>1034.06</v>
      </c>
      <c r="G192" s="5"/>
      <c r="H192" s="5">
        <v>2068</v>
      </c>
      <c r="I192" s="5" t="s">
        <v>689</v>
      </c>
      <c r="J192" s="5">
        <v>7590</v>
      </c>
      <c r="K192" s="5"/>
      <c r="L192" s="8" t="s">
        <v>6</v>
      </c>
      <c r="M192" s="8" t="s">
        <v>344</v>
      </c>
    </row>
    <row r="193" spans="1:13" ht="39.6" x14ac:dyDescent="0.25">
      <c r="A193" s="5">
        <v>128</v>
      </c>
      <c r="B193" s="6" t="s">
        <v>3470</v>
      </c>
      <c r="C193" s="6" t="s">
        <v>3534</v>
      </c>
      <c r="D193" s="7" t="s">
        <v>81</v>
      </c>
      <c r="E193" s="7">
        <v>5</v>
      </c>
      <c r="F193" s="5">
        <v>1011.08</v>
      </c>
      <c r="G193" s="5"/>
      <c r="H193" s="5">
        <v>5055</v>
      </c>
      <c r="I193" s="5" t="s">
        <v>689</v>
      </c>
      <c r="J193" s="5">
        <v>18553</v>
      </c>
      <c r="K193" s="5"/>
      <c r="L193" s="8" t="s">
        <v>6</v>
      </c>
      <c r="M193" s="8" t="s">
        <v>344</v>
      </c>
    </row>
    <row r="194" spans="1:13" ht="66" x14ac:dyDescent="0.25">
      <c r="A194" s="5">
        <v>129</v>
      </c>
      <c r="B194" s="6" t="s">
        <v>3535</v>
      </c>
      <c r="C194" s="6" t="s">
        <v>3536</v>
      </c>
      <c r="D194" s="7" t="s">
        <v>81</v>
      </c>
      <c r="E194" s="7">
        <v>2</v>
      </c>
      <c r="F194" s="5">
        <v>2047.44</v>
      </c>
      <c r="G194" s="5"/>
      <c r="H194" s="5">
        <v>4095</v>
      </c>
      <c r="I194" s="5" t="s">
        <v>689</v>
      </c>
      <c r="J194" s="5">
        <v>15028</v>
      </c>
      <c r="K194" s="5"/>
      <c r="L194" s="8" t="s">
        <v>6</v>
      </c>
      <c r="M194" s="8" t="s">
        <v>344</v>
      </c>
    </row>
    <row r="195" spans="1:13" ht="39.6" x14ac:dyDescent="0.25">
      <c r="A195" s="5">
        <v>130</v>
      </c>
      <c r="B195" s="6" t="s">
        <v>3470</v>
      </c>
      <c r="C195" s="6" t="s">
        <v>3537</v>
      </c>
      <c r="D195" s="7" t="s">
        <v>81</v>
      </c>
      <c r="E195" s="7">
        <v>2</v>
      </c>
      <c r="F195" s="5">
        <v>1700.45</v>
      </c>
      <c r="G195" s="5"/>
      <c r="H195" s="5">
        <v>3401</v>
      </c>
      <c r="I195" s="5" t="s">
        <v>689</v>
      </c>
      <c r="J195" s="5">
        <v>12481</v>
      </c>
      <c r="K195" s="5"/>
      <c r="L195" s="8" t="s">
        <v>6</v>
      </c>
      <c r="M195" s="8" t="s">
        <v>344</v>
      </c>
    </row>
    <row r="196" spans="1:13" ht="52.8" x14ac:dyDescent="0.25">
      <c r="A196" s="5">
        <v>131</v>
      </c>
      <c r="B196" s="6" t="s">
        <v>3470</v>
      </c>
      <c r="C196" s="6" t="s">
        <v>3538</v>
      </c>
      <c r="D196" s="7" t="s">
        <v>81</v>
      </c>
      <c r="E196" s="7">
        <v>2</v>
      </c>
      <c r="F196" s="5">
        <v>1493.64</v>
      </c>
      <c r="G196" s="5"/>
      <c r="H196" s="5">
        <v>2987</v>
      </c>
      <c r="I196" s="5" t="s">
        <v>689</v>
      </c>
      <c r="J196" s="5">
        <v>10963</v>
      </c>
      <c r="K196" s="5"/>
      <c r="L196" s="8" t="s">
        <v>6</v>
      </c>
      <c r="M196" s="8" t="s">
        <v>344</v>
      </c>
    </row>
    <row r="197" spans="1:13" ht="39.6" x14ac:dyDescent="0.25">
      <c r="A197" s="5">
        <v>132</v>
      </c>
      <c r="B197" s="6" t="s">
        <v>3470</v>
      </c>
      <c r="C197" s="6" t="s">
        <v>3539</v>
      </c>
      <c r="D197" s="7" t="s">
        <v>81</v>
      </c>
      <c r="E197" s="7">
        <v>2</v>
      </c>
      <c r="F197" s="5">
        <v>3446.87</v>
      </c>
      <c r="G197" s="5"/>
      <c r="H197" s="5">
        <v>6894</v>
      </c>
      <c r="I197" s="5" t="s">
        <v>689</v>
      </c>
      <c r="J197" s="5">
        <v>25300</v>
      </c>
      <c r="K197" s="5"/>
      <c r="L197" s="8" t="s">
        <v>6</v>
      </c>
      <c r="M197" s="8" t="s">
        <v>344</v>
      </c>
    </row>
    <row r="198" spans="1:13" ht="52.8" x14ac:dyDescent="0.25">
      <c r="A198" s="5">
        <v>133</v>
      </c>
      <c r="B198" s="6" t="s">
        <v>2726</v>
      </c>
      <c r="C198" s="6" t="s">
        <v>2727</v>
      </c>
      <c r="D198" s="7" t="s">
        <v>2728</v>
      </c>
      <c r="E198" s="7">
        <v>0.11</v>
      </c>
      <c r="F198" s="5">
        <v>2489.88</v>
      </c>
      <c r="G198" s="5"/>
      <c r="H198" s="5">
        <v>274</v>
      </c>
      <c r="I198" s="5" t="s">
        <v>2799</v>
      </c>
      <c r="J198" s="5">
        <v>2141</v>
      </c>
      <c r="K198" s="5"/>
      <c r="L198" s="8" t="s">
        <v>6</v>
      </c>
      <c r="M198" s="8" t="s">
        <v>7</v>
      </c>
    </row>
    <row r="199" spans="1:13" x14ac:dyDescent="0.25">
      <c r="A199" s="9"/>
      <c r="B199" s="10"/>
      <c r="C199" s="10"/>
      <c r="D199" s="11"/>
      <c r="E199" s="12">
        <v>1.18</v>
      </c>
      <c r="F199" s="9"/>
      <c r="G199" s="9"/>
      <c r="H199" s="9">
        <v>76</v>
      </c>
      <c r="I199" s="9"/>
      <c r="J199" s="9">
        <v>1423</v>
      </c>
      <c r="K199" s="9"/>
      <c r="L199" s="13"/>
      <c r="M199" s="13"/>
    </row>
    <row r="200" spans="1:13" x14ac:dyDescent="0.25">
      <c r="A200" s="9"/>
      <c r="B200" s="10"/>
      <c r="C200" s="10"/>
      <c r="D200" s="11"/>
      <c r="E200" s="12">
        <v>0.63</v>
      </c>
      <c r="F200" s="9"/>
      <c r="G200" s="9"/>
      <c r="H200" s="9">
        <v>40</v>
      </c>
      <c r="I200" s="9"/>
      <c r="J200" s="9">
        <v>760</v>
      </c>
      <c r="K200" s="9"/>
      <c r="L200" s="13"/>
      <c r="M200" s="13"/>
    </row>
    <row r="201" spans="1:13" x14ac:dyDescent="0.25">
      <c r="A201" s="9"/>
      <c r="B201" s="10"/>
      <c r="C201" s="10"/>
      <c r="D201" s="11"/>
      <c r="E201" s="11"/>
      <c r="F201" s="9"/>
      <c r="G201" s="9"/>
      <c r="H201" s="9">
        <v>390</v>
      </c>
      <c r="I201" s="9"/>
      <c r="J201" s="9">
        <v>4324</v>
      </c>
      <c r="K201" s="9"/>
      <c r="L201" s="13"/>
      <c r="M201" s="13"/>
    </row>
    <row r="202" spans="1:13" ht="39.6" x14ac:dyDescent="0.25">
      <c r="A202" s="5">
        <v>134</v>
      </c>
      <c r="B202" s="6" t="s">
        <v>3470</v>
      </c>
      <c r="C202" s="6" t="s">
        <v>3540</v>
      </c>
      <c r="D202" s="7" t="s">
        <v>81</v>
      </c>
      <c r="E202" s="7">
        <v>2</v>
      </c>
      <c r="F202" s="5">
        <v>1103</v>
      </c>
      <c r="G202" s="5"/>
      <c r="H202" s="5">
        <v>2206</v>
      </c>
      <c r="I202" s="5" t="s">
        <v>689</v>
      </c>
      <c r="J202" s="5">
        <v>8096</v>
      </c>
      <c r="K202" s="5"/>
      <c r="L202" s="8" t="s">
        <v>6</v>
      </c>
      <c r="M202" s="8" t="s">
        <v>344</v>
      </c>
    </row>
    <row r="203" spans="1:13" ht="39.6" x14ac:dyDescent="0.25">
      <c r="A203" s="5">
        <v>135</v>
      </c>
      <c r="B203" s="6" t="s">
        <v>3470</v>
      </c>
      <c r="C203" s="6" t="s">
        <v>3541</v>
      </c>
      <c r="D203" s="7" t="s">
        <v>81</v>
      </c>
      <c r="E203" s="7">
        <v>4</v>
      </c>
      <c r="F203" s="5">
        <v>1378.75</v>
      </c>
      <c r="G203" s="5"/>
      <c r="H203" s="5">
        <v>5515</v>
      </c>
      <c r="I203" s="5" t="s">
        <v>689</v>
      </c>
      <c r="J203" s="5">
        <v>20240</v>
      </c>
      <c r="K203" s="5"/>
      <c r="L203" s="8" t="s">
        <v>6</v>
      </c>
      <c r="M203" s="8" t="s">
        <v>344</v>
      </c>
    </row>
    <row r="204" spans="1:13" ht="52.8" x14ac:dyDescent="0.25">
      <c r="A204" s="5">
        <v>136</v>
      </c>
      <c r="B204" s="6" t="s">
        <v>3470</v>
      </c>
      <c r="C204" s="6" t="s">
        <v>3542</v>
      </c>
      <c r="D204" s="7" t="s">
        <v>81</v>
      </c>
      <c r="E204" s="7">
        <v>1</v>
      </c>
      <c r="F204" s="5">
        <v>2068.12</v>
      </c>
      <c r="G204" s="5"/>
      <c r="H204" s="5">
        <v>2068</v>
      </c>
      <c r="I204" s="5" t="s">
        <v>689</v>
      </c>
      <c r="J204" s="5">
        <v>7590</v>
      </c>
      <c r="K204" s="5"/>
      <c r="L204" s="8" t="s">
        <v>6</v>
      </c>
      <c r="M204" s="8" t="s">
        <v>344</v>
      </c>
    </row>
    <row r="205" spans="1:13" ht="39.6" x14ac:dyDescent="0.25">
      <c r="A205" s="5">
        <v>137</v>
      </c>
      <c r="B205" s="6" t="s">
        <v>3470</v>
      </c>
      <c r="C205" s="6" t="s">
        <v>3543</v>
      </c>
      <c r="D205" s="7" t="s">
        <v>81</v>
      </c>
      <c r="E205" s="7">
        <v>1</v>
      </c>
      <c r="F205" s="5">
        <v>1378.75</v>
      </c>
      <c r="G205" s="5"/>
      <c r="H205" s="5">
        <v>1379</v>
      </c>
      <c r="I205" s="5" t="s">
        <v>689</v>
      </c>
      <c r="J205" s="5">
        <v>5060</v>
      </c>
      <c r="K205" s="5"/>
      <c r="L205" s="8" t="s">
        <v>6</v>
      </c>
      <c r="M205" s="8" t="s">
        <v>344</v>
      </c>
    </row>
    <row r="206" spans="1:13" ht="52.8" x14ac:dyDescent="0.25">
      <c r="A206" s="5">
        <v>138</v>
      </c>
      <c r="B206" s="6" t="s">
        <v>3544</v>
      </c>
      <c r="C206" s="6" t="s">
        <v>3545</v>
      </c>
      <c r="D206" s="7" t="s">
        <v>81</v>
      </c>
      <c r="E206" s="7">
        <v>2</v>
      </c>
      <c r="F206" s="5">
        <v>2642.6</v>
      </c>
      <c r="G206" s="5"/>
      <c r="H206" s="5">
        <v>5285</v>
      </c>
      <c r="I206" s="5" t="s">
        <v>689</v>
      </c>
      <c r="J206" s="5">
        <v>19397</v>
      </c>
      <c r="K206" s="5"/>
      <c r="L206" s="8" t="s">
        <v>6</v>
      </c>
      <c r="M206" s="8" t="s">
        <v>344</v>
      </c>
    </row>
    <row r="207" spans="1:13" ht="52.8" x14ac:dyDescent="0.25">
      <c r="A207" s="5">
        <v>139</v>
      </c>
      <c r="B207" s="6" t="s">
        <v>3544</v>
      </c>
      <c r="C207" s="6" t="s">
        <v>3546</v>
      </c>
      <c r="D207" s="7" t="s">
        <v>81</v>
      </c>
      <c r="E207" s="7">
        <v>1</v>
      </c>
      <c r="F207" s="5">
        <v>3446.87</v>
      </c>
      <c r="G207" s="5"/>
      <c r="H207" s="5">
        <v>3447</v>
      </c>
      <c r="I207" s="5" t="s">
        <v>689</v>
      </c>
      <c r="J207" s="5">
        <v>12650</v>
      </c>
      <c r="K207" s="5"/>
      <c r="L207" s="8" t="s">
        <v>6</v>
      </c>
      <c r="M207" s="8" t="s">
        <v>344</v>
      </c>
    </row>
    <row r="208" spans="1:13" ht="39.6" x14ac:dyDescent="0.25">
      <c r="A208" s="5">
        <v>140</v>
      </c>
      <c r="B208" s="6" t="s">
        <v>3544</v>
      </c>
      <c r="C208" s="6" t="s">
        <v>3547</v>
      </c>
      <c r="D208" s="7" t="s">
        <v>81</v>
      </c>
      <c r="E208" s="7">
        <v>1</v>
      </c>
      <c r="F208" s="5">
        <v>4136.24</v>
      </c>
      <c r="G208" s="5"/>
      <c r="H208" s="5">
        <v>4136</v>
      </c>
      <c r="I208" s="5" t="s">
        <v>689</v>
      </c>
      <c r="J208" s="5">
        <v>15180</v>
      </c>
      <c r="K208" s="5"/>
      <c r="L208" s="8" t="s">
        <v>6</v>
      </c>
      <c r="M208" s="8" t="s">
        <v>344</v>
      </c>
    </row>
    <row r="209" spans="1:13" ht="39.6" x14ac:dyDescent="0.25">
      <c r="A209" s="5">
        <v>141</v>
      </c>
      <c r="B209" s="6" t="s">
        <v>3544</v>
      </c>
      <c r="C209" s="6" t="s">
        <v>3548</v>
      </c>
      <c r="D209" s="7" t="s">
        <v>81</v>
      </c>
      <c r="E209" s="7">
        <v>1</v>
      </c>
      <c r="F209" s="5">
        <v>2068.12</v>
      </c>
      <c r="G209" s="5"/>
      <c r="H209" s="5">
        <v>2068</v>
      </c>
      <c r="I209" s="5" t="s">
        <v>689</v>
      </c>
      <c r="J209" s="5">
        <v>7590</v>
      </c>
      <c r="K209" s="5"/>
      <c r="L209" s="8" t="s">
        <v>6</v>
      </c>
      <c r="M209" s="8" t="s">
        <v>344</v>
      </c>
    </row>
    <row r="210" spans="1:13" ht="52.8" x14ac:dyDescent="0.25">
      <c r="A210" s="5">
        <v>142</v>
      </c>
      <c r="B210" s="6" t="s">
        <v>2726</v>
      </c>
      <c r="C210" s="6" t="s">
        <v>2727</v>
      </c>
      <c r="D210" s="7" t="s">
        <v>2728</v>
      </c>
      <c r="E210" s="7">
        <v>0.05</v>
      </c>
      <c r="F210" s="5">
        <v>2489.88</v>
      </c>
      <c r="G210" s="5"/>
      <c r="H210" s="5">
        <v>124</v>
      </c>
      <c r="I210" s="5" t="s">
        <v>2799</v>
      </c>
      <c r="J210" s="5">
        <v>973</v>
      </c>
      <c r="K210" s="5"/>
      <c r="L210" s="8" t="s">
        <v>6</v>
      </c>
      <c r="M210" s="8" t="s">
        <v>7</v>
      </c>
    </row>
    <row r="211" spans="1:13" x14ac:dyDescent="0.25">
      <c r="A211" s="9"/>
      <c r="B211" s="10"/>
      <c r="C211" s="10"/>
      <c r="D211" s="11"/>
      <c r="E211" s="12">
        <v>1.18</v>
      </c>
      <c r="F211" s="9"/>
      <c r="G211" s="9"/>
      <c r="H211" s="9">
        <v>34</v>
      </c>
      <c r="I211" s="9"/>
      <c r="J211" s="9">
        <v>648</v>
      </c>
      <c r="K211" s="9"/>
      <c r="L211" s="13"/>
      <c r="M211" s="13"/>
    </row>
    <row r="212" spans="1:13" x14ac:dyDescent="0.25">
      <c r="A212" s="9"/>
      <c r="B212" s="10"/>
      <c r="C212" s="10"/>
      <c r="D212" s="11"/>
      <c r="E212" s="12">
        <v>0.63</v>
      </c>
      <c r="F212" s="9"/>
      <c r="G212" s="9"/>
      <c r="H212" s="9">
        <v>18</v>
      </c>
      <c r="I212" s="9"/>
      <c r="J212" s="9">
        <v>346</v>
      </c>
      <c r="K212" s="9"/>
      <c r="L212" s="13"/>
      <c r="M212" s="13"/>
    </row>
    <row r="213" spans="1:13" x14ac:dyDescent="0.25">
      <c r="A213" s="9"/>
      <c r="B213" s="10"/>
      <c r="C213" s="10"/>
      <c r="D213" s="11"/>
      <c r="E213" s="11"/>
      <c r="F213" s="9"/>
      <c r="G213" s="9"/>
      <c r="H213" s="9">
        <v>176</v>
      </c>
      <c r="I213" s="9"/>
      <c r="J213" s="9">
        <v>1967</v>
      </c>
      <c r="K213" s="9"/>
      <c r="L213" s="13"/>
      <c r="M213" s="13"/>
    </row>
    <row r="214" spans="1:13" ht="39.6" x14ac:dyDescent="0.25">
      <c r="A214" s="5">
        <v>143</v>
      </c>
      <c r="B214" s="6" t="s">
        <v>3544</v>
      </c>
      <c r="C214" s="6" t="s">
        <v>3550</v>
      </c>
      <c r="D214" s="7" t="s">
        <v>81</v>
      </c>
      <c r="E214" s="7">
        <v>1</v>
      </c>
      <c r="F214" s="5">
        <v>919.16</v>
      </c>
      <c r="G214" s="5"/>
      <c r="H214" s="5">
        <v>919</v>
      </c>
      <c r="I214" s="5" t="s">
        <v>689</v>
      </c>
      <c r="J214" s="5">
        <v>3373</v>
      </c>
      <c r="K214" s="5"/>
      <c r="L214" s="8" t="s">
        <v>6</v>
      </c>
      <c r="M214" s="8" t="s">
        <v>344</v>
      </c>
    </row>
    <row r="215" spans="1:13" ht="39.6" x14ac:dyDescent="0.25">
      <c r="A215" s="5">
        <v>144</v>
      </c>
      <c r="B215" s="6" t="s">
        <v>3544</v>
      </c>
      <c r="C215" s="6" t="s">
        <v>3551</v>
      </c>
      <c r="D215" s="7" t="s">
        <v>81</v>
      </c>
      <c r="E215" s="7">
        <v>1</v>
      </c>
      <c r="F215" s="5">
        <v>1861.31</v>
      </c>
      <c r="G215" s="5"/>
      <c r="H215" s="5">
        <v>1861</v>
      </c>
      <c r="I215" s="5" t="s">
        <v>689</v>
      </c>
      <c r="J215" s="5">
        <v>6831</v>
      </c>
      <c r="K215" s="5"/>
      <c r="L215" s="8" t="s">
        <v>6</v>
      </c>
      <c r="M215" s="8" t="s">
        <v>344</v>
      </c>
    </row>
    <row r="216" spans="1:13" ht="66" x14ac:dyDescent="0.25">
      <c r="A216" s="5">
        <v>145</v>
      </c>
      <c r="B216" s="6" t="s">
        <v>3544</v>
      </c>
      <c r="C216" s="6" t="s">
        <v>3552</v>
      </c>
      <c r="D216" s="7" t="s">
        <v>81</v>
      </c>
      <c r="E216" s="7">
        <v>1</v>
      </c>
      <c r="F216" s="5">
        <v>3263.03</v>
      </c>
      <c r="G216" s="5"/>
      <c r="H216" s="5">
        <v>3263</v>
      </c>
      <c r="I216" s="5" t="s">
        <v>689</v>
      </c>
      <c r="J216" s="5">
        <v>11975</v>
      </c>
      <c r="K216" s="5"/>
      <c r="L216" s="8" t="s">
        <v>6</v>
      </c>
      <c r="M216" s="8" t="s">
        <v>344</v>
      </c>
    </row>
    <row r="217" spans="1:13" ht="39.6" x14ac:dyDescent="0.25">
      <c r="A217" s="5">
        <v>146</v>
      </c>
      <c r="B217" s="6" t="s">
        <v>3544</v>
      </c>
      <c r="C217" s="6" t="s">
        <v>3553</v>
      </c>
      <c r="D217" s="7" t="s">
        <v>81</v>
      </c>
      <c r="E217" s="7">
        <v>1</v>
      </c>
      <c r="F217" s="5">
        <v>1493.64</v>
      </c>
      <c r="G217" s="5"/>
      <c r="H217" s="5">
        <v>1494</v>
      </c>
      <c r="I217" s="5" t="s">
        <v>689</v>
      </c>
      <c r="J217" s="5">
        <v>5482</v>
      </c>
      <c r="K217" s="5"/>
      <c r="L217" s="8" t="s">
        <v>6</v>
      </c>
      <c r="M217" s="8" t="s">
        <v>344</v>
      </c>
    </row>
    <row r="218" spans="1:13" ht="39.6" x14ac:dyDescent="0.25">
      <c r="A218" s="5">
        <v>147</v>
      </c>
      <c r="B218" s="6" t="s">
        <v>3544</v>
      </c>
      <c r="C218" s="6" t="s">
        <v>3554</v>
      </c>
      <c r="D218" s="7" t="s">
        <v>81</v>
      </c>
      <c r="E218" s="7">
        <v>1</v>
      </c>
      <c r="F218" s="5">
        <v>1148.96</v>
      </c>
      <c r="G218" s="5"/>
      <c r="H218" s="5">
        <v>1149</v>
      </c>
      <c r="I218" s="5" t="s">
        <v>689</v>
      </c>
      <c r="J218" s="5">
        <v>4217</v>
      </c>
      <c r="K218" s="5"/>
      <c r="L218" s="8" t="s">
        <v>6</v>
      </c>
      <c r="M218" s="8" t="s">
        <v>344</v>
      </c>
    </row>
    <row r="219" spans="1:13" ht="52.8" x14ac:dyDescent="0.25">
      <c r="A219" s="5">
        <v>148</v>
      </c>
      <c r="B219" s="6" t="s">
        <v>3555</v>
      </c>
      <c r="C219" s="6" t="s">
        <v>3556</v>
      </c>
      <c r="D219" s="7" t="s">
        <v>1191</v>
      </c>
      <c r="E219" s="7">
        <v>11</v>
      </c>
      <c r="F219" s="5">
        <v>89.25</v>
      </c>
      <c r="G219" s="5"/>
      <c r="H219" s="5">
        <v>982</v>
      </c>
      <c r="I219" s="5" t="s">
        <v>3578</v>
      </c>
      <c r="J219" s="5">
        <v>18427</v>
      </c>
      <c r="K219" s="5"/>
      <c r="L219" s="8" t="s">
        <v>6</v>
      </c>
      <c r="M219" s="8" t="s">
        <v>7</v>
      </c>
    </row>
    <row r="220" spans="1:13" x14ac:dyDescent="0.25">
      <c r="A220" s="9"/>
      <c r="B220" s="10"/>
      <c r="C220" s="10"/>
      <c r="D220" s="11"/>
      <c r="E220" s="12">
        <v>0.8</v>
      </c>
      <c r="F220" s="9"/>
      <c r="G220" s="9"/>
      <c r="H220" s="9">
        <v>769</v>
      </c>
      <c r="I220" s="9"/>
      <c r="J220" s="9">
        <v>14434</v>
      </c>
      <c r="K220" s="9"/>
      <c r="L220" s="13"/>
      <c r="M220" s="13"/>
    </row>
    <row r="221" spans="1:13" x14ac:dyDescent="0.25">
      <c r="A221" s="9"/>
      <c r="B221" s="10"/>
      <c r="C221" s="10"/>
      <c r="D221" s="11"/>
      <c r="E221" s="12">
        <v>0.6</v>
      </c>
      <c r="F221" s="9"/>
      <c r="G221" s="9"/>
      <c r="H221" s="9">
        <v>577</v>
      </c>
      <c r="I221" s="9"/>
      <c r="J221" s="9">
        <v>10826</v>
      </c>
      <c r="K221" s="9"/>
      <c r="L221" s="13"/>
      <c r="M221" s="13"/>
    </row>
    <row r="222" spans="1:13" x14ac:dyDescent="0.25">
      <c r="A222" s="9"/>
      <c r="B222" s="10"/>
      <c r="C222" s="10"/>
      <c r="D222" s="11"/>
      <c r="E222" s="11"/>
      <c r="F222" s="9"/>
      <c r="G222" s="9"/>
      <c r="H222" s="9">
        <v>2328</v>
      </c>
      <c r="I222" s="9"/>
      <c r="J222" s="9">
        <v>43687</v>
      </c>
      <c r="K222" s="9"/>
      <c r="L222" s="13"/>
      <c r="M222" s="13"/>
    </row>
    <row r="223" spans="1:13" ht="39.6" x14ac:dyDescent="0.25">
      <c r="A223" s="5">
        <v>149</v>
      </c>
      <c r="B223" s="6" t="s">
        <v>3544</v>
      </c>
      <c r="C223" s="6" t="s">
        <v>3557</v>
      </c>
      <c r="D223" s="7" t="s">
        <v>81</v>
      </c>
      <c r="E223" s="7">
        <v>11</v>
      </c>
      <c r="F223" s="5">
        <v>1865.9</v>
      </c>
      <c r="G223" s="5"/>
      <c r="H223" s="5">
        <v>20525</v>
      </c>
      <c r="I223" s="5" t="s">
        <v>689</v>
      </c>
      <c r="J223" s="5">
        <v>75326</v>
      </c>
      <c r="K223" s="5"/>
      <c r="L223" s="8" t="s">
        <v>6</v>
      </c>
      <c r="M223" s="8" t="s">
        <v>344</v>
      </c>
    </row>
    <row r="224" spans="1:13" ht="39.6" x14ac:dyDescent="0.25">
      <c r="A224" s="5">
        <v>150</v>
      </c>
      <c r="B224" s="6" t="s">
        <v>3558</v>
      </c>
      <c r="C224" s="6" t="s">
        <v>3559</v>
      </c>
      <c r="D224" s="7" t="s">
        <v>81</v>
      </c>
      <c r="E224" s="7">
        <v>1</v>
      </c>
      <c r="F224" s="5">
        <v>13741.51</v>
      </c>
      <c r="G224" s="5"/>
      <c r="H224" s="5">
        <v>13742</v>
      </c>
      <c r="I224" s="5" t="s">
        <v>689</v>
      </c>
      <c r="J224" s="5">
        <v>50431</v>
      </c>
      <c r="K224" s="5"/>
      <c r="L224" s="8" t="s">
        <v>6</v>
      </c>
      <c r="M224" s="8" t="s">
        <v>344</v>
      </c>
    </row>
    <row r="225" spans="1:13" ht="39.6" x14ac:dyDescent="0.25">
      <c r="A225" s="5">
        <v>151</v>
      </c>
      <c r="B225" s="6" t="s">
        <v>3558</v>
      </c>
      <c r="C225" s="6" t="s">
        <v>3560</v>
      </c>
      <c r="D225" s="7" t="s">
        <v>81</v>
      </c>
      <c r="E225" s="7">
        <v>1</v>
      </c>
      <c r="F225" s="5">
        <v>1512.03</v>
      </c>
      <c r="G225" s="5"/>
      <c r="H225" s="5">
        <v>1512</v>
      </c>
      <c r="I225" s="5" t="s">
        <v>689</v>
      </c>
      <c r="J225" s="5">
        <v>5549</v>
      </c>
      <c r="K225" s="5"/>
      <c r="L225" s="8" t="s">
        <v>6</v>
      </c>
      <c r="M225" s="8" t="s">
        <v>344</v>
      </c>
    </row>
    <row r="226" spans="1:13" ht="52.8" x14ac:dyDescent="0.25">
      <c r="A226" s="5">
        <v>152</v>
      </c>
      <c r="B226" s="6" t="s">
        <v>3561</v>
      </c>
      <c r="C226" s="6" t="s">
        <v>3562</v>
      </c>
      <c r="D226" s="7" t="s">
        <v>1191</v>
      </c>
      <c r="E226" s="7">
        <v>1</v>
      </c>
      <c r="F226" s="5">
        <v>218.91</v>
      </c>
      <c r="G226" s="5"/>
      <c r="H226" s="5">
        <v>219</v>
      </c>
      <c r="I226" s="5" t="s">
        <v>3579</v>
      </c>
      <c r="J226" s="5">
        <v>2505</v>
      </c>
      <c r="K226" s="5"/>
      <c r="L226" s="8" t="s">
        <v>6</v>
      </c>
      <c r="M226" s="8" t="s">
        <v>7</v>
      </c>
    </row>
    <row r="227" spans="1:13" x14ac:dyDescent="0.25">
      <c r="A227" s="9"/>
      <c r="B227" s="10"/>
      <c r="C227" s="10"/>
      <c r="D227" s="11"/>
      <c r="E227" s="12">
        <v>0.92</v>
      </c>
      <c r="F227" s="9"/>
      <c r="G227" s="9"/>
      <c r="H227" s="9">
        <v>86</v>
      </c>
      <c r="I227" s="9"/>
      <c r="J227" s="9">
        <v>1604</v>
      </c>
      <c r="K227" s="9"/>
      <c r="L227" s="13"/>
      <c r="M227" s="13"/>
    </row>
    <row r="228" spans="1:13" x14ac:dyDescent="0.25">
      <c r="A228" s="9"/>
      <c r="B228" s="10"/>
      <c r="C228" s="10"/>
      <c r="D228" s="11"/>
      <c r="E228" s="12">
        <v>0.65</v>
      </c>
      <c r="F228" s="9"/>
      <c r="G228" s="9"/>
      <c r="H228" s="9">
        <v>60</v>
      </c>
      <c r="I228" s="9"/>
      <c r="J228" s="9">
        <v>1134</v>
      </c>
      <c r="K228" s="9"/>
      <c r="L228" s="13"/>
      <c r="M228" s="13"/>
    </row>
    <row r="229" spans="1:13" x14ac:dyDescent="0.25">
      <c r="A229" s="9"/>
      <c r="B229" s="10"/>
      <c r="C229" s="10"/>
      <c r="D229" s="11"/>
      <c r="E229" s="11"/>
      <c r="F229" s="9"/>
      <c r="G229" s="9"/>
      <c r="H229" s="9">
        <v>365</v>
      </c>
      <c r="I229" s="9"/>
      <c r="J229" s="9">
        <v>5243</v>
      </c>
      <c r="K229" s="9"/>
      <c r="L229" s="13"/>
      <c r="M229" s="13"/>
    </row>
    <row r="230" spans="1:13" ht="52.8" x14ac:dyDescent="0.25">
      <c r="A230" s="5">
        <v>153</v>
      </c>
      <c r="B230" s="6" t="s">
        <v>3558</v>
      </c>
      <c r="C230" s="6" t="s">
        <v>3564</v>
      </c>
      <c r="D230" s="7" t="s">
        <v>81</v>
      </c>
      <c r="E230" s="7">
        <v>1</v>
      </c>
      <c r="F230" s="5">
        <v>13304.9</v>
      </c>
      <c r="G230" s="5"/>
      <c r="H230" s="5">
        <v>13305</v>
      </c>
      <c r="I230" s="5" t="s">
        <v>689</v>
      </c>
      <c r="J230" s="5">
        <v>48829</v>
      </c>
      <c r="K230" s="5"/>
      <c r="L230" s="8" t="s">
        <v>6</v>
      </c>
      <c r="M230" s="8" t="s">
        <v>344</v>
      </c>
    </row>
    <row r="231" spans="1:13" ht="52.8" x14ac:dyDescent="0.25">
      <c r="A231" s="5">
        <v>154</v>
      </c>
      <c r="B231" s="6" t="s">
        <v>3565</v>
      </c>
      <c r="C231" s="6" t="s">
        <v>3566</v>
      </c>
      <c r="D231" s="7" t="s">
        <v>1191</v>
      </c>
      <c r="E231" s="7">
        <v>2</v>
      </c>
      <c r="F231" s="5">
        <v>23.05</v>
      </c>
      <c r="G231" s="5"/>
      <c r="H231" s="5">
        <v>46</v>
      </c>
      <c r="I231" s="5" t="s">
        <v>3580</v>
      </c>
      <c r="J231" s="5">
        <v>562</v>
      </c>
      <c r="K231" s="5"/>
      <c r="L231" s="8" t="s">
        <v>6</v>
      </c>
      <c r="M231" s="8" t="s">
        <v>7</v>
      </c>
    </row>
    <row r="232" spans="1:13" x14ac:dyDescent="0.25">
      <c r="A232" s="9"/>
      <c r="B232" s="10"/>
      <c r="C232" s="10"/>
      <c r="D232" s="11"/>
      <c r="E232" s="12">
        <v>0.92</v>
      </c>
      <c r="F232" s="9"/>
      <c r="G232" s="9"/>
      <c r="H232" s="9">
        <v>15</v>
      </c>
      <c r="I232" s="9"/>
      <c r="J232" s="9">
        <v>283</v>
      </c>
      <c r="K232" s="9"/>
      <c r="L232" s="13"/>
      <c r="M232" s="13"/>
    </row>
    <row r="233" spans="1:13" x14ac:dyDescent="0.25">
      <c r="A233" s="9"/>
      <c r="B233" s="10"/>
      <c r="C233" s="10"/>
      <c r="D233" s="11"/>
      <c r="E233" s="12">
        <v>0.65</v>
      </c>
      <c r="F233" s="9"/>
      <c r="G233" s="9"/>
      <c r="H233" s="9">
        <v>10</v>
      </c>
      <c r="I233" s="9"/>
      <c r="J233" s="9">
        <v>200</v>
      </c>
      <c r="K233" s="9"/>
      <c r="L233" s="13"/>
      <c r="M233" s="13"/>
    </row>
    <row r="234" spans="1:13" x14ac:dyDescent="0.25">
      <c r="A234" s="9"/>
      <c r="B234" s="10"/>
      <c r="C234" s="10"/>
      <c r="D234" s="11"/>
      <c r="E234" s="11"/>
      <c r="F234" s="9"/>
      <c r="G234" s="9"/>
      <c r="H234" s="9">
        <v>71</v>
      </c>
      <c r="I234" s="9"/>
      <c r="J234" s="9">
        <v>1045</v>
      </c>
      <c r="K234" s="9"/>
      <c r="L234" s="13"/>
      <c r="M234" s="13"/>
    </row>
    <row r="235" spans="1:13" ht="39.6" x14ac:dyDescent="0.25">
      <c r="A235" s="5">
        <v>155</v>
      </c>
      <c r="B235" s="6" t="s">
        <v>3558</v>
      </c>
      <c r="C235" s="6" t="s">
        <v>3567</v>
      </c>
      <c r="D235" s="7" t="s">
        <v>81</v>
      </c>
      <c r="E235" s="7">
        <v>2</v>
      </c>
      <c r="F235" s="5">
        <v>1606.24</v>
      </c>
      <c r="G235" s="5"/>
      <c r="H235" s="5">
        <v>3212</v>
      </c>
      <c r="I235" s="5" t="s">
        <v>689</v>
      </c>
      <c r="J235" s="5">
        <v>11790</v>
      </c>
      <c r="K235" s="5"/>
      <c r="L235" s="8" t="s">
        <v>6</v>
      </c>
      <c r="M235" s="8" t="s">
        <v>344</v>
      </c>
    </row>
    <row r="236" spans="1:13" ht="52.8" x14ac:dyDescent="0.25">
      <c r="A236" s="5">
        <v>156</v>
      </c>
      <c r="B236" s="6" t="s">
        <v>3565</v>
      </c>
      <c r="C236" s="6" t="s">
        <v>3566</v>
      </c>
      <c r="D236" s="7" t="s">
        <v>1191</v>
      </c>
      <c r="E236" s="7">
        <v>5</v>
      </c>
      <c r="F236" s="5">
        <v>23.05</v>
      </c>
      <c r="G236" s="5"/>
      <c r="H236" s="5">
        <v>115</v>
      </c>
      <c r="I236" s="5" t="s">
        <v>3580</v>
      </c>
      <c r="J236" s="5">
        <v>1404</v>
      </c>
      <c r="K236" s="5"/>
      <c r="L236" s="8" t="s">
        <v>6</v>
      </c>
      <c r="M236" s="8" t="s">
        <v>7</v>
      </c>
    </row>
    <row r="237" spans="1:13" x14ac:dyDescent="0.25">
      <c r="A237" s="9"/>
      <c r="B237" s="10"/>
      <c r="C237" s="10"/>
      <c r="D237" s="11"/>
      <c r="E237" s="12">
        <v>0.92</v>
      </c>
      <c r="F237" s="9"/>
      <c r="G237" s="9"/>
      <c r="H237" s="9">
        <v>38</v>
      </c>
      <c r="I237" s="9"/>
      <c r="J237" s="9">
        <v>709</v>
      </c>
      <c r="K237" s="9"/>
      <c r="L237" s="13"/>
      <c r="M237" s="13"/>
    </row>
    <row r="238" spans="1:13" x14ac:dyDescent="0.25">
      <c r="A238" s="9"/>
      <c r="B238" s="10"/>
      <c r="C238" s="10"/>
      <c r="D238" s="11"/>
      <c r="E238" s="12">
        <v>0.65</v>
      </c>
      <c r="F238" s="9"/>
      <c r="G238" s="9"/>
      <c r="H238" s="9">
        <v>27</v>
      </c>
      <c r="I238" s="9"/>
      <c r="J238" s="9">
        <v>501</v>
      </c>
      <c r="K238" s="9"/>
      <c r="L238" s="13"/>
      <c r="M238" s="13"/>
    </row>
    <row r="239" spans="1:13" x14ac:dyDescent="0.25">
      <c r="A239" s="9"/>
      <c r="B239" s="10"/>
      <c r="C239" s="10"/>
      <c r="D239" s="11"/>
      <c r="E239" s="11"/>
      <c r="F239" s="9"/>
      <c r="G239" s="9"/>
      <c r="H239" s="9">
        <v>180</v>
      </c>
      <c r="I239" s="9"/>
      <c r="J239" s="9">
        <v>2614</v>
      </c>
      <c r="K239" s="9"/>
      <c r="L239" s="13"/>
      <c r="M239" s="13"/>
    </row>
    <row r="240" spans="1:13" ht="39.6" x14ac:dyDescent="0.25">
      <c r="A240" s="5">
        <v>157</v>
      </c>
      <c r="B240" s="6" t="s">
        <v>3558</v>
      </c>
      <c r="C240" s="6" t="s">
        <v>3568</v>
      </c>
      <c r="D240" s="7" t="s">
        <v>81</v>
      </c>
      <c r="E240" s="7">
        <v>5</v>
      </c>
      <c r="F240" s="5">
        <v>1838.33</v>
      </c>
      <c r="G240" s="5"/>
      <c r="H240" s="5">
        <v>9192</v>
      </c>
      <c r="I240" s="5" t="s">
        <v>689</v>
      </c>
      <c r="J240" s="5">
        <v>33733</v>
      </c>
      <c r="K240" s="5"/>
      <c r="L240" s="8" t="s">
        <v>6</v>
      </c>
      <c r="M240" s="8" t="s">
        <v>344</v>
      </c>
    </row>
    <row r="241" spans="1:13" ht="105.6" x14ac:dyDescent="0.25">
      <c r="A241" s="5">
        <v>158</v>
      </c>
      <c r="B241" s="6" t="s">
        <v>3558</v>
      </c>
      <c r="C241" s="6" t="s">
        <v>3569</v>
      </c>
      <c r="D241" s="7" t="s">
        <v>81</v>
      </c>
      <c r="E241" s="7">
        <v>7</v>
      </c>
      <c r="F241" s="5">
        <v>6333.04</v>
      </c>
      <c r="G241" s="5"/>
      <c r="H241" s="5">
        <v>44331</v>
      </c>
      <c r="I241" s="5" t="s">
        <v>689</v>
      </c>
      <c r="J241" s="5">
        <v>162696</v>
      </c>
      <c r="K241" s="5"/>
      <c r="L241" s="8" t="s">
        <v>6</v>
      </c>
      <c r="M241" s="8" t="s">
        <v>344</v>
      </c>
    </row>
    <row r="242" spans="1:13" ht="52.8" x14ac:dyDescent="0.25">
      <c r="A242" s="5">
        <v>159</v>
      </c>
      <c r="B242" s="6" t="s">
        <v>3565</v>
      </c>
      <c r="C242" s="6" t="s">
        <v>3566</v>
      </c>
      <c r="D242" s="7" t="s">
        <v>1191</v>
      </c>
      <c r="E242" s="7">
        <v>5</v>
      </c>
      <c r="F242" s="5">
        <v>23.05</v>
      </c>
      <c r="G242" s="5"/>
      <c r="H242" s="5">
        <v>115</v>
      </c>
      <c r="I242" s="5" t="s">
        <v>3580</v>
      </c>
      <c r="J242" s="5">
        <v>1404</v>
      </c>
      <c r="K242" s="5"/>
      <c r="L242" s="8" t="s">
        <v>6</v>
      </c>
      <c r="M242" s="8" t="s">
        <v>7</v>
      </c>
    </row>
    <row r="243" spans="1:13" x14ac:dyDescent="0.25">
      <c r="A243" s="9"/>
      <c r="B243" s="10"/>
      <c r="C243" s="10"/>
      <c r="D243" s="11"/>
      <c r="E243" s="12">
        <v>0.92</v>
      </c>
      <c r="F243" s="9"/>
      <c r="G243" s="9"/>
      <c r="H243" s="9">
        <v>38</v>
      </c>
      <c r="I243" s="9"/>
      <c r="J243" s="9">
        <v>709</v>
      </c>
      <c r="K243" s="9"/>
      <c r="L243" s="13"/>
      <c r="M243" s="13"/>
    </row>
    <row r="244" spans="1:13" x14ac:dyDescent="0.25">
      <c r="A244" s="9"/>
      <c r="B244" s="10"/>
      <c r="C244" s="10"/>
      <c r="D244" s="11"/>
      <c r="E244" s="12">
        <v>0.65</v>
      </c>
      <c r="F244" s="9"/>
      <c r="G244" s="9"/>
      <c r="H244" s="9">
        <v>27</v>
      </c>
      <c r="I244" s="9"/>
      <c r="J244" s="9">
        <v>501</v>
      </c>
      <c r="K244" s="9"/>
      <c r="L244" s="13"/>
      <c r="M244" s="13"/>
    </row>
    <row r="245" spans="1:13" x14ac:dyDescent="0.25">
      <c r="A245" s="9"/>
      <c r="B245" s="10"/>
      <c r="C245" s="10"/>
      <c r="D245" s="11"/>
      <c r="E245" s="11"/>
      <c r="F245" s="9"/>
      <c r="G245" s="9"/>
      <c r="H245" s="9">
        <v>180</v>
      </c>
      <c r="I245" s="9"/>
      <c r="J245" s="9">
        <v>2614</v>
      </c>
      <c r="K245" s="9"/>
      <c r="L245" s="13"/>
      <c r="M245" s="13"/>
    </row>
    <row r="246" spans="1:13" ht="79.2" x14ac:dyDescent="0.25">
      <c r="A246" s="5">
        <v>160</v>
      </c>
      <c r="B246" s="6" t="s">
        <v>3558</v>
      </c>
      <c r="C246" s="6" t="s">
        <v>3570</v>
      </c>
      <c r="D246" s="7" t="s">
        <v>81</v>
      </c>
      <c r="E246" s="7">
        <v>5</v>
      </c>
      <c r="F246" s="5">
        <v>6847.77</v>
      </c>
      <c r="G246" s="5"/>
      <c r="H246" s="5">
        <v>34239</v>
      </c>
      <c r="I246" s="5" t="s">
        <v>689</v>
      </c>
      <c r="J246" s="5">
        <v>125657</v>
      </c>
      <c r="K246" s="5"/>
      <c r="L246" s="8" t="s">
        <v>6</v>
      </c>
      <c r="M246" s="8" t="s">
        <v>344</v>
      </c>
    </row>
    <row r="247" spans="1:13" x14ac:dyDescent="0.25">
      <c r="A247" s="1"/>
      <c r="B247" s="2"/>
      <c r="C247" s="2"/>
      <c r="D247" s="3"/>
      <c r="E247" s="3"/>
      <c r="F247" s="1"/>
      <c r="G247" s="1"/>
      <c r="H247" s="1"/>
      <c r="I247" s="1"/>
      <c r="J247" s="1"/>
      <c r="K247" s="1"/>
    </row>
    <row r="248" spans="1:13" x14ac:dyDescent="0.25">
      <c r="A248" s="1"/>
      <c r="B248" s="2"/>
      <c r="C248" s="2"/>
      <c r="D248" s="3"/>
      <c r="E248" s="3"/>
      <c r="F248" s="1"/>
      <c r="G248" s="1"/>
      <c r="H248" s="1"/>
      <c r="I248" s="1"/>
      <c r="J248" s="1"/>
      <c r="K248" s="1"/>
    </row>
  </sheetData>
  <mergeCells count="1">
    <mergeCell ref="A2:M2"/>
  </mergeCells>
  <pageMargins left="0.7" right="0.7" top="0.75" bottom="0.75" header="0.3" footer="0.3"/>
  <legacy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0"/>
  <dimension ref="A1:O246"/>
  <sheetViews>
    <sheetView showGridLines="0" workbookViewId="0">
      <selection activeCell="O1" sqref="O1"/>
    </sheetView>
  </sheetViews>
  <sheetFormatPr defaultRowHeight="13.2" x14ac:dyDescent="0.25"/>
  <sheetData>
    <row r="1" spans="1:15" x14ac:dyDescent="0.25">
      <c r="A1" s="22">
        <v>1</v>
      </c>
      <c r="B1" s="22">
        <v>2</v>
      </c>
      <c r="C1" s="22">
        <v>3</v>
      </c>
      <c r="D1" s="22">
        <v>4</v>
      </c>
      <c r="E1" s="22" t="s">
        <v>1</v>
      </c>
      <c r="F1" s="22">
        <v>6</v>
      </c>
      <c r="G1" s="22">
        <v>7</v>
      </c>
      <c r="H1" s="22">
        <v>8</v>
      </c>
      <c r="I1" s="22">
        <v>9</v>
      </c>
      <c r="J1" s="22">
        <v>10</v>
      </c>
      <c r="K1" s="22"/>
      <c r="L1" s="22"/>
      <c r="M1" s="22">
        <v>11</v>
      </c>
      <c r="N1" s="22"/>
      <c r="O1" s="22"/>
    </row>
    <row r="2" spans="1:15" ht="21" customHeight="1" x14ac:dyDescent="0.25">
      <c r="A2" s="110" t="s">
        <v>3388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</row>
    <row r="3" spans="1:15" x14ac:dyDescent="0.25">
      <c r="A3" s="8">
        <v>1</v>
      </c>
      <c r="B3" s="8" t="s">
        <v>3389</v>
      </c>
      <c r="C3" s="8" t="s">
        <v>3390</v>
      </c>
      <c r="D3" s="8" t="s">
        <v>81</v>
      </c>
      <c r="E3" s="8">
        <v>200</v>
      </c>
      <c r="F3" s="8">
        <v>4940.51</v>
      </c>
      <c r="G3" s="8"/>
      <c r="H3" s="8">
        <v>9881</v>
      </c>
      <c r="I3" s="8" t="s">
        <v>856</v>
      </c>
      <c r="J3" s="8">
        <v>36263</v>
      </c>
      <c r="K3" s="8" t="s">
        <v>6</v>
      </c>
      <c r="L3" s="8" t="s">
        <v>344</v>
      </c>
      <c r="M3" s="8"/>
      <c r="N3" s="8"/>
      <c r="O3" s="8"/>
    </row>
    <row r="4" spans="1:15" x14ac:dyDescent="0.25">
      <c r="A4" s="8">
        <v>2</v>
      </c>
      <c r="B4" s="8" t="s">
        <v>3389</v>
      </c>
      <c r="C4" s="8" t="s">
        <v>3391</v>
      </c>
      <c r="D4" s="8" t="s">
        <v>81</v>
      </c>
      <c r="E4" s="8">
        <v>100</v>
      </c>
      <c r="F4" s="8">
        <v>2941.33</v>
      </c>
      <c r="G4" s="8"/>
      <c r="H4" s="8">
        <v>2941</v>
      </c>
      <c r="I4" s="8" t="s">
        <v>856</v>
      </c>
      <c r="J4" s="8">
        <v>10795</v>
      </c>
      <c r="K4" s="8" t="s">
        <v>6</v>
      </c>
      <c r="L4" s="8" t="s">
        <v>344</v>
      </c>
      <c r="M4" s="8"/>
      <c r="N4" s="8"/>
      <c r="O4" s="8"/>
    </row>
    <row r="5" spans="1:15" ht="145.19999999999999" x14ac:dyDescent="0.25">
      <c r="A5" s="8">
        <v>3</v>
      </c>
      <c r="B5" s="23" t="s">
        <v>3392</v>
      </c>
      <c r="C5" s="8" t="s">
        <v>3393</v>
      </c>
      <c r="D5" s="8" t="s">
        <v>2866</v>
      </c>
      <c r="E5" s="8">
        <v>0.21288299999999999</v>
      </c>
      <c r="F5" s="8">
        <v>12547.48</v>
      </c>
      <c r="G5" s="8"/>
      <c r="H5" s="8">
        <v>2509</v>
      </c>
      <c r="I5" s="8" t="s">
        <v>3581</v>
      </c>
      <c r="J5" s="8">
        <v>7375</v>
      </c>
      <c r="K5" s="8" t="s">
        <v>6</v>
      </c>
      <c r="L5" s="8" t="s">
        <v>7</v>
      </c>
      <c r="M5" s="23" t="s">
        <v>3394</v>
      </c>
      <c r="N5" s="8">
        <v>1042</v>
      </c>
      <c r="O5" s="8">
        <v>9</v>
      </c>
    </row>
    <row r="6" spans="1:15" x14ac:dyDescent="0.25">
      <c r="A6" s="13"/>
      <c r="B6" s="13"/>
      <c r="C6" s="13"/>
      <c r="D6" s="13"/>
      <c r="E6" s="13"/>
      <c r="F6" s="13"/>
      <c r="G6" s="13"/>
      <c r="H6" s="13">
        <v>70</v>
      </c>
      <c r="I6" s="24">
        <v>1.28</v>
      </c>
      <c r="J6" s="13">
        <v>1345</v>
      </c>
      <c r="K6" s="13"/>
      <c r="L6" s="13"/>
      <c r="M6" s="13"/>
      <c r="N6" s="13"/>
      <c r="O6" s="13"/>
    </row>
    <row r="7" spans="1:15" x14ac:dyDescent="0.25">
      <c r="A7" s="13"/>
      <c r="B7" s="13"/>
      <c r="C7" s="13"/>
      <c r="D7" s="13"/>
      <c r="E7" s="13"/>
      <c r="F7" s="13"/>
      <c r="G7" s="13"/>
      <c r="H7" s="13">
        <v>46</v>
      </c>
      <c r="I7" s="24">
        <v>0.83</v>
      </c>
      <c r="J7" s="13">
        <v>872</v>
      </c>
      <c r="K7" s="13"/>
      <c r="L7" s="13"/>
      <c r="M7" s="13"/>
      <c r="N7" s="13"/>
      <c r="O7" s="13"/>
    </row>
    <row r="8" spans="1:15" x14ac:dyDescent="0.25">
      <c r="A8" s="13"/>
      <c r="B8" s="13"/>
      <c r="C8" s="13"/>
      <c r="D8" s="13"/>
      <c r="E8" s="13"/>
      <c r="F8" s="13"/>
      <c r="G8" s="13"/>
      <c r="H8" s="13">
        <v>2625</v>
      </c>
      <c r="I8" s="13"/>
      <c r="J8" s="13">
        <v>9592</v>
      </c>
      <c r="K8" s="13"/>
      <c r="L8" s="13"/>
      <c r="M8" s="13"/>
      <c r="N8" s="13"/>
      <c r="O8" s="13"/>
    </row>
    <row r="9" spans="1:15" ht="105.6" x14ac:dyDescent="0.25">
      <c r="A9" s="8">
        <v>4</v>
      </c>
      <c r="B9" s="23" t="s">
        <v>3395</v>
      </c>
      <c r="C9" s="8" t="s">
        <v>3396</v>
      </c>
      <c r="D9" s="8" t="s">
        <v>1173</v>
      </c>
      <c r="E9" s="8">
        <v>-212883</v>
      </c>
      <c r="F9" s="8">
        <v>1214</v>
      </c>
      <c r="G9" s="8"/>
      <c r="H9" s="8">
        <v>-2428</v>
      </c>
      <c r="I9" s="8" t="s">
        <v>3582</v>
      </c>
      <c r="J9" s="8">
        <v>-6191</v>
      </c>
      <c r="K9" s="8" t="s">
        <v>6</v>
      </c>
      <c r="L9" s="8" t="s">
        <v>38</v>
      </c>
      <c r="M9" s="8"/>
      <c r="N9" s="8"/>
      <c r="O9" s="8"/>
    </row>
    <row r="10" spans="1:15" x14ac:dyDescent="0.25">
      <c r="A10" s="8">
        <v>5</v>
      </c>
      <c r="B10" s="8" t="s">
        <v>3389</v>
      </c>
      <c r="C10" s="8" t="s">
        <v>3397</v>
      </c>
      <c r="D10" s="8" t="s">
        <v>81</v>
      </c>
      <c r="E10" s="8">
        <v>100</v>
      </c>
      <c r="F10" s="8">
        <v>62043.6</v>
      </c>
      <c r="G10" s="8"/>
      <c r="H10" s="8">
        <v>62044</v>
      </c>
      <c r="I10" s="8" t="s">
        <v>856</v>
      </c>
      <c r="J10" s="8">
        <v>227700</v>
      </c>
      <c r="K10" s="8" t="s">
        <v>6</v>
      </c>
      <c r="L10" s="8" t="s">
        <v>344</v>
      </c>
      <c r="M10" s="8"/>
      <c r="N10" s="8"/>
      <c r="O10" s="8"/>
    </row>
    <row r="11" spans="1:15" x14ac:dyDescent="0.25">
      <c r="A11" s="8">
        <v>6</v>
      </c>
      <c r="B11" s="8" t="s">
        <v>3389</v>
      </c>
      <c r="C11" s="8" t="s">
        <v>3398</v>
      </c>
      <c r="D11" s="8" t="s">
        <v>81</v>
      </c>
      <c r="E11" s="8">
        <v>100</v>
      </c>
      <c r="F11" s="8">
        <v>45958.22</v>
      </c>
      <c r="G11" s="8"/>
      <c r="H11" s="8">
        <v>45958</v>
      </c>
      <c r="I11" s="8" t="s">
        <v>856</v>
      </c>
      <c r="J11" s="8">
        <v>168667</v>
      </c>
      <c r="K11" s="8" t="s">
        <v>6</v>
      </c>
      <c r="L11" s="8" t="s">
        <v>344</v>
      </c>
      <c r="M11" s="8"/>
      <c r="N11" s="8"/>
      <c r="O11" s="8"/>
    </row>
    <row r="12" spans="1:15" x14ac:dyDescent="0.25">
      <c r="A12" s="8">
        <v>7</v>
      </c>
      <c r="B12" s="8" t="s">
        <v>3389</v>
      </c>
      <c r="C12" s="8" t="s">
        <v>3399</v>
      </c>
      <c r="D12" s="8" t="s">
        <v>81</v>
      </c>
      <c r="E12" s="8">
        <v>100</v>
      </c>
      <c r="F12" s="8">
        <v>59745.69</v>
      </c>
      <c r="G12" s="8"/>
      <c r="H12" s="8">
        <v>59746</v>
      </c>
      <c r="I12" s="8" t="s">
        <v>856</v>
      </c>
      <c r="J12" s="8">
        <v>219267</v>
      </c>
      <c r="K12" s="8" t="s">
        <v>6</v>
      </c>
      <c r="L12" s="8" t="s">
        <v>344</v>
      </c>
      <c r="M12" s="8"/>
      <c r="N12" s="8"/>
      <c r="O12" s="8"/>
    </row>
    <row r="13" spans="1:15" x14ac:dyDescent="0.25">
      <c r="A13" s="8">
        <v>8</v>
      </c>
      <c r="B13" s="8" t="s">
        <v>3389</v>
      </c>
      <c r="C13" s="8" t="s">
        <v>3400</v>
      </c>
      <c r="D13" s="8" t="s">
        <v>81</v>
      </c>
      <c r="E13" s="8">
        <v>100</v>
      </c>
      <c r="F13" s="8">
        <v>39524.07</v>
      </c>
      <c r="G13" s="8"/>
      <c r="H13" s="8">
        <v>39524</v>
      </c>
      <c r="I13" s="8" t="s">
        <v>856</v>
      </c>
      <c r="J13" s="8">
        <v>145053</v>
      </c>
      <c r="K13" s="8" t="s">
        <v>6</v>
      </c>
      <c r="L13" s="8" t="s">
        <v>344</v>
      </c>
      <c r="M13" s="8"/>
      <c r="N13" s="8"/>
      <c r="O13" s="8"/>
    </row>
    <row r="14" spans="1:15" x14ac:dyDescent="0.25">
      <c r="A14" s="8">
        <v>9</v>
      </c>
      <c r="B14" s="8" t="s">
        <v>3401</v>
      </c>
      <c r="C14" s="8" t="s">
        <v>3402</v>
      </c>
      <c r="D14" s="8" t="s">
        <v>81</v>
      </c>
      <c r="E14" s="8">
        <v>100</v>
      </c>
      <c r="F14" s="8">
        <v>4191.3900000000003</v>
      </c>
      <c r="G14" s="8"/>
      <c r="H14" s="8">
        <v>4191</v>
      </c>
      <c r="I14" s="8" t="s">
        <v>856</v>
      </c>
      <c r="J14" s="8">
        <v>15382</v>
      </c>
      <c r="K14" s="8" t="s">
        <v>6</v>
      </c>
      <c r="L14" s="8" t="s">
        <v>344</v>
      </c>
      <c r="M14" s="8"/>
      <c r="N14" s="8"/>
      <c r="O14" s="8"/>
    </row>
    <row r="15" spans="1:15" x14ac:dyDescent="0.25">
      <c r="A15" s="8">
        <v>10</v>
      </c>
      <c r="B15" s="8" t="s">
        <v>3403</v>
      </c>
      <c r="C15" s="8" t="s">
        <v>3404</v>
      </c>
      <c r="D15" s="8" t="s">
        <v>81</v>
      </c>
      <c r="E15" s="8">
        <v>600</v>
      </c>
      <c r="F15" s="8">
        <v>2632.49</v>
      </c>
      <c r="G15" s="8"/>
      <c r="H15" s="8">
        <v>15795</v>
      </c>
      <c r="I15" s="8" t="s">
        <v>856</v>
      </c>
      <c r="J15" s="8">
        <v>57967</v>
      </c>
      <c r="K15" s="8" t="s">
        <v>6</v>
      </c>
      <c r="L15" s="8" t="s">
        <v>344</v>
      </c>
      <c r="M15" s="8"/>
      <c r="N15" s="8"/>
      <c r="O15" s="8"/>
    </row>
    <row r="16" spans="1:15" ht="118.8" x14ac:dyDescent="0.25">
      <c r="A16" s="8">
        <v>11</v>
      </c>
      <c r="B16" s="23" t="s">
        <v>2756</v>
      </c>
      <c r="C16" s="8" t="s">
        <v>2757</v>
      </c>
      <c r="D16" s="8" t="s">
        <v>1191</v>
      </c>
      <c r="E16" s="8">
        <v>29565</v>
      </c>
      <c r="F16" s="8">
        <v>14.11</v>
      </c>
      <c r="G16" s="8"/>
      <c r="H16" s="8">
        <v>28</v>
      </c>
      <c r="I16" s="8" t="s">
        <v>2841</v>
      </c>
      <c r="J16" s="8">
        <v>385</v>
      </c>
      <c r="K16" s="8" t="s">
        <v>6</v>
      </c>
      <c r="L16" s="8" t="s">
        <v>7</v>
      </c>
      <c r="M16" s="23" t="s">
        <v>3405</v>
      </c>
      <c r="N16" s="8">
        <v>334</v>
      </c>
      <c r="O16" s="8">
        <v>5</v>
      </c>
    </row>
    <row r="17" spans="1:15" x14ac:dyDescent="0.25">
      <c r="A17" s="13"/>
      <c r="B17" s="13"/>
      <c r="C17" s="13"/>
      <c r="D17" s="13"/>
      <c r="E17" s="13"/>
      <c r="F17" s="13"/>
      <c r="G17" s="13"/>
      <c r="H17" s="13">
        <v>17</v>
      </c>
      <c r="I17" s="24">
        <v>0.95</v>
      </c>
      <c r="J17" s="13">
        <v>322</v>
      </c>
      <c r="K17" s="13"/>
      <c r="L17" s="13"/>
      <c r="M17" s="13"/>
      <c r="N17" s="13"/>
      <c r="O17" s="13"/>
    </row>
    <row r="18" spans="1:15" x14ac:dyDescent="0.25">
      <c r="A18" s="13"/>
      <c r="B18" s="13"/>
      <c r="C18" s="13"/>
      <c r="D18" s="13"/>
      <c r="E18" s="13"/>
      <c r="F18" s="13"/>
      <c r="G18" s="13"/>
      <c r="H18" s="13">
        <v>12</v>
      </c>
      <c r="I18" s="24">
        <v>0.65</v>
      </c>
      <c r="J18" s="13">
        <v>220</v>
      </c>
      <c r="K18" s="13"/>
      <c r="L18" s="13"/>
      <c r="M18" s="13"/>
      <c r="N18" s="13"/>
      <c r="O18" s="13"/>
    </row>
    <row r="19" spans="1:15" x14ac:dyDescent="0.25">
      <c r="A19" s="13"/>
      <c r="B19" s="13"/>
      <c r="C19" s="13"/>
      <c r="D19" s="13"/>
      <c r="E19" s="13"/>
      <c r="F19" s="13"/>
      <c r="G19" s="13"/>
      <c r="H19" s="13">
        <v>57</v>
      </c>
      <c r="I19" s="13"/>
      <c r="J19" s="13">
        <v>927</v>
      </c>
      <c r="K19" s="13"/>
      <c r="L19" s="13"/>
      <c r="M19" s="13"/>
      <c r="N19" s="13"/>
      <c r="O19" s="13"/>
    </row>
    <row r="20" spans="1:15" x14ac:dyDescent="0.25">
      <c r="A20" s="8">
        <v>12</v>
      </c>
      <c r="B20" s="8" t="s">
        <v>3406</v>
      </c>
      <c r="C20" s="8" t="s">
        <v>3407</v>
      </c>
      <c r="D20" s="8" t="s">
        <v>81</v>
      </c>
      <c r="E20" s="8">
        <v>200</v>
      </c>
      <c r="F20" s="8">
        <v>372.26</v>
      </c>
      <c r="G20" s="8"/>
      <c r="H20" s="8">
        <v>745</v>
      </c>
      <c r="I20" s="8" t="s">
        <v>856</v>
      </c>
      <c r="J20" s="8">
        <v>2732</v>
      </c>
      <c r="K20" s="8" t="s">
        <v>6</v>
      </c>
      <c r="L20" s="8" t="s">
        <v>344</v>
      </c>
      <c r="M20" s="8"/>
      <c r="N20" s="8"/>
      <c r="O20" s="8"/>
    </row>
    <row r="21" spans="1:15" x14ac:dyDescent="0.25">
      <c r="A21" s="8">
        <v>13</v>
      </c>
      <c r="B21" s="8" t="s">
        <v>3408</v>
      </c>
      <c r="C21" s="8" t="s">
        <v>3409</v>
      </c>
      <c r="D21" s="8" t="s">
        <v>81</v>
      </c>
      <c r="E21" s="8">
        <v>100</v>
      </c>
      <c r="F21" s="8">
        <v>969.72</v>
      </c>
      <c r="G21" s="8"/>
      <c r="H21" s="8">
        <v>970</v>
      </c>
      <c r="I21" s="8" t="s">
        <v>856</v>
      </c>
      <c r="J21" s="8">
        <v>3559</v>
      </c>
      <c r="K21" s="8" t="s">
        <v>6</v>
      </c>
      <c r="L21" s="8" t="s">
        <v>344</v>
      </c>
      <c r="M21" s="8"/>
      <c r="N21" s="8"/>
      <c r="O21" s="8"/>
    </row>
    <row r="22" spans="1:15" ht="118.8" x14ac:dyDescent="0.25">
      <c r="A22" s="8">
        <v>14</v>
      </c>
      <c r="B22" s="23" t="s">
        <v>2726</v>
      </c>
      <c r="C22" s="8" t="s">
        <v>2727</v>
      </c>
      <c r="D22" s="8" t="s">
        <v>2728</v>
      </c>
      <c r="E22" s="8">
        <v>7.1186299999999994E-2</v>
      </c>
      <c r="F22" s="8">
        <v>2489.88</v>
      </c>
      <c r="G22" s="8"/>
      <c r="H22" s="8">
        <v>174</v>
      </c>
      <c r="I22" s="8" t="s">
        <v>2833</v>
      </c>
      <c r="J22" s="8">
        <v>1362</v>
      </c>
      <c r="K22" s="8" t="s">
        <v>6</v>
      </c>
      <c r="L22" s="8" t="s">
        <v>7</v>
      </c>
      <c r="M22" s="23" t="s">
        <v>3410</v>
      </c>
      <c r="N22" s="8">
        <v>740</v>
      </c>
      <c r="O22" s="8">
        <v>28</v>
      </c>
    </row>
    <row r="23" spans="1:15" x14ac:dyDescent="0.25">
      <c r="A23" s="13"/>
      <c r="B23" s="13"/>
      <c r="C23" s="13"/>
      <c r="D23" s="13"/>
      <c r="E23" s="13"/>
      <c r="F23" s="13"/>
      <c r="G23" s="13"/>
      <c r="H23" s="13">
        <v>47</v>
      </c>
      <c r="I23" s="24">
        <v>1.18</v>
      </c>
      <c r="J23" s="13">
        <v>906</v>
      </c>
      <c r="K23" s="13"/>
      <c r="L23" s="13"/>
      <c r="M23" s="13"/>
      <c r="N23" s="13"/>
      <c r="O23" s="13"/>
    </row>
    <row r="24" spans="1:15" x14ac:dyDescent="0.25">
      <c r="A24" s="13"/>
      <c r="B24" s="13"/>
      <c r="C24" s="13"/>
      <c r="D24" s="13"/>
      <c r="E24" s="13"/>
      <c r="F24" s="13"/>
      <c r="G24" s="13"/>
      <c r="H24" s="13">
        <v>25</v>
      </c>
      <c r="I24" s="24">
        <v>0.63</v>
      </c>
      <c r="J24" s="13">
        <v>484</v>
      </c>
      <c r="K24" s="13"/>
      <c r="L24" s="13"/>
      <c r="M24" s="13"/>
      <c r="N24" s="13"/>
      <c r="O24" s="13"/>
    </row>
    <row r="25" spans="1:15" x14ac:dyDescent="0.25">
      <c r="A25" s="13"/>
      <c r="B25" s="13"/>
      <c r="C25" s="13"/>
      <c r="D25" s="13"/>
      <c r="E25" s="13"/>
      <c r="F25" s="13"/>
      <c r="G25" s="13"/>
      <c r="H25" s="13">
        <v>246</v>
      </c>
      <c r="I25" s="13"/>
      <c r="J25" s="13">
        <v>2752</v>
      </c>
      <c r="K25" s="13"/>
      <c r="L25" s="13"/>
      <c r="M25" s="13"/>
      <c r="N25" s="13"/>
      <c r="O25" s="13"/>
    </row>
    <row r="26" spans="1:15" x14ac:dyDescent="0.25">
      <c r="A26" s="8">
        <v>15</v>
      </c>
      <c r="B26" s="8" t="s">
        <v>3411</v>
      </c>
      <c r="C26" s="8" t="s">
        <v>3412</v>
      </c>
      <c r="D26" s="8" t="s">
        <v>81</v>
      </c>
      <c r="E26" s="8">
        <v>100</v>
      </c>
      <c r="F26" s="8">
        <v>551.5</v>
      </c>
      <c r="G26" s="8"/>
      <c r="H26" s="8">
        <v>552</v>
      </c>
      <c r="I26" s="8" t="s">
        <v>856</v>
      </c>
      <c r="J26" s="8">
        <v>2024</v>
      </c>
      <c r="K26" s="8" t="s">
        <v>6</v>
      </c>
      <c r="L26" s="8" t="s">
        <v>344</v>
      </c>
      <c r="M26" s="8"/>
      <c r="N26" s="8"/>
      <c r="O26" s="8"/>
    </row>
    <row r="27" spans="1:15" x14ac:dyDescent="0.25">
      <c r="A27" s="8">
        <v>16</v>
      </c>
      <c r="B27" s="8" t="s">
        <v>3413</v>
      </c>
      <c r="C27" s="8" t="s">
        <v>3414</v>
      </c>
      <c r="D27" s="8" t="s">
        <v>81</v>
      </c>
      <c r="E27" s="8">
        <v>600</v>
      </c>
      <c r="F27" s="8">
        <v>3699.64</v>
      </c>
      <c r="G27" s="8"/>
      <c r="H27" s="8">
        <v>22198</v>
      </c>
      <c r="I27" s="8" t="s">
        <v>856</v>
      </c>
      <c r="J27" s="8">
        <v>81466</v>
      </c>
      <c r="K27" s="8" t="s">
        <v>6</v>
      </c>
      <c r="L27" s="8" t="s">
        <v>344</v>
      </c>
      <c r="M27" s="8"/>
      <c r="N27" s="8"/>
      <c r="O27" s="8"/>
    </row>
    <row r="28" spans="1:15" x14ac:dyDescent="0.25">
      <c r="A28" s="8">
        <v>17</v>
      </c>
      <c r="B28" s="8" t="s">
        <v>3415</v>
      </c>
      <c r="C28" s="8" t="s">
        <v>3416</v>
      </c>
      <c r="D28" s="8" t="s">
        <v>81</v>
      </c>
      <c r="E28" s="8">
        <v>100</v>
      </c>
      <c r="F28" s="8">
        <v>3504.31</v>
      </c>
      <c r="G28" s="8"/>
      <c r="H28" s="8">
        <v>3504</v>
      </c>
      <c r="I28" s="8" t="s">
        <v>856</v>
      </c>
      <c r="J28" s="8">
        <v>12861</v>
      </c>
      <c r="K28" s="8" t="s">
        <v>6</v>
      </c>
      <c r="L28" s="8" t="s">
        <v>344</v>
      </c>
      <c r="M28" s="8"/>
      <c r="N28" s="8"/>
      <c r="O28" s="8"/>
    </row>
    <row r="29" spans="1:15" ht="118.8" x14ac:dyDescent="0.25">
      <c r="A29" s="8">
        <v>18</v>
      </c>
      <c r="B29" s="23" t="s">
        <v>2726</v>
      </c>
      <c r="C29" s="8" t="s">
        <v>2727</v>
      </c>
      <c r="D29" s="8" t="s">
        <v>2728</v>
      </c>
      <c r="E29" s="8">
        <v>0.1211863</v>
      </c>
      <c r="F29" s="8">
        <v>2489.88</v>
      </c>
      <c r="G29" s="8"/>
      <c r="H29" s="8">
        <v>299</v>
      </c>
      <c r="I29" s="8" t="s">
        <v>2833</v>
      </c>
      <c r="J29" s="8">
        <v>2335</v>
      </c>
      <c r="K29" s="8" t="s">
        <v>6</v>
      </c>
      <c r="L29" s="8" t="s">
        <v>7</v>
      </c>
      <c r="M29" s="23" t="s">
        <v>3417</v>
      </c>
      <c r="N29" s="8">
        <v>1268</v>
      </c>
      <c r="O29" s="8">
        <v>47</v>
      </c>
    </row>
    <row r="30" spans="1:15" x14ac:dyDescent="0.25">
      <c r="A30" s="13"/>
      <c r="B30" s="13"/>
      <c r="C30" s="13"/>
      <c r="D30" s="13"/>
      <c r="E30" s="13"/>
      <c r="F30" s="13"/>
      <c r="G30" s="13"/>
      <c r="H30" s="13">
        <v>84</v>
      </c>
      <c r="I30" s="24">
        <v>1.18</v>
      </c>
      <c r="J30" s="13">
        <v>1552</v>
      </c>
      <c r="K30" s="13"/>
      <c r="L30" s="13"/>
      <c r="M30" s="13"/>
      <c r="N30" s="13"/>
      <c r="O30" s="13"/>
    </row>
    <row r="31" spans="1:15" x14ac:dyDescent="0.25">
      <c r="A31" s="13"/>
      <c r="B31" s="13"/>
      <c r="C31" s="13"/>
      <c r="D31" s="13"/>
      <c r="E31" s="13"/>
      <c r="F31" s="13"/>
      <c r="G31" s="13"/>
      <c r="H31" s="13">
        <v>45</v>
      </c>
      <c r="I31" s="24">
        <v>0.63</v>
      </c>
      <c r="J31" s="13">
        <v>828</v>
      </c>
      <c r="K31" s="13"/>
      <c r="L31" s="13"/>
      <c r="M31" s="13"/>
      <c r="N31" s="13"/>
      <c r="O31" s="13"/>
    </row>
    <row r="32" spans="1:15" x14ac:dyDescent="0.25">
      <c r="A32" s="13"/>
      <c r="B32" s="13"/>
      <c r="C32" s="13"/>
      <c r="D32" s="13"/>
      <c r="E32" s="13"/>
      <c r="F32" s="13"/>
      <c r="G32" s="13"/>
      <c r="H32" s="13">
        <v>428</v>
      </c>
      <c r="I32" s="13"/>
      <c r="J32" s="13">
        <v>4715</v>
      </c>
      <c r="K32" s="13"/>
      <c r="L32" s="13"/>
      <c r="M32" s="13"/>
      <c r="N32" s="13"/>
      <c r="O32" s="13"/>
    </row>
    <row r="33" spans="1:15" x14ac:dyDescent="0.25">
      <c r="A33" s="8">
        <v>19</v>
      </c>
      <c r="B33" s="8" t="s">
        <v>3418</v>
      </c>
      <c r="C33" s="8" t="s">
        <v>3419</v>
      </c>
      <c r="D33" s="8" t="s">
        <v>81</v>
      </c>
      <c r="E33" s="8">
        <v>1000</v>
      </c>
      <c r="F33" s="8">
        <v>1791.45</v>
      </c>
      <c r="G33" s="8"/>
      <c r="H33" s="8">
        <v>17915</v>
      </c>
      <c r="I33" s="8" t="s">
        <v>856</v>
      </c>
      <c r="J33" s="8">
        <v>65746</v>
      </c>
      <c r="K33" s="8" t="s">
        <v>6</v>
      </c>
      <c r="L33" s="8" t="s">
        <v>344</v>
      </c>
      <c r="M33" s="8"/>
      <c r="N33" s="8"/>
      <c r="O33" s="8"/>
    </row>
    <row r="34" spans="1:15" x14ac:dyDescent="0.25">
      <c r="A34" s="8">
        <v>20</v>
      </c>
      <c r="B34" s="8" t="s">
        <v>3420</v>
      </c>
      <c r="C34" s="8" t="s">
        <v>3421</v>
      </c>
      <c r="D34" s="8" t="s">
        <v>81</v>
      </c>
      <c r="E34" s="8">
        <v>100</v>
      </c>
      <c r="F34" s="8">
        <v>914.57</v>
      </c>
      <c r="G34" s="8"/>
      <c r="H34" s="8">
        <v>915</v>
      </c>
      <c r="I34" s="8" t="s">
        <v>856</v>
      </c>
      <c r="J34" s="8">
        <v>3356</v>
      </c>
      <c r="K34" s="8" t="s">
        <v>6</v>
      </c>
      <c r="L34" s="8" t="s">
        <v>344</v>
      </c>
      <c r="M34" s="8"/>
      <c r="N34" s="8"/>
      <c r="O34" s="8"/>
    </row>
    <row r="35" spans="1:15" x14ac:dyDescent="0.25">
      <c r="A35" s="8">
        <v>21</v>
      </c>
      <c r="B35" s="8" t="s">
        <v>3422</v>
      </c>
      <c r="C35" s="8" t="s">
        <v>3423</v>
      </c>
      <c r="D35" s="8" t="s">
        <v>81</v>
      </c>
      <c r="E35" s="8">
        <v>100</v>
      </c>
      <c r="F35" s="8">
        <v>8224.2199999999993</v>
      </c>
      <c r="G35" s="8"/>
      <c r="H35" s="8">
        <v>8224</v>
      </c>
      <c r="I35" s="8" t="s">
        <v>856</v>
      </c>
      <c r="J35" s="8">
        <v>30183</v>
      </c>
      <c r="K35" s="8" t="s">
        <v>6</v>
      </c>
      <c r="L35" s="8" t="s">
        <v>344</v>
      </c>
      <c r="M35" s="8"/>
      <c r="N35" s="8"/>
      <c r="O35" s="8"/>
    </row>
    <row r="36" spans="1:15" x14ac:dyDescent="0.25">
      <c r="A36" s="8">
        <v>22</v>
      </c>
      <c r="B36" s="8" t="s">
        <v>3424</v>
      </c>
      <c r="C36" s="8" t="s">
        <v>3425</v>
      </c>
      <c r="D36" s="8" t="s">
        <v>81</v>
      </c>
      <c r="E36" s="8">
        <v>100</v>
      </c>
      <c r="F36" s="8">
        <v>1830.98</v>
      </c>
      <c r="G36" s="8"/>
      <c r="H36" s="8">
        <v>1831</v>
      </c>
      <c r="I36" s="8" t="s">
        <v>856</v>
      </c>
      <c r="J36" s="8">
        <v>6720</v>
      </c>
      <c r="K36" s="8" t="s">
        <v>6</v>
      </c>
      <c r="L36" s="8" t="s">
        <v>344</v>
      </c>
      <c r="M36" s="8"/>
      <c r="N36" s="8"/>
      <c r="O36" s="8"/>
    </row>
    <row r="37" spans="1:15" x14ac:dyDescent="0.25">
      <c r="A37" s="8">
        <v>23</v>
      </c>
      <c r="B37" s="8" t="s">
        <v>3424</v>
      </c>
      <c r="C37" s="8" t="s">
        <v>3426</v>
      </c>
      <c r="D37" s="8" t="s">
        <v>81</v>
      </c>
      <c r="E37" s="8">
        <v>100</v>
      </c>
      <c r="F37" s="8">
        <v>3389.42</v>
      </c>
      <c r="G37" s="8"/>
      <c r="H37" s="8">
        <v>3389</v>
      </c>
      <c r="I37" s="8" t="s">
        <v>856</v>
      </c>
      <c r="J37" s="8">
        <v>12439</v>
      </c>
      <c r="K37" s="8" t="s">
        <v>6</v>
      </c>
      <c r="L37" s="8" t="s">
        <v>344</v>
      </c>
      <c r="M37" s="8"/>
      <c r="N37" s="8"/>
      <c r="O37" s="8"/>
    </row>
    <row r="38" spans="1:15" x14ac:dyDescent="0.25">
      <c r="A38" s="8">
        <v>24</v>
      </c>
      <c r="B38" s="8" t="s">
        <v>3424</v>
      </c>
      <c r="C38" s="8" t="s">
        <v>3427</v>
      </c>
      <c r="D38" s="8" t="s">
        <v>81</v>
      </c>
      <c r="E38" s="8">
        <v>1100</v>
      </c>
      <c r="F38" s="8">
        <v>6801.82</v>
      </c>
      <c r="G38" s="8"/>
      <c r="H38" s="8">
        <v>74820</v>
      </c>
      <c r="I38" s="8" t="s">
        <v>856</v>
      </c>
      <c r="J38" s="8">
        <v>274589</v>
      </c>
      <c r="K38" s="8" t="s">
        <v>6</v>
      </c>
      <c r="L38" s="8" t="s">
        <v>344</v>
      </c>
      <c r="M38" s="8"/>
      <c r="N38" s="8"/>
      <c r="O38" s="8"/>
    </row>
    <row r="39" spans="1:15" ht="118.8" x14ac:dyDescent="0.25">
      <c r="A39" s="8">
        <v>25</v>
      </c>
      <c r="B39" s="23" t="s">
        <v>2726</v>
      </c>
      <c r="C39" s="8" t="s">
        <v>2727</v>
      </c>
      <c r="D39" s="8" t="s">
        <v>2728</v>
      </c>
      <c r="E39" s="8">
        <v>0.111863</v>
      </c>
      <c r="F39" s="8">
        <v>2489.88</v>
      </c>
      <c r="G39" s="8"/>
      <c r="H39" s="8">
        <v>249</v>
      </c>
      <c r="I39" s="8" t="s">
        <v>2833</v>
      </c>
      <c r="J39" s="8">
        <v>1946</v>
      </c>
      <c r="K39" s="8" t="s">
        <v>6</v>
      </c>
      <c r="L39" s="8" t="s">
        <v>7</v>
      </c>
      <c r="M39" s="23" t="s">
        <v>3428</v>
      </c>
      <c r="N39" s="8">
        <v>1057</v>
      </c>
      <c r="O39" s="8">
        <v>39</v>
      </c>
    </row>
    <row r="40" spans="1:15" x14ac:dyDescent="0.25">
      <c r="A40" s="13"/>
      <c r="B40" s="13"/>
      <c r="C40" s="13"/>
      <c r="D40" s="13"/>
      <c r="E40" s="13"/>
      <c r="F40" s="13"/>
      <c r="G40" s="13"/>
      <c r="H40" s="13">
        <v>68</v>
      </c>
      <c r="I40" s="24">
        <v>1.18</v>
      </c>
      <c r="J40" s="13">
        <v>1293</v>
      </c>
      <c r="K40" s="13"/>
      <c r="L40" s="13"/>
      <c r="M40" s="13"/>
      <c r="N40" s="13"/>
      <c r="O40" s="13"/>
    </row>
    <row r="41" spans="1:15" x14ac:dyDescent="0.25">
      <c r="A41" s="13"/>
      <c r="B41" s="13"/>
      <c r="C41" s="13"/>
      <c r="D41" s="13"/>
      <c r="E41" s="13"/>
      <c r="F41" s="13"/>
      <c r="G41" s="13"/>
      <c r="H41" s="13">
        <v>37</v>
      </c>
      <c r="I41" s="24">
        <v>0.63</v>
      </c>
      <c r="J41" s="13">
        <v>690</v>
      </c>
      <c r="K41" s="13"/>
      <c r="L41" s="13"/>
      <c r="M41" s="13"/>
      <c r="N41" s="13"/>
      <c r="O41" s="13"/>
    </row>
    <row r="42" spans="1:15" x14ac:dyDescent="0.25">
      <c r="A42" s="13"/>
      <c r="B42" s="13"/>
      <c r="C42" s="13"/>
      <c r="D42" s="13"/>
      <c r="E42" s="13"/>
      <c r="F42" s="13"/>
      <c r="G42" s="13"/>
      <c r="H42" s="13">
        <v>354</v>
      </c>
      <c r="I42" s="13"/>
      <c r="J42" s="13">
        <v>3929</v>
      </c>
      <c r="K42" s="13"/>
      <c r="L42" s="13"/>
      <c r="M42" s="13"/>
      <c r="N42" s="13"/>
      <c r="O42" s="13"/>
    </row>
    <row r="43" spans="1:15" x14ac:dyDescent="0.25">
      <c r="A43" s="8">
        <v>26</v>
      </c>
      <c r="B43" s="8" t="s">
        <v>3424</v>
      </c>
      <c r="C43" s="8" t="s">
        <v>3429</v>
      </c>
      <c r="D43" s="8" t="s">
        <v>81</v>
      </c>
      <c r="E43" s="8">
        <v>500</v>
      </c>
      <c r="F43" s="8">
        <v>5423.07</v>
      </c>
      <c r="G43" s="8"/>
      <c r="H43" s="8">
        <v>27115</v>
      </c>
      <c r="I43" s="8" t="s">
        <v>856</v>
      </c>
      <c r="J43" s="8">
        <v>99513</v>
      </c>
      <c r="K43" s="8" t="s">
        <v>6</v>
      </c>
      <c r="L43" s="8" t="s">
        <v>344</v>
      </c>
      <c r="M43" s="8"/>
      <c r="N43" s="8"/>
      <c r="O43" s="8"/>
    </row>
    <row r="44" spans="1:15" x14ac:dyDescent="0.25">
      <c r="A44" s="8">
        <v>27</v>
      </c>
      <c r="B44" s="8" t="s">
        <v>3424</v>
      </c>
      <c r="C44" s="8" t="s">
        <v>3430</v>
      </c>
      <c r="D44" s="8" t="s">
        <v>81</v>
      </c>
      <c r="E44" s="8">
        <v>500</v>
      </c>
      <c r="F44" s="8">
        <v>9168.66</v>
      </c>
      <c r="G44" s="8"/>
      <c r="H44" s="8">
        <v>45843</v>
      </c>
      <c r="I44" s="8" t="s">
        <v>856</v>
      </c>
      <c r="J44" s="8">
        <v>168245</v>
      </c>
      <c r="K44" s="8" t="s">
        <v>6</v>
      </c>
      <c r="L44" s="8" t="s">
        <v>344</v>
      </c>
      <c r="M44" s="8"/>
      <c r="N44" s="8"/>
      <c r="O44" s="8"/>
    </row>
    <row r="45" spans="1:15" ht="118.8" x14ac:dyDescent="0.25">
      <c r="A45" s="8">
        <v>28</v>
      </c>
      <c r="B45" s="23" t="s">
        <v>3431</v>
      </c>
      <c r="C45" s="8" t="s">
        <v>3432</v>
      </c>
      <c r="D45" s="8" t="s">
        <v>2866</v>
      </c>
      <c r="E45" s="8">
        <v>0.61288299999999996</v>
      </c>
      <c r="F45" s="8">
        <v>2676.2</v>
      </c>
      <c r="G45" s="8"/>
      <c r="H45" s="8">
        <v>1606</v>
      </c>
      <c r="I45" s="8" t="s">
        <v>3583</v>
      </c>
      <c r="J45" s="8">
        <v>9778</v>
      </c>
      <c r="K45" s="8" t="s">
        <v>6</v>
      </c>
      <c r="L45" s="8" t="s">
        <v>7</v>
      </c>
      <c r="M45" s="23" t="s">
        <v>3433</v>
      </c>
      <c r="N45" s="8">
        <v>2193</v>
      </c>
      <c r="O45" s="8">
        <v>18</v>
      </c>
    </row>
    <row r="46" spans="1:15" x14ac:dyDescent="0.25">
      <c r="A46" s="13"/>
      <c r="B46" s="13"/>
      <c r="C46" s="13"/>
      <c r="D46" s="13"/>
      <c r="E46" s="13"/>
      <c r="F46" s="13"/>
      <c r="G46" s="13"/>
      <c r="H46" s="13">
        <v>151</v>
      </c>
      <c r="I46" s="24">
        <v>1.28</v>
      </c>
      <c r="J46" s="13">
        <v>2830</v>
      </c>
      <c r="K46" s="13"/>
      <c r="L46" s="13"/>
      <c r="M46" s="13"/>
      <c r="N46" s="13"/>
      <c r="O46" s="13"/>
    </row>
    <row r="47" spans="1:15" x14ac:dyDescent="0.25">
      <c r="A47" s="13"/>
      <c r="B47" s="13"/>
      <c r="C47" s="13"/>
      <c r="D47" s="13"/>
      <c r="E47" s="13"/>
      <c r="F47" s="13"/>
      <c r="G47" s="13"/>
      <c r="H47" s="13">
        <v>98</v>
      </c>
      <c r="I47" s="24">
        <v>0.83</v>
      </c>
      <c r="J47" s="13">
        <v>1835</v>
      </c>
      <c r="K47" s="13"/>
      <c r="L47" s="13"/>
      <c r="M47" s="13"/>
      <c r="N47" s="13"/>
      <c r="O47" s="13"/>
    </row>
    <row r="48" spans="1:15" x14ac:dyDescent="0.25">
      <c r="A48" s="13"/>
      <c r="B48" s="13"/>
      <c r="C48" s="13"/>
      <c r="D48" s="13"/>
      <c r="E48" s="13"/>
      <c r="F48" s="13"/>
      <c r="G48" s="13"/>
      <c r="H48" s="13">
        <v>1855</v>
      </c>
      <c r="I48" s="13"/>
      <c r="J48" s="13">
        <v>14443</v>
      </c>
      <c r="K48" s="13"/>
      <c r="L48" s="13"/>
      <c r="M48" s="13"/>
      <c r="N48" s="13"/>
      <c r="O48" s="13"/>
    </row>
    <row r="49" spans="1:15" ht="105.6" x14ac:dyDescent="0.25">
      <c r="A49" s="8">
        <v>29</v>
      </c>
      <c r="B49" s="23" t="s">
        <v>2967</v>
      </c>
      <c r="C49" s="8" t="s">
        <v>2968</v>
      </c>
      <c r="D49" s="8" t="s">
        <v>1173</v>
      </c>
      <c r="E49" s="8">
        <v>-612883</v>
      </c>
      <c r="F49" s="8">
        <v>237.7</v>
      </c>
      <c r="G49" s="8"/>
      <c r="H49" s="8">
        <v>-1426</v>
      </c>
      <c r="I49" s="8" t="s">
        <v>3584</v>
      </c>
      <c r="J49" s="8">
        <v>-7274</v>
      </c>
      <c r="K49" s="8" t="s">
        <v>6</v>
      </c>
      <c r="L49" s="8" t="s">
        <v>38</v>
      </c>
      <c r="M49" s="8"/>
      <c r="N49" s="8"/>
      <c r="O49" s="8"/>
    </row>
    <row r="50" spans="1:15" x14ac:dyDescent="0.25">
      <c r="A50" s="8">
        <v>30</v>
      </c>
      <c r="B50" s="8" t="s">
        <v>3424</v>
      </c>
      <c r="C50" s="8" t="s">
        <v>3434</v>
      </c>
      <c r="D50" s="8" t="s">
        <v>81</v>
      </c>
      <c r="E50" s="8">
        <v>600</v>
      </c>
      <c r="F50" s="8">
        <v>4343.05</v>
      </c>
      <c r="G50" s="8"/>
      <c r="H50" s="8">
        <v>26058</v>
      </c>
      <c r="I50" s="8" t="s">
        <v>856</v>
      </c>
      <c r="J50" s="8">
        <v>95634</v>
      </c>
      <c r="K50" s="8" t="s">
        <v>6</v>
      </c>
      <c r="L50" s="8" t="s">
        <v>344</v>
      </c>
      <c r="M50" s="8"/>
      <c r="N50" s="8"/>
      <c r="O50" s="8"/>
    </row>
    <row r="51" spans="1:15" x14ac:dyDescent="0.25">
      <c r="A51" s="8">
        <v>31</v>
      </c>
      <c r="B51" s="8" t="s">
        <v>3424</v>
      </c>
      <c r="C51" s="8" t="s">
        <v>3435</v>
      </c>
      <c r="D51" s="8" t="s">
        <v>81</v>
      </c>
      <c r="E51" s="8">
        <v>300</v>
      </c>
      <c r="F51" s="8">
        <v>10418.73</v>
      </c>
      <c r="G51" s="8"/>
      <c r="H51" s="8">
        <v>31256</v>
      </c>
      <c r="I51" s="8" t="s">
        <v>856</v>
      </c>
      <c r="J51" s="8">
        <v>114710</v>
      </c>
      <c r="K51" s="8" t="s">
        <v>6</v>
      </c>
      <c r="L51" s="8" t="s">
        <v>344</v>
      </c>
      <c r="M51" s="8"/>
      <c r="N51" s="8"/>
      <c r="O51" s="8"/>
    </row>
    <row r="52" spans="1:15" x14ac:dyDescent="0.25">
      <c r="A52" s="8">
        <v>32</v>
      </c>
      <c r="B52" s="8" t="s">
        <v>3424</v>
      </c>
      <c r="C52" s="8" t="s">
        <v>3436</v>
      </c>
      <c r="D52" s="8" t="s">
        <v>81</v>
      </c>
      <c r="E52" s="8">
        <v>300</v>
      </c>
      <c r="F52" s="8">
        <v>15085.79</v>
      </c>
      <c r="G52" s="8"/>
      <c r="H52" s="8">
        <v>45257</v>
      </c>
      <c r="I52" s="8" t="s">
        <v>856</v>
      </c>
      <c r="J52" s="8">
        <v>166095</v>
      </c>
      <c r="K52" s="8" t="s">
        <v>6</v>
      </c>
      <c r="L52" s="8" t="s">
        <v>344</v>
      </c>
      <c r="M52" s="8"/>
      <c r="N52" s="8"/>
      <c r="O52" s="8"/>
    </row>
    <row r="53" spans="1:15" ht="118.8" x14ac:dyDescent="0.25">
      <c r="A53" s="8">
        <v>33</v>
      </c>
      <c r="B53" s="23" t="s">
        <v>2726</v>
      </c>
      <c r="C53" s="8" t="s">
        <v>2727</v>
      </c>
      <c r="D53" s="8" t="s">
        <v>2728</v>
      </c>
      <c r="E53" s="8">
        <v>0.14118629999999999</v>
      </c>
      <c r="F53" s="8">
        <v>2489.88</v>
      </c>
      <c r="G53" s="8"/>
      <c r="H53" s="8">
        <v>349</v>
      </c>
      <c r="I53" s="8" t="s">
        <v>2833</v>
      </c>
      <c r="J53" s="8">
        <v>2725</v>
      </c>
      <c r="K53" s="8" t="s">
        <v>6</v>
      </c>
      <c r="L53" s="8" t="s">
        <v>7</v>
      </c>
      <c r="M53" s="23" t="s">
        <v>3437</v>
      </c>
      <c r="N53" s="8">
        <v>1480</v>
      </c>
      <c r="O53" s="8">
        <v>55</v>
      </c>
    </row>
    <row r="54" spans="1:15" x14ac:dyDescent="0.25">
      <c r="A54" s="13"/>
      <c r="B54" s="13"/>
      <c r="C54" s="13"/>
      <c r="D54" s="13"/>
      <c r="E54" s="13"/>
      <c r="F54" s="13"/>
      <c r="G54" s="13"/>
      <c r="H54" s="13">
        <v>97</v>
      </c>
      <c r="I54" s="24">
        <v>1.18</v>
      </c>
      <c r="J54" s="13">
        <v>1811</v>
      </c>
      <c r="K54" s="13"/>
      <c r="L54" s="13"/>
      <c r="M54" s="13"/>
      <c r="N54" s="13"/>
      <c r="O54" s="13"/>
    </row>
    <row r="55" spans="1:15" x14ac:dyDescent="0.25">
      <c r="A55" s="13"/>
      <c r="B55" s="13"/>
      <c r="C55" s="13"/>
      <c r="D55" s="13"/>
      <c r="E55" s="13"/>
      <c r="F55" s="13"/>
      <c r="G55" s="13"/>
      <c r="H55" s="13">
        <v>52</v>
      </c>
      <c r="I55" s="24">
        <v>0.63</v>
      </c>
      <c r="J55" s="13">
        <v>967</v>
      </c>
      <c r="K55" s="13"/>
      <c r="L55" s="13"/>
      <c r="M55" s="13"/>
      <c r="N55" s="13"/>
      <c r="O55" s="13"/>
    </row>
    <row r="56" spans="1:15" x14ac:dyDescent="0.25">
      <c r="A56" s="13"/>
      <c r="B56" s="13"/>
      <c r="C56" s="13"/>
      <c r="D56" s="13"/>
      <c r="E56" s="13"/>
      <c r="F56" s="13"/>
      <c r="G56" s="13"/>
      <c r="H56" s="13">
        <v>498</v>
      </c>
      <c r="I56" s="13"/>
      <c r="J56" s="13">
        <v>5503</v>
      </c>
      <c r="K56" s="13"/>
      <c r="L56" s="13"/>
      <c r="M56" s="13"/>
      <c r="N56" s="13"/>
      <c r="O56" s="13"/>
    </row>
    <row r="57" spans="1:15" x14ac:dyDescent="0.25">
      <c r="A57" s="8">
        <v>34</v>
      </c>
      <c r="B57" s="8" t="s">
        <v>3424</v>
      </c>
      <c r="C57" s="8" t="s">
        <v>3438</v>
      </c>
      <c r="D57" s="8" t="s">
        <v>81</v>
      </c>
      <c r="E57" s="8">
        <v>1400</v>
      </c>
      <c r="F57" s="8">
        <v>294.13</v>
      </c>
      <c r="G57" s="8"/>
      <c r="H57" s="8">
        <v>4118</v>
      </c>
      <c r="I57" s="8" t="s">
        <v>856</v>
      </c>
      <c r="J57" s="8">
        <v>15112</v>
      </c>
      <c r="K57" s="8" t="s">
        <v>6</v>
      </c>
      <c r="L57" s="8" t="s">
        <v>344</v>
      </c>
      <c r="M57" s="8"/>
      <c r="N57" s="8"/>
      <c r="O57" s="8"/>
    </row>
    <row r="58" spans="1:15" x14ac:dyDescent="0.25">
      <c r="A58" s="8">
        <v>35</v>
      </c>
      <c r="B58" s="8" t="s">
        <v>3424</v>
      </c>
      <c r="C58" s="8" t="s">
        <v>3439</v>
      </c>
      <c r="D58" s="8" t="s">
        <v>81</v>
      </c>
      <c r="E58" s="8">
        <v>100</v>
      </c>
      <c r="F58" s="8">
        <v>13212.99</v>
      </c>
      <c r="G58" s="8"/>
      <c r="H58" s="8">
        <v>13213</v>
      </c>
      <c r="I58" s="8" t="s">
        <v>856</v>
      </c>
      <c r="J58" s="8">
        <v>48492</v>
      </c>
      <c r="K58" s="8" t="s">
        <v>6</v>
      </c>
      <c r="L58" s="8" t="s">
        <v>344</v>
      </c>
      <c r="M58" s="8"/>
      <c r="N58" s="8"/>
      <c r="O58" s="8"/>
    </row>
    <row r="59" spans="1:15" x14ac:dyDescent="0.25">
      <c r="A59" s="8">
        <v>36</v>
      </c>
      <c r="B59" s="8" t="s">
        <v>3424</v>
      </c>
      <c r="C59" s="8" t="s">
        <v>3440</v>
      </c>
      <c r="D59" s="8" t="s">
        <v>81</v>
      </c>
      <c r="E59" s="8">
        <v>100</v>
      </c>
      <c r="F59" s="8">
        <v>10685.29</v>
      </c>
      <c r="G59" s="8"/>
      <c r="H59" s="8">
        <v>10685</v>
      </c>
      <c r="I59" s="8" t="s">
        <v>856</v>
      </c>
      <c r="J59" s="8">
        <v>39215</v>
      </c>
      <c r="K59" s="8" t="s">
        <v>6</v>
      </c>
      <c r="L59" s="8" t="s">
        <v>344</v>
      </c>
      <c r="M59" s="8"/>
      <c r="N59" s="8"/>
      <c r="O59" s="8"/>
    </row>
    <row r="60" spans="1:15" x14ac:dyDescent="0.25">
      <c r="A60" s="8">
        <v>37</v>
      </c>
      <c r="B60" s="8" t="s">
        <v>3424</v>
      </c>
      <c r="C60" s="8" t="s">
        <v>3441</v>
      </c>
      <c r="D60" s="8" t="s">
        <v>81</v>
      </c>
      <c r="E60" s="8">
        <v>100</v>
      </c>
      <c r="F60" s="8">
        <v>8548.23</v>
      </c>
      <c r="G60" s="8"/>
      <c r="H60" s="8">
        <v>8548</v>
      </c>
      <c r="I60" s="8" t="s">
        <v>856</v>
      </c>
      <c r="J60" s="8">
        <v>31372</v>
      </c>
      <c r="K60" s="8" t="s">
        <v>6</v>
      </c>
      <c r="L60" s="8" t="s">
        <v>344</v>
      </c>
      <c r="M60" s="8"/>
      <c r="N60" s="8"/>
      <c r="O60" s="8"/>
    </row>
    <row r="61" spans="1:15" x14ac:dyDescent="0.25">
      <c r="A61" s="8">
        <v>38</v>
      </c>
      <c r="B61" s="8" t="s">
        <v>3424</v>
      </c>
      <c r="C61" s="8" t="s">
        <v>3442</v>
      </c>
      <c r="D61" s="8" t="s">
        <v>81</v>
      </c>
      <c r="E61" s="8">
        <v>700</v>
      </c>
      <c r="F61" s="8">
        <v>1286.83</v>
      </c>
      <c r="G61" s="8"/>
      <c r="H61" s="8">
        <v>9008</v>
      </c>
      <c r="I61" s="8" t="s">
        <v>856</v>
      </c>
      <c r="J61" s="8">
        <v>33059</v>
      </c>
      <c r="K61" s="8" t="s">
        <v>6</v>
      </c>
      <c r="L61" s="8" t="s">
        <v>344</v>
      </c>
      <c r="M61" s="8"/>
      <c r="N61" s="8"/>
      <c r="O61" s="8"/>
    </row>
    <row r="62" spans="1:15" x14ac:dyDescent="0.25">
      <c r="A62" s="8">
        <v>39</v>
      </c>
      <c r="B62" s="8" t="s">
        <v>3424</v>
      </c>
      <c r="C62" s="8" t="s">
        <v>3443</v>
      </c>
      <c r="D62" s="8" t="s">
        <v>81</v>
      </c>
      <c r="E62" s="8">
        <v>700</v>
      </c>
      <c r="F62" s="8">
        <v>15350.05</v>
      </c>
      <c r="G62" s="8"/>
      <c r="H62" s="8">
        <v>107450</v>
      </c>
      <c r="I62" s="8" t="s">
        <v>856</v>
      </c>
      <c r="J62" s="8">
        <v>394343</v>
      </c>
      <c r="K62" s="8" t="s">
        <v>6</v>
      </c>
      <c r="L62" s="8" t="s">
        <v>344</v>
      </c>
      <c r="M62" s="8"/>
      <c r="N62" s="8"/>
      <c r="O62" s="8"/>
    </row>
    <row r="63" spans="1:15" ht="118.8" x14ac:dyDescent="0.25">
      <c r="A63" s="8">
        <v>40</v>
      </c>
      <c r="B63" s="23" t="s">
        <v>2726</v>
      </c>
      <c r="C63" s="8" t="s">
        <v>2727</v>
      </c>
      <c r="D63" s="8" t="s">
        <v>2728</v>
      </c>
      <c r="E63" s="8">
        <v>1.11863E-2</v>
      </c>
      <c r="F63" s="8">
        <v>2489.88</v>
      </c>
      <c r="G63" s="8"/>
      <c r="H63" s="8">
        <v>25</v>
      </c>
      <c r="I63" s="8" t="s">
        <v>2833</v>
      </c>
      <c r="J63" s="8">
        <v>195</v>
      </c>
      <c r="K63" s="8" t="s">
        <v>6</v>
      </c>
      <c r="L63" s="8" t="s">
        <v>7</v>
      </c>
      <c r="M63" s="23" t="s">
        <v>3444</v>
      </c>
      <c r="N63" s="8">
        <v>106</v>
      </c>
      <c r="O63" s="8">
        <v>4</v>
      </c>
    </row>
    <row r="64" spans="1:15" x14ac:dyDescent="0.25">
      <c r="A64" s="13"/>
      <c r="B64" s="13"/>
      <c r="C64" s="13"/>
      <c r="D64" s="13"/>
      <c r="E64" s="13"/>
      <c r="F64" s="13"/>
      <c r="G64" s="13"/>
      <c r="H64" s="13">
        <v>7</v>
      </c>
      <c r="I64" s="24">
        <v>1.18</v>
      </c>
      <c r="J64" s="13">
        <v>130</v>
      </c>
      <c r="K64" s="13"/>
      <c r="L64" s="13"/>
      <c r="M64" s="13"/>
      <c r="N64" s="13"/>
      <c r="O64" s="13"/>
    </row>
    <row r="65" spans="1:15" x14ac:dyDescent="0.25">
      <c r="A65" s="13"/>
      <c r="B65" s="13"/>
      <c r="C65" s="13"/>
      <c r="D65" s="13"/>
      <c r="E65" s="13"/>
      <c r="F65" s="13"/>
      <c r="G65" s="13"/>
      <c r="H65" s="13">
        <v>4</v>
      </c>
      <c r="I65" s="24">
        <v>0.63</v>
      </c>
      <c r="J65" s="13">
        <v>69</v>
      </c>
      <c r="K65" s="13"/>
      <c r="L65" s="13"/>
      <c r="M65" s="13"/>
      <c r="N65" s="13"/>
      <c r="O65" s="13"/>
    </row>
    <row r="66" spans="1:15" x14ac:dyDescent="0.25">
      <c r="A66" s="13"/>
      <c r="B66" s="13"/>
      <c r="C66" s="13"/>
      <c r="D66" s="13"/>
      <c r="E66" s="13"/>
      <c r="F66" s="13"/>
      <c r="G66" s="13"/>
      <c r="H66" s="13">
        <v>36</v>
      </c>
      <c r="I66" s="13"/>
      <c r="J66" s="13">
        <v>394</v>
      </c>
      <c r="K66" s="13"/>
      <c r="L66" s="13"/>
      <c r="M66" s="13"/>
      <c r="N66" s="13"/>
      <c r="O66" s="13"/>
    </row>
    <row r="67" spans="1:15" x14ac:dyDescent="0.25">
      <c r="A67" s="8">
        <v>41</v>
      </c>
      <c r="B67" s="8" t="s">
        <v>3424</v>
      </c>
      <c r="C67" s="8" t="s">
        <v>3445</v>
      </c>
      <c r="D67" s="8" t="s">
        <v>81</v>
      </c>
      <c r="E67" s="8">
        <v>100</v>
      </c>
      <c r="F67" s="8">
        <v>17725.009999999998</v>
      </c>
      <c r="G67" s="8"/>
      <c r="H67" s="8">
        <v>17725</v>
      </c>
      <c r="I67" s="8" t="s">
        <v>856</v>
      </c>
      <c r="J67" s="8">
        <v>65051</v>
      </c>
      <c r="K67" s="8" t="s">
        <v>6</v>
      </c>
      <c r="L67" s="8" t="s">
        <v>344</v>
      </c>
      <c r="M67" s="8"/>
      <c r="N67" s="8"/>
      <c r="O67" s="8"/>
    </row>
    <row r="68" spans="1:15" x14ac:dyDescent="0.25">
      <c r="A68" s="8">
        <v>42</v>
      </c>
      <c r="B68" s="8" t="s">
        <v>3424</v>
      </c>
      <c r="C68" s="8" t="s">
        <v>3446</v>
      </c>
      <c r="D68" s="8" t="s">
        <v>81</v>
      </c>
      <c r="E68" s="8">
        <v>100</v>
      </c>
      <c r="F68" s="8">
        <v>10184.799999999999</v>
      </c>
      <c r="G68" s="8"/>
      <c r="H68" s="8">
        <v>10185</v>
      </c>
      <c r="I68" s="8" t="s">
        <v>856</v>
      </c>
      <c r="J68" s="8">
        <v>37378</v>
      </c>
      <c r="K68" s="8" t="s">
        <v>6</v>
      </c>
      <c r="L68" s="8" t="s">
        <v>344</v>
      </c>
      <c r="M68" s="8"/>
      <c r="N68" s="8"/>
      <c r="O68" s="8"/>
    </row>
    <row r="69" spans="1:15" x14ac:dyDescent="0.25">
      <c r="A69" s="8">
        <v>43</v>
      </c>
      <c r="B69" s="8" t="s">
        <v>3424</v>
      </c>
      <c r="C69" s="8" t="s">
        <v>3447</v>
      </c>
      <c r="D69" s="8" t="s">
        <v>81</v>
      </c>
      <c r="E69" s="8">
        <v>100</v>
      </c>
      <c r="F69" s="8">
        <v>38834.699999999997</v>
      </c>
      <c r="G69" s="8"/>
      <c r="H69" s="8">
        <v>38835</v>
      </c>
      <c r="I69" s="8" t="s">
        <v>856</v>
      </c>
      <c r="J69" s="8">
        <v>142523</v>
      </c>
      <c r="K69" s="8" t="s">
        <v>6</v>
      </c>
      <c r="L69" s="8" t="s">
        <v>344</v>
      </c>
      <c r="M69" s="8"/>
      <c r="N69" s="8"/>
      <c r="O69" s="8"/>
    </row>
    <row r="70" spans="1:15" ht="118.8" x14ac:dyDescent="0.25">
      <c r="A70" s="8">
        <v>44</v>
      </c>
      <c r="B70" s="23" t="s">
        <v>3448</v>
      </c>
      <c r="C70" s="8" t="s">
        <v>3449</v>
      </c>
      <c r="D70" s="8" t="s">
        <v>1191</v>
      </c>
      <c r="E70" s="8">
        <v>39565</v>
      </c>
      <c r="F70" s="8">
        <v>20.73</v>
      </c>
      <c r="G70" s="8"/>
      <c r="H70" s="8">
        <v>62</v>
      </c>
      <c r="I70" s="8" t="s">
        <v>3585</v>
      </c>
      <c r="J70" s="8">
        <v>1072</v>
      </c>
      <c r="K70" s="8" t="s">
        <v>6</v>
      </c>
      <c r="L70" s="8" t="s">
        <v>7</v>
      </c>
      <c r="M70" s="23" t="s">
        <v>3450</v>
      </c>
      <c r="N70" s="8">
        <v>998</v>
      </c>
      <c r="O70" s="8">
        <v>7</v>
      </c>
    </row>
    <row r="71" spans="1:15" x14ac:dyDescent="0.25">
      <c r="A71" s="13"/>
      <c r="B71" s="13"/>
      <c r="C71" s="13"/>
      <c r="D71" s="13"/>
      <c r="E71" s="13"/>
      <c r="F71" s="13"/>
      <c r="G71" s="13"/>
      <c r="H71" s="13">
        <v>50</v>
      </c>
      <c r="I71" s="24">
        <v>0.95</v>
      </c>
      <c r="J71" s="13">
        <v>955</v>
      </c>
      <c r="K71" s="13"/>
      <c r="L71" s="13"/>
      <c r="M71" s="13"/>
      <c r="N71" s="13"/>
      <c r="O71" s="13"/>
    </row>
    <row r="72" spans="1:15" x14ac:dyDescent="0.25">
      <c r="A72" s="13"/>
      <c r="B72" s="13"/>
      <c r="C72" s="13"/>
      <c r="D72" s="13"/>
      <c r="E72" s="13"/>
      <c r="F72" s="13"/>
      <c r="G72" s="13"/>
      <c r="H72" s="13">
        <v>34</v>
      </c>
      <c r="I72" s="24">
        <v>0.65</v>
      </c>
      <c r="J72" s="13">
        <v>653</v>
      </c>
      <c r="K72" s="13"/>
      <c r="L72" s="13"/>
      <c r="M72" s="13"/>
      <c r="N72" s="13"/>
      <c r="O72" s="13"/>
    </row>
    <row r="73" spans="1:15" x14ac:dyDescent="0.25">
      <c r="A73" s="13"/>
      <c r="B73" s="13"/>
      <c r="C73" s="13"/>
      <c r="D73" s="13"/>
      <c r="E73" s="13"/>
      <c r="F73" s="13"/>
      <c r="G73" s="13"/>
      <c r="H73" s="13">
        <v>146</v>
      </c>
      <c r="I73" s="13"/>
      <c r="J73" s="13">
        <v>2680</v>
      </c>
      <c r="K73" s="13"/>
      <c r="L73" s="13"/>
      <c r="M73" s="13"/>
      <c r="N73" s="13"/>
      <c r="O73" s="13"/>
    </row>
    <row r="74" spans="1:15" x14ac:dyDescent="0.25">
      <c r="A74" s="8">
        <v>45</v>
      </c>
      <c r="B74" s="8" t="s">
        <v>3424</v>
      </c>
      <c r="C74" s="8" t="s">
        <v>3451</v>
      </c>
      <c r="D74" s="8" t="s">
        <v>81</v>
      </c>
      <c r="E74" s="8">
        <v>100</v>
      </c>
      <c r="F74" s="8">
        <v>25729.02</v>
      </c>
      <c r="G74" s="8"/>
      <c r="H74" s="8">
        <v>25729</v>
      </c>
      <c r="I74" s="8" t="s">
        <v>856</v>
      </c>
      <c r="J74" s="8">
        <v>94426</v>
      </c>
      <c r="K74" s="8" t="s">
        <v>6</v>
      </c>
      <c r="L74" s="8" t="s">
        <v>344</v>
      </c>
      <c r="M74" s="8"/>
      <c r="N74" s="8"/>
      <c r="O74" s="8"/>
    </row>
    <row r="75" spans="1:15" x14ac:dyDescent="0.25">
      <c r="A75" s="8">
        <v>46</v>
      </c>
      <c r="B75" s="8" t="s">
        <v>3424</v>
      </c>
      <c r="C75" s="8" t="s">
        <v>3452</v>
      </c>
      <c r="D75" s="8" t="s">
        <v>81</v>
      </c>
      <c r="E75" s="8">
        <v>100</v>
      </c>
      <c r="F75" s="8">
        <v>35036.480000000003</v>
      </c>
      <c r="G75" s="8"/>
      <c r="H75" s="8">
        <v>35036</v>
      </c>
      <c r="I75" s="8" t="s">
        <v>856</v>
      </c>
      <c r="J75" s="8">
        <v>128584</v>
      </c>
      <c r="K75" s="8" t="s">
        <v>6</v>
      </c>
      <c r="L75" s="8" t="s">
        <v>344</v>
      </c>
      <c r="M75" s="8"/>
      <c r="N75" s="8"/>
      <c r="O75" s="8"/>
    </row>
    <row r="76" spans="1:15" x14ac:dyDescent="0.25">
      <c r="A76" s="8">
        <v>47</v>
      </c>
      <c r="B76" s="8" t="s">
        <v>3424</v>
      </c>
      <c r="C76" s="8" t="s">
        <v>3453</v>
      </c>
      <c r="D76" s="8" t="s">
        <v>81</v>
      </c>
      <c r="E76" s="8">
        <v>100</v>
      </c>
      <c r="F76" s="8">
        <v>11977.63</v>
      </c>
      <c r="G76" s="8"/>
      <c r="H76" s="8">
        <v>11978</v>
      </c>
      <c r="I76" s="8" t="s">
        <v>856</v>
      </c>
      <c r="J76" s="8">
        <v>43958</v>
      </c>
      <c r="K76" s="8" t="s">
        <v>6</v>
      </c>
      <c r="L76" s="8" t="s">
        <v>344</v>
      </c>
      <c r="M76" s="8"/>
      <c r="N76" s="8"/>
      <c r="O76" s="8"/>
    </row>
    <row r="77" spans="1:15" x14ac:dyDescent="0.25">
      <c r="A77" s="8">
        <v>48</v>
      </c>
      <c r="B77" s="8" t="s">
        <v>3424</v>
      </c>
      <c r="C77" s="8" t="s">
        <v>3454</v>
      </c>
      <c r="D77" s="8" t="s">
        <v>81</v>
      </c>
      <c r="E77" s="8">
        <v>100</v>
      </c>
      <c r="F77" s="8">
        <v>5702.73</v>
      </c>
      <c r="G77" s="8"/>
      <c r="H77" s="8">
        <v>5703</v>
      </c>
      <c r="I77" s="8" t="s">
        <v>856</v>
      </c>
      <c r="J77" s="8">
        <v>20929</v>
      </c>
      <c r="K77" s="8" t="s">
        <v>6</v>
      </c>
      <c r="L77" s="8" t="s">
        <v>344</v>
      </c>
      <c r="M77" s="8"/>
      <c r="N77" s="8"/>
      <c r="O77" s="8"/>
    </row>
    <row r="78" spans="1:15" x14ac:dyDescent="0.25">
      <c r="A78" s="8">
        <v>49</v>
      </c>
      <c r="B78" s="8" t="s">
        <v>3424</v>
      </c>
      <c r="C78" s="8" t="s">
        <v>3455</v>
      </c>
      <c r="D78" s="8" t="s">
        <v>81</v>
      </c>
      <c r="E78" s="8">
        <v>100</v>
      </c>
      <c r="F78" s="8">
        <v>3242.35</v>
      </c>
      <c r="G78" s="8"/>
      <c r="H78" s="8">
        <v>3242</v>
      </c>
      <c r="I78" s="8" t="s">
        <v>856</v>
      </c>
      <c r="J78" s="8">
        <v>11899</v>
      </c>
      <c r="K78" s="8" t="s">
        <v>6</v>
      </c>
      <c r="L78" s="8" t="s">
        <v>344</v>
      </c>
      <c r="M78" s="8"/>
      <c r="N78" s="8"/>
      <c r="O78" s="8"/>
    </row>
    <row r="79" spans="1:15" ht="118.8" x14ac:dyDescent="0.25">
      <c r="A79" s="8">
        <v>50</v>
      </c>
      <c r="B79" s="23" t="s">
        <v>2726</v>
      </c>
      <c r="C79" s="8" t="s">
        <v>2727</v>
      </c>
      <c r="D79" s="8" t="s">
        <v>2728</v>
      </c>
      <c r="E79" s="8">
        <v>1.11863E-2</v>
      </c>
      <c r="F79" s="8">
        <v>2489.88</v>
      </c>
      <c r="G79" s="8"/>
      <c r="H79" s="8">
        <v>25</v>
      </c>
      <c r="I79" s="8" t="s">
        <v>2833</v>
      </c>
      <c r="J79" s="8">
        <v>195</v>
      </c>
      <c r="K79" s="8" t="s">
        <v>6</v>
      </c>
      <c r="L79" s="8" t="s">
        <v>7</v>
      </c>
      <c r="M79" s="23" t="s">
        <v>3444</v>
      </c>
      <c r="N79" s="8">
        <v>106</v>
      </c>
      <c r="O79" s="8">
        <v>4</v>
      </c>
    </row>
    <row r="80" spans="1:15" x14ac:dyDescent="0.25">
      <c r="A80" s="13"/>
      <c r="B80" s="13"/>
      <c r="C80" s="13"/>
      <c r="D80" s="13"/>
      <c r="E80" s="13"/>
      <c r="F80" s="13"/>
      <c r="G80" s="13"/>
      <c r="H80" s="13">
        <v>7</v>
      </c>
      <c r="I80" s="24">
        <v>1.18</v>
      </c>
      <c r="J80" s="13">
        <v>130</v>
      </c>
      <c r="K80" s="13"/>
      <c r="L80" s="13"/>
      <c r="M80" s="13"/>
      <c r="N80" s="13"/>
      <c r="O80" s="13"/>
    </row>
    <row r="81" spans="1:15" x14ac:dyDescent="0.25">
      <c r="A81" s="13"/>
      <c r="B81" s="13"/>
      <c r="C81" s="13"/>
      <c r="D81" s="13"/>
      <c r="E81" s="13"/>
      <c r="F81" s="13"/>
      <c r="G81" s="13"/>
      <c r="H81" s="13">
        <v>4</v>
      </c>
      <c r="I81" s="24">
        <v>0.63</v>
      </c>
      <c r="J81" s="13">
        <v>69</v>
      </c>
      <c r="K81" s="13"/>
      <c r="L81" s="13"/>
      <c r="M81" s="13"/>
      <c r="N81" s="13"/>
      <c r="O81" s="13"/>
    </row>
    <row r="82" spans="1:15" x14ac:dyDescent="0.25">
      <c r="A82" s="13"/>
      <c r="B82" s="13"/>
      <c r="C82" s="13"/>
      <c r="D82" s="13"/>
      <c r="E82" s="13"/>
      <c r="F82" s="13"/>
      <c r="G82" s="13"/>
      <c r="H82" s="13">
        <v>36</v>
      </c>
      <c r="I82" s="13"/>
      <c r="J82" s="13">
        <v>394</v>
      </c>
      <c r="K82" s="13"/>
      <c r="L82" s="13"/>
      <c r="M82" s="13"/>
      <c r="N82" s="13"/>
      <c r="O82" s="13"/>
    </row>
    <row r="83" spans="1:15" x14ac:dyDescent="0.25">
      <c r="A83" s="8">
        <v>51</v>
      </c>
      <c r="B83" s="8" t="s">
        <v>3424</v>
      </c>
      <c r="C83" s="8" t="s">
        <v>3456</v>
      </c>
      <c r="D83" s="8" t="s">
        <v>81</v>
      </c>
      <c r="E83" s="8">
        <v>100</v>
      </c>
      <c r="F83" s="8">
        <v>8658.99</v>
      </c>
      <c r="G83" s="8"/>
      <c r="H83" s="8">
        <v>8659</v>
      </c>
      <c r="I83" s="8" t="s">
        <v>856</v>
      </c>
      <c r="J83" s="8">
        <v>31778</v>
      </c>
      <c r="K83" s="8" t="s">
        <v>6</v>
      </c>
      <c r="L83" s="8" t="s">
        <v>344</v>
      </c>
      <c r="M83" s="8"/>
      <c r="N83" s="8"/>
      <c r="O83" s="8"/>
    </row>
    <row r="84" spans="1:15" x14ac:dyDescent="0.25">
      <c r="A84" s="8">
        <v>52</v>
      </c>
      <c r="B84" s="8" t="s">
        <v>3424</v>
      </c>
      <c r="C84" s="8" t="s">
        <v>3457</v>
      </c>
      <c r="D84" s="8" t="s">
        <v>81</v>
      </c>
      <c r="E84" s="8">
        <v>200</v>
      </c>
      <c r="F84" s="8">
        <v>4320.07</v>
      </c>
      <c r="G84" s="8"/>
      <c r="H84" s="8">
        <v>8640</v>
      </c>
      <c r="I84" s="8" t="s">
        <v>856</v>
      </c>
      <c r="J84" s="8">
        <v>31709</v>
      </c>
      <c r="K84" s="8" t="s">
        <v>6</v>
      </c>
      <c r="L84" s="8" t="s">
        <v>344</v>
      </c>
      <c r="M84" s="8"/>
      <c r="N84" s="8"/>
      <c r="O84" s="8"/>
    </row>
    <row r="85" spans="1:15" ht="118.8" x14ac:dyDescent="0.25">
      <c r="A85" s="8">
        <v>53</v>
      </c>
      <c r="B85" s="23" t="s">
        <v>3458</v>
      </c>
      <c r="C85" s="8" t="s">
        <v>3459</v>
      </c>
      <c r="D85" s="8" t="s">
        <v>2866</v>
      </c>
      <c r="E85" s="8">
        <v>0.112883</v>
      </c>
      <c r="F85" s="8">
        <v>12795.74</v>
      </c>
      <c r="G85" s="8"/>
      <c r="H85" s="8">
        <v>1280</v>
      </c>
      <c r="I85" s="8" t="s">
        <v>3586</v>
      </c>
      <c r="J85" s="8">
        <v>4898</v>
      </c>
      <c r="K85" s="8" t="s">
        <v>6</v>
      </c>
      <c r="L85" s="8" t="s">
        <v>7</v>
      </c>
      <c r="M85" s="23" t="s">
        <v>3460</v>
      </c>
      <c r="N85" s="8">
        <v>366</v>
      </c>
      <c r="O85" s="8">
        <v>12</v>
      </c>
    </row>
    <row r="86" spans="1:15" x14ac:dyDescent="0.25">
      <c r="A86" s="13"/>
      <c r="B86" s="13"/>
      <c r="C86" s="13"/>
      <c r="D86" s="13"/>
      <c r="E86" s="13"/>
      <c r="F86" s="13"/>
      <c r="G86" s="13"/>
      <c r="H86" s="13">
        <v>26</v>
      </c>
      <c r="I86" s="24">
        <v>1.28</v>
      </c>
      <c r="J86" s="13">
        <v>484</v>
      </c>
      <c r="K86" s="13"/>
      <c r="L86" s="13"/>
      <c r="M86" s="13"/>
      <c r="N86" s="13"/>
      <c r="O86" s="13"/>
    </row>
    <row r="87" spans="1:15" x14ac:dyDescent="0.25">
      <c r="A87" s="13"/>
      <c r="B87" s="13"/>
      <c r="C87" s="13"/>
      <c r="D87" s="13"/>
      <c r="E87" s="13"/>
      <c r="F87" s="13"/>
      <c r="G87" s="13"/>
      <c r="H87" s="13">
        <v>17</v>
      </c>
      <c r="I87" s="24">
        <v>0.83</v>
      </c>
      <c r="J87" s="13">
        <v>314</v>
      </c>
      <c r="K87" s="13"/>
      <c r="L87" s="13"/>
      <c r="M87" s="13"/>
      <c r="N87" s="13"/>
      <c r="O87" s="13"/>
    </row>
    <row r="88" spans="1:15" x14ac:dyDescent="0.25">
      <c r="A88" s="13"/>
      <c r="B88" s="13"/>
      <c r="C88" s="13"/>
      <c r="D88" s="13"/>
      <c r="E88" s="13"/>
      <c r="F88" s="13"/>
      <c r="G88" s="13"/>
      <c r="H88" s="13">
        <v>1323</v>
      </c>
      <c r="I88" s="13"/>
      <c r="J88" s="13">
        <v>5696</v>
      </c>
      <c r="K88" s="13"/>
      <c r="L88" s="13"/>
      <c r="M88" s="13"/>
      <c r="N88" s="13"/>
      <c r="O88" s="13"/>
    </row>
    <row r="89" spans="1:15" ht="105.6" x14ac:dyDescent="0.25">
      <c r="A89" s="8">
        <v>54</v>
      </c>
      <c r="B89" s="23" t="s">
        <v>3461</v>
      </c>
      <c r="C89" s="8" t="s">
        <v>3462</v>
      </c>
      <c r="D89" s="8" t="s">
        <v>1173</v>
      </c>
      <c r="E89" s="8">
        <v>-112883</v>
      </c>
      <c r="F89" s="8">
        <v>1242</v>
      </c>
      <c r="G89" s="8"/>
      <c r="H89" s="8">
        <v>-1242</v>
      </c>
      <c r="I89" s="8" t="s">
        <v>3587</v>
      </c>
      <c r="J89" s="8">
        <v>-4434</v>
      </c>
      <c r="K89" s="8" t="s">
        <v>6</v>
      </c>
      <c r="L89" s="8" t="s">
        <v>38</v>
      </c>
      <c r="M89" s="8"/>
      <c r="N89" s="8"/>
      <c r="O89" s="8"/>
    </row>
    <row r="90" spans="1:15" x14ac:dyDescent="0.25">
      <c r="A90" s="8">
        <v>55</v>
      </c>
      <c r="B90" s="8" t="s">
        <v>3424</v>
      </c>
      <c r="C90" s="8" t="s">
        <v>3463</v>
      </c>
      <c r="D90" s="8" t="s">
        <v>81</v>
      </c>
      <c r="E90" s="8">
        <v>100</v>
      </c>
      <c r="F90" s="8">
        <v>5702.73</v>
      </c>
      <c r="G90" s="8"/>
      <c r="H90" s="8">
        <v>5703</v>
      </c>
      <c r="I90" s="8" t="s">
        <v>856</v>
      </c>
      <c r="J90" s="8">
        <v>20929</v>
      </c>
      <c r="K90" s="8" t="s">
        <v>6</v>
      </c>
      <c r="L90" s="8" t="s">
        <v>344</v>
      </c>
      <c r="M90" s="8"/>
      <c r="N90" s="8"/>
      <c r="O90" s="8"/>
    </row>
    <row r="91" spans="1:15" ht="118.8" x14ac:dyDescent="0.25">
      <c r="A91" s="8">
        <v>56</v>
      </c>
      <c r="B91" s="23" t="s">
        <v>2726</v>
      </c>
      <c r="C91" s="8" t="s">
        <v>2727</v>
      </c>
      <c r="D91" s="8" t="s">
        <v>2728</v>
      </c>
      <c r="E91" s="8">
        <v>1.11863E-2</v>
      </c>
      <c r="F91" s="8">
        <v>2489.88</v>
      </c>
      <c r="G91" s="8"/>
      <c r="H91" s="8">
        <v>25</v>
      </c>
      <c r="I91" s="8" t="s">
        <v>2833</v>
      </c>
      <c r="J91" s="8">
        <v>195</v>
      </c>
      <c r="K91" s="8" t="s">
        <v>6</v>
      </c>
      <c r="L91" s="8" t="s">
        <v>7</v>
      </c>
      <c r="M91" s="23" t="s">
        <v>3444</v>
      </c>
      <c r="N91" s="8">
        <v>106</v>
      </c>
      <c r="O91" s="8">
        <v>4</v>
      </c>
    </row>
    <row r="92" spans="1:15" x14ac:dyDescent="0.25">
      <c r="A92" s="13"/>
      <c r="B92" s="13"/>
      <c r="C92" s="13"/>
      <c r="D92" s="13"/>
      <c r="E92" s="13"/>
      <c r="F92" s="13"/>
      <c r="G92" s="13"/>
      <c r="H92" s="13">
        <v>7</v>
      </c>
      <c r="I92" s="24">
        <v>1.18</v>
      </c>
      <c r="J92" s="13">
        <v>130</v>
      </c>
      <c r="K92" s="13"/>
      <c r="L92" s="13"/>
      <c r="M92" s="13"/>
      <c r="N92" s="13"/>
      <c r="O92" s="13"/>
    </row>
    <row r="93" spans="1:15" x14ac:dyDescent="0.25">
      <c r="A93" s="13"/>
      <c r="B93" s="13"/>
      <c r="C93" s="13"/>
      <c r="D93" s="13"/>
      <c r="E93" s="13"/>
      <c r="F93" s="13"/>
      <c r="G93" s="13"/>
      <c r="H93" s="13">
        <v>4</v>
      </c>
      <c r="I93" s="24">
        <v>0.63</v>
      </c>
      <c r="J93" s="13">
        <v>69</v>
      </c>
      <c r="K93" s="13"/>
      <c r="L93" s="13"/>
      <c r="M93" s="13"/>
      <c r="N93" s="13"/>
      <c r="O93" s="13"/>
    </row>
    <row r="94" spans="1:15" x14ac:dyDescent="0.25">
      <c r="A94" s="13"/>
      <c r="B94" s="13"/>
      <c r="C94" s="13"/>
      <c r="D94" s="13"/>
      <c r="E94" s="13"/>
      <c r="F94" s="13"/>
      <c r="G94" s="13"/>
      <c r="H94" s="13">
        <v>36</v>
      </c>
      <c r="I94" s="13"/>
      <c r="J94" s="13">
        <v>394</v>
      </c>
      <c r="K94" s="13"/>
      <c r="L94" s="13"/>
      <c r="M94" s="13"/>
      <c r="N94" s="13"/>
      <c r="O94" s="13"/>
    </row>
    <row r="95" spans="1:15" x14ac:dyDescent="0.25">
      <c r="A95" s="8">
        <v>57</v>
      </c>
      <c r="B95" s="8" t="s">
        <v>3424</v>
      </c>
      <c r="C95" s="8" t="s">
        <v>3464</v>
      </c>
      <c r="D95" s="8" t="s">
        <v>81</v>
      </c>
      <c r="E95" s="8">
        <v>100</v>
      </c>
      <c r="F95" s="8">
        <v>5744.78</v>
      </c>
      <c r="G95" s="8"/>
      <c r="H95" s="8">
        <v>5745</v>
      </c>
      <c r="I95" s="8" t="s">
        <v>856</v>
      </c>
      <c r="J95" s="8">
        <v>21083</v>
      </c>
      <c r="K95" s="8" t="s">
        <v>6</v>
      </c>
      <c r="L95" s="8" t="s">
        <v>344</v>
      </c>
      <c r="M95" s="8"/>
      <c r="N95" s="8"/>
      <c r="O95" s="8"/>
    </row>
    <row r="96" spans="1:15" x14ac:dyDescent="0.25">
      <c r="A96" s="8">
        <v>58</v>
      </c>
      <c r="B96" s="8" t="s">
        <v>3424</v>
      </c>
      <c r="C96" s="8" t="s">
        <v>3465</v>
      </c>
      <c r="D96" s="8" t="s">
        <v>81</v>
      </c>
      <c r="E96" s="8">
        <v>100</v>
      </c>
      <c r="F96" s="8">
        <v>195.32</v>
      </c>
      <c r="G96" s="8"/>
      <c r="H96" s="8">
        <v>195</v>
      </c>
      <c r="I96" s="8" t="s">
        <v>856</v>
      </c>
      <c r="J96" s="8">
        <v>717</v>
      </c>
      <c r="K96" s="8" t="s">
        <v>6</v>
      </c>
      <c r="L96" s="8" t="s">
        <v>344</v>
      </c>
      <c r="M96" s="8"/>
      <c r="N96" s="8"/>
      <c r="O96" s="8"/>
    </row>
    <row r="97" spans="1:15" x14ac:dyDescent="0.25">
      <c r="A97" s="8">
        <v>59</v>
      </c>
      <c r="B97" s="8" t="s">
        <v>3424</v>
      </c>
      <c r="C97" s="8" t="s">
        <v>3466</v>
      </c>
      <c r="D97" s="8" t="s">
        <v>81</v>
      </c>
      <c r="E97" s="8">
        <v>100</v>
      </c>
      <c r="F97" s="8">
        <v>9375.48</v>
      </c>
      <c r="G97" s="8"/>
      <c r="H97" s="8">
        <v>9375</v>
      </c>
      <c r="I97" s="8" t="s">
        <v>856</v>
      </c>
      <c r="J97" s="8">
        <v>34408</v>
      </c>
      <c r="K97" s="8" t="s">
        <v>6</v>
      </c>
      <c r="L97" s="8" t="s">
        <v>344</v>
      </c>
      <c r="M97" s="8"/>
      <c r="N97" s="8"/>
      <c r="O97" s="8"/>
    </row>
    <row r="98" spans="1:15" ht="118.8" x14ac:dyDescent="0.25">
      <c r="A98" s="8">
        <v>60</v>
      </c>
      <c r="B98" s="23" t="s">
        <v>2726</v>
      </c>
      <c r="C98" s="8" t="s">
        <v>2727</v>
      </c>
      <c r="D98" s="8" t="s">
        <v>2728</v>
      </c>
      <c r="E98" s="8">
        <v>0.35118630000000001</v>
      </c>
      <c r="F98" s="8">
        <v>2489.88</v>
      </c>
      <c r="G98" s="8"/>
      <c r="H98" s="8">
        <v>871</v>
      </c>
      <c r="I98" s="8" t="s">
        <v>2833</v>
      </c>
      <c r="J98" s="8">
        <v>6812</v>
      </c>
      <c r="K98" s="8" t="s">
        <v>6</v>
      </c>
      <c r="L98" s="8" t="s">
        <v>7</v>
      </c>
      <c r="M98" s="23" t="s">
        <v>3467</v>
      </c>
      <c r="N98" s="8">
        <v>3700</v>
      </c>
      <c r="O98" s="8">
        <v>138</v>
      </c>
    </row>
    <row r="99" spans="1:15" x14ac:dyDescent="0.25">
      <c r="A99" s="13"/>
      <c r="B99" s="13"/>
      <c r="C99" s="13"/>
      <c r="D99" s="13"/>
      <c r="E99" s="13"/>
      <c r="F99" s="13"/>
      <c r="G99" s="13"/>
      <c r="H99" s="13">
        <v>241</v>
      </c>
      <c r="I99" s="24">
        <v>1.18</v>
      </c>
      <c r="J99" s="13">
        <v>4529</v>
      </c>
      <c r="K99" s="13"/>
      <c r="L99" s="13"/>
      <c r="M99" s="13"/>
      <c r="N99" s="13"/>
      <c r="O99" s="13"/>
    </row>
    <row r="100" spans="1:15" x14ac:dyDescent="0.25">
      <c r="A100" s="13"/>
      <c r="B100" s="13"/>
      <c r="C100" s="13"/>
      <c r="D100" s="13"/>
      <c r="E100" s="13"/>
      <c r="F100" s="13"/>
      <c r="G100" s="13"/>
      <c r="H100" s="13">
        <v>129</v>
      </c>
      <c r="I100" s="24">
        <v>0.63</v>
      </c>
      <c r="J100" s="13">
        <v>2418</v>
      </c>
      <c r="K100" s="13"/>
      <c r="L100" s="13"/>
      <c r="M100" s="13"/>
      <c r="N100" s="13"/>
      <c r="O100" s="13"/>
    </row>
    <row r="101" spans="1:15" x14ac:dyDescent="0.25">
      <c r="A101" s="13"/>
      <c r="B101" s="13"/>
      <c r="C101" s="13"/>
      <c r="D101" s="13"/>
      <c r="E101" s="13"/>
      <c r="F101" s="13"/>
      <c r="G101" s="13"/>
      <c r="H101" s="13">
        <v>1241</v>
      </c>
      <c r="I101" s="13"/>
      <c r="J101" s="13">
        <v>13759</v>
      </c>
      <c r="K101" s="13"/>
      <c r="L101" s="13"/>
      <c r="M101" s="13"/>
      <c r="N101" s="13"/>
      <c r="O101" s="13"/>
    </row>
    <row r="102" spans="1:15" x14ac:dyDescent="0.25">
      <c r="A102" s="8">
        <v>61</v>
      </c>
      <c r="B102" s="8" t="s">
        <v>3424</v>
      </c>
      <c r="C102" s="8" t="s">
        <v>3468</v>
      </c>
      <c r="D102" s="8" t="s">
        <v>81</v>
      </c>
      <c r="E102" s="8">
        <v>600</v>
      </c>
      <c r="F102" s="8">
        <v>5744.78</v>
      </c>
      <c r="G102" s="8"/>
      <c r="H102" s="8">
        <v>34469</v>
      </c>
      <c r="I102" s="8" t="s">
        <v>856</v>
      </c>
      <c r="J102" s="8">
        <v>126500</v>
      </c>
      <c r="K102" s="8" t="s">
        <v>6</v>
      </c>
      <c r="L102" s="8" t="s">
        <v>344</v>
      </c>
      <c r="M102" s="8"/>
      <c r="N102" s="8"/>
      <c r="O102" s="8"/>
    </row>
    <row r="103" spans="1:15" x14ac:dyDescent="0.25">
      <c r="A103" s="8">
        <v>62</v>
      </c>
      <c r="B103" s="8" t="s">
        <v>3424</v>
      </c>
      <c r="C103" s="8" t="s">
        <v>3469</v>
      </c>
      <c r="D103" s="8" t="s">
        <v>81</v>
      </c>
      <c r="E103" s="8">
        <v>1000</v>
      </c>
      <c r="F103" s="8">
        <v>8226.52</v>
      </c>
      <c r="G103" s="8"/>
      <c r="H103" s="8">
        <v>82265</v>
      </c>
      <c r="I103" s="8" t="s">
        <v>856</v>
      </c>
      <c r="J103" s="8">
        <v>301913</v>
      </c>
      <c r="K103" s="8" t="s">
        <v>6</v>
      </c>
      <c r="L103" s="8" t="s">
        <v>344</v>
      </c>
      <c r="M103" s="8"/>
      <c r="N103" s="8"/>
      <c r="O103" s="8"/>
    </row>
    <row r="104" spans="1:15" x14ac:dyDescent="0.25">
      <c r="A104" s="8">
        <v>63</v>
      </c>
      <c r="B104" s="8" t="s">
        <v>3470</v>
      </c>
      <c r="C104" s="8" t="s">
        <v>3471</v>
      </c>
      <c r="D104" s="8" t="s">
        <v>81</v>
      </c>
      <c r="E104" s="8">
        <v>400</v>
      </c>
      <c r="F104" s="8">
        <v>1562.58</v>
      </c>
      <c r="G104" s="8"/>
      <c r="H104" s="8">
        <v>6250</v>
      </c>
      <c r="I104" s="8" t="s">
        <v>856</v>
      </c>
      <c r="J104" s="8">
        <v>22939</v>
      </c>
      <c r="K104" s="8" t="s">
        <v>6</v>
      </c>
      <c r="L104" s="8" t="s">
        <v>344</v>
      </c>
      <c r="M104" s="8"/>
      <c r="N104" s="8"/>
      <c r="O104" s="8"/>
    </row>
    <row r="105" spans="1:15" x14ac:dyDescent="0.25">
      <c r="A105" s="8">
        <v>64</v>
      </c>
      <c r="B105" s="8" t="s">
        <v>3470</v>
      </c>
      <c r="C105" s="8" t="s">
        <v>3472</v>
      </c>
      <c r="D105" s="8" t="s">
        <v>81</v>
      </c>
      <c r="E105" s="8">
        <v>300</v>
      </c>
      <c r="F105" s="8">
        <v>919.16</v>
      </c>
      <c r="G105" s="8"/>
      <c r="H105" s="8">
        <v>2757</v>
      </c>
      <c r="I105" s="8" t="s">
        <v>856</v>
      </c>
      <c r="J105" s="8">
        <v>10120</v>
      </c>
      <c r="K105" s="8" t="s">
        <v>6</v>
      </c>
      <c r="L105" s="8" t="s">
        <v>344</v>
      </c>
      <c r="M105" s="8"/>
      <c r="N105" s="8"/>
      <c r="O105" s="8"/>
    </row>
    <row r="106" spans="1:15" x14ac:dyDescent="0.25">
      <c r="A106" s="8">
        <v>65</v>
      </c>
      <c r="B106" s="8" t="s">
        <v>3470</v>
      </c>
      <c r="C106" s="8" t="s">
        <v>3473</v>
      </c>
      <c r="D106" s="8" t="s">
        <v>81</v>
      </c>
      <c r="E106" s="8">
        <v>700</v>
      </c>
      <c r="F106" s="8">
        <v>7477.4</v>
      </c>
      <c r="G106" s="8"/>
      <c r="H106" s="8">
        <v>52342</v>
      </c>
      <c r="I106" s="8" t="s">
        <v>856</v>
      </c>
      <c r="J106" s="8">
        <v>192094</v>
      </c>
      <c r="K106" s="8" t="s">
        <v>6</v>
      </c>
      <c r="L106" s="8" t="s">
        <v>344</v>
      </c>
      <c r="M106" s="8"/>
      <c r="N106" s="8"/>
      <c r="O106" s="8"/>
    </row>
    <row r="107" spans="1:15" x14ac:dyDescent="0.25">
      <c r="A107" s="8">
        <v>66</v>
      </c>
      <c r="B107" s="8" t="s">
        <v>3470</v>
      </c>
      <c r="C107" s="8" t="s">
        <v>3474</v>
      </c>
      <c r="D107" s="8" t="s">
        <v>81</v>
      </c>
      <c r="E107" s="8">
        <v>500</v>
      </c>
      <c r="F107" s="8">
        <v>7992.13</v>
      </c>
      <c r="G107" s="8"/>
      <c r="H107" s="8">
        <v>39961</v>
      </c>
      <c r="I107" s="8" t="s">
        <v>856</v>
      </c>
      <c r="J107" s="8">
        <v>146656</v>
      </c>
      <c r="K107" s="8" t="s">
        <v>6</v>
      </c>
      <c r="L107" s="8" t="s">
        <v>344</v>
      </c>
      <c r="M107" s="8"/>
      <c r="N107" s="8"/>
      <c r="O107" s="8"/>
    </row>
    <row r="108" spans="1:15" x14ac:dyDescent="0.25">
      <c r="A108" s="8">
        <v>67</v>
      </c>
      <c r="B108" s="8" t="s">
        <v>3470</v>
      </c>
      <c r="C108" s="8" t="s">
        <v>3475</v>
      </c>
      <c r="D108" s="8" t="s">
        <v>81</v>
      </c>
      <c r="E108" s="8">
        <v>1600</v>
      </c>
      <c r="F108" s="8">
        <v>225.2</v>
      </c>
      <c r="G108" s="8"/>
      <c r="H108" s="8">
        <v>3603</v>
      </c>
      <c r="I108" s="8" t="s">
        <v>856</v>
      </c>
      <c r="J108" s="8">
        <v>13224</v>
      </c>
      <c r="K108" s="8" t="s">
        <v>6</v>
      </c>
      <c r="L108" s="8" t="s">
        <v>344</v>
      </c>
      <c r="M108" s="8"/>
      <c r="N108" s="8"/>
      <c r="O108" s="8"/>
    </row>
    <row r="109" spans="1:15" ht="118.8" x14ac:dyDescent="0.25">
      <c r="A109" s="8">
        <v>68</v>
      </c>
      <c r="B109" s="23" t="s">
        <v>2726</v>
      </c>
      <c r="C109" s="8" t="s">
        <v>2727</v>
      </c>
      <c r="D109" s="8" t="s">
        <v>2728</v>
      </c>
      <c r="E109" s="8">
        <v>0.96118630000000005</v>
      </c>
      <c r="F109" s="8">
        <v>2489.88</v>
      </c>
      <c r="G109" s="8"/>
      <c r="H109" s="8">
        <v>2390</v>
      </c>
      <c r="I109" s="8" t="s">
        <v>2833</v>
      </c>
      <c r="J109" s="8">
        <v>18683</v>
      </c>
      <c r="K109" s="8" t="s">
        <v>6</v>
      </c>
      <c r="L109" s="8" t="s">
        <v>7</v>
      </c>
      <c r="M109" s="23" t="s">
        <v>3476</v>
      </c>
      <c r="N109" s="8">
        <v>10148</v>
      </c>
      <c r="O109" s="8">
        <v>377</v>
      </c>
    </row>
    <row r="110" spans="1:15" x14ac:dyDescent="0.25">
      <c r="A110" s="13"/>
      <c r="B110" s="13"/>
      <c r="C110" s="13"/>
      <c r="D110" s="13"/>
      <c r="E110" s="13"/>
      <c r="F110" s="13"/>
      <c r="G110" s="13"/>
      <c r="H110" s="13">
        <v>661</v>
      </c>
      <c r="I110" s="24">
        <v>1.18</v>
      </c>
      <c r="J110" s="13">
        <v>12420</v>
      </c>
      <c r="K110" s="13"/>
      <c r="L110" s="13"/>
      <c r="M110" s="13"/>
      <c r="N110" s="13"/>
      <c r="O110" s="13"/>
    </row>
    <row r="111" spans="1:15" x14ac:dyDescent="0.25">
      <c r="A111" s="13"/>
      <c r="B111" s="13"/>
      <c r="C111" s="13"/>
      <c r="D111" s="13"/>
      <c r="E111" s="13"/>
      <c r="F111" s="13"/>
      <c r="G111" s="13"/>
      <c r="H111" s="13">
        <v>353</v>
      </c>
      <c r="I111" s="24">
        <v>0.63</v>
      </c>
      <c r="J111" s="13">
        <v>6631</v>
      </c>
      <c r="K111" s="13"/>
      <c r="L111" s="13"/>
      <c r="M111" s="13"/>
      <c r="N111" s="13"/>
      <c r="O111" s="13"/>
    </row>
    <row r="112" spans="1:15" x14ac:dyDescent="0.25">
      <c r="A112" s="13"/>
      <c r="B112" s="13"/>
      <c r="C112" s="13"/>
      <c r="D112" s="13"/>
      <c r="E112" s="13"/>
      <c r="F112" s="13"/>
      <c r="G112" s="13"/>
      <c r="H112" s="13">
        <v>3404</v>
      </c>
      <c r="I112" s="13"/>
      <c r="J112" s="13">
        <v>37734</v>
      </c>
      <c r="K112" s="13"/>
      <c r="L112" s="13"/>
      <c r="M112" s="13"/>
      <c r="N112" s="13"/>
      <c r="O112" s="13"/>
    </row>
    <row r="113" spans="1:15" x14ac:dyDescent="0.25">
      <c r="A113" s="8">
        <v>69</v>
      </c>
      <c r="B113" s="8" t="s">
        <v>3470</v>
      </c>
      <c r="C113" s="8" t="s">
        <v>3477</v>
      </c>
      <c r="D113" s="8" t="s">
        <v>81</v>
      </c>
      <c r="E113" s="8">
        <v>1200</v>
      </c>
      <c r="F113" s="8">
        <v>1103</v>
      </c>
      <c r="G113" s="8"/>
      <c r="H113" s="8">
        <v>13236</v>
      </c>
      <c r="I113" s="8" t="s">
        <v>856</v>
      </c>
      <c r="J113" s="8">
        <v>48576</v>
      </c>
      <c r="K113" s="8" t="s">
        <v>6</v>
      </c>
      <c r="L113" s="8" t="s">
        <v>344</v>
      </c>
      <c r="M113" s="8"/>
      <c r="N113" s="8"/>
      <c r="O113" s="8"/>
    </row>
    <row r="114" spans="1:15" x14ac:dyDescent="0.25">
      <c r="A114" s="8">
        <v>70</v>
      </c>
      <c r="B114" s="8" t="s">
        <v>3470</v>
      </c>
      <c r="C114" s="8" t="s">
        <v>3478</v>
      </c>
      <c r="D114" s="8" t="s">
        <v>81</v>
      </c>
      <c r="E114" s="8">
        <v>100</v>
      </c>
      <c r="F114" s="8">
        <v>1057.04</v>
      </c>
      <c r="G114" s="8"/>
      <c r="H114" s="8">
        <v>1057</v>
      </c>
      <c r="I114" s="8" t="s">
        <v>856</v>
      </c>
      <c r="J114" s="8">
        <v>3879</v>
      </c>
      <c r="K114" s="8" t="s">
        <v>6</v>
      </c>
      <c r="L114" s="8" t="s">
        <v>344</v>
      </c>
      <c r="M114" s="8"/>
      <c r="N114" s="8"/>
      <c r="O114" s="8"/>
    </row>
    <row r="115" spans="1:15" x14ac:dyDescent="0.25">
      <c r="A115" s="8">
        <v>71</v>
      </c>
      <c r="B115" s="8" t="s">
        <v>3470</v>
      </c>
      <c r="C115" s="8" t="s">
        <v>3479</v>
      </c>
      <c r="D115" s="8" t="s">
        <v>81</v>
      </c>
      <c r="E115" s="8">
        <v>300</v>
      </c>
      <c r="F115" s="8">
        <v>1838.33</v>
      </c>
      <c r="G115" s="8"/>
      <c r="H115" s="8">
        <v>5515</v>
      </c>
      <c r="I115" s="8" t="s">
        <v>856</v>
      </c>
      <c r="J115" s="8">
        <v>20240</v>
      </c>
      <c r="K115" s="8" t="s">
        <v>6</v>
      </c>
      <c r="L115" s="8" t="s">
        <v>344</v>
      </c>
      <c r="M115" s="8"/>
      <c r="N115" s="8"/>
      <c r="O115" s="8"/>
    </row>
    <row r="116" spans="1:15" x14ac:dyDescent="0.25">
      <c r="A116" s="8">
        <v>72</v>
      </c>
      <c r="B116" s="8" t="s">
        <v>3470</v>
      </c>
      <c r="C116" s="8" t="s">
        <v>3480</v>
      </c>
      <c r="D116" s="8" t="s">
        <v>81</v>
      </c>
      <c r="E116" s="8">
        <v>400</v>
      </c>
      <c r="F116" s="8">
        <v>1769.39</v>
      </c>
      <c r="G116" s="8"/>
      <c r="H116" s="8">
        <v>7078</v>
      </c>
      <c r="I116" s="8" t="s">
        <v>856</v>
      </c>
      <c r="J116" s="8">
        <v>25975</v>
      </c>
      <c r="K116" s="8" t="s">
        <v>6</v>
      </c>
      <c r="L116" s="8" t="s">
        <v>344</v>
      </c>
      <c r="M116" s="8"/>
      <c r="N116" s="8"/>
      <c r="O116" s="8"/>
    </row>
    <row r="117" spans="1:15" x14ac:dyDescent="0.25">
      <c r="A117" s="8">
        <v>73</v>
      </c>
      <c r="B117" s="8" t="s">
        <v>3470</v>
      </c>
      <c r="C117" s="8" t="s">
        <v>3481</v>
      </c>
      <c r="D117" s="8" t="s">
        <v>81</v>
      </c>
      <c r="E117" s="8">
        <v>100</v>
      </c>
      <c r="F117" s="8">
        <v>1953.22</v>
      </c>
      <c r="G117" s="8"/>
      <c r="H117" s="8">
        <v>1953</v>
      </c>
      <c r="I117" s="8" t="s">
        <v>856</v>
      </c>
      <c r="J117" s="8">
        <v>7168</v>
      </c>
      <c r="K117" s="8" t="s">
        <v>6</v>
      </c>
      <c r="L117" s="8" t="s">
        <v>344</v>
      </c>
      <c r="M117" s="8"/>
      <c r="N117" s="8"/>
      <c r="O117" s="8"/>
    </row>
    <row r="118" spans="1:15" x14ac:dyDescent="0.25">
      <c r="A118" s="8">
        <v>74</v>
      </c>
      <c r="B118" s="8" t="s">
        <v>3470</v>
      </c>
      <c r="C118" s="8" t="s">
        <v>3482</v>
      </c>
      <c r="D118" s="8" t="s">
        <v>81</v>
      </c>
      <c r="E118" s="8">
        <v>500</v>
      </c>
      <c r="F118" s="8">
        <v>1401.73</v>
      </c>
      <c r="G118" s="8"/>
      <c r="H118" s="8">
        <v>7009</v>
      </c>
      <c r="I118" s="8" t="s">
        <v>856</v>
      </c>
      <c r="J118" s="8">
        <v>25722</v>
      </c>
      <c r="K118" s="8" t="s">
        <v>6</v>
      </c>
      <c r="L118" s="8" t="s">
        <v>344</v>
      </c>
      <c r="M118" s="8"/>
      <c r="N118" s="8"/>
      <c r="O118" s="8"/>
    </row>
    <row r="119" spans="1:15" x14ac:dyDescent="0.25">
      <c r="A119" s="8">
        <v>75</v>
      </c>
      <c r="B119" s="8" t="s">
        <v>3470</v>
      </c>
      <c r="C119" s="8" t="s">
        <v>3483</v>
      </c>
      <c r="D119" s="8" t="s">
        <v>81</v>
      </c>
      <c r="E119" s="8">
        <v>500</v>
      </c>
      <c r="F119" s="8">
        <v>459.58</v>
      </c>
      <c r="G119" s="8"/>
      <c r="H119" s="8">
        <v>2298</v>
      </c>
      <c r="I119" s="8" t="s">
        <v>856</v>
      </c>
      <c r="J119" s="8">
        <v>8433</v>
      </c>
      <c r="K119" s="8" t="s">
        <v>6</v>
      </c>
      <c r="L119" s="8" t="s">
        <v>344</v>
      </c>
      <c r="M119" s="8"/>
      <c r="N119" s="8"/>
      <c r="O119" s="8"/>
    </row>
    <row r="120" spans="1:15" x14ac:dyDescent="0.25">
      <c r="A120" s="8">
        <v>76</v>
      </c>
      <c r="B120" s="8" t="s">
        <v>3470</v>
      </c>
      <c r="C120" s="8" t="s">
        <v>3484</v>
      </c>
      <c r="D120" s="8" t="s">
        <v>81</v>
      </c>
      <c r="E120" s="8">
        <v>1500</v>
      </c>
      <c r="F120" s="8">
        <v>2343.87</v>
      </c>
      <c r="G120" s="8"/>
      <c r="H120" s="8">
        <v>35158</v>
      </c>
      <c r="I120" s="8" t="s">
        <v>856</v>
      </c>
      <c r="J120" s="8">
        <v>129030</v>
      </c>
      <c r="K120" s="8" t="s">
        <v>6</v>
      </c>
      <c r="L120" s="8" t="s">
        <v>344</v>
      </c>
      <c r="M120" s="8"/>
      <c r="N120" s="8"/>
      <c r="O120" s="8"/>
    </row>
    <row r="121" spans="1:15" x14ac:dyDescent="0.25">
      <c r="A121" s="8">
        <v>77</v>
      </c>
      <c r="B121" s="8" t="s">
        <v>3470</v>
      </c>
      <c r="C121" s="8" t="s">
        <v>3485</v>
      </c>
      <c r="D121" s="8" t="s">
        <v>81</v>
      </c>
      <c r="E121" s="8">
        <v>1500</v>
      </c>
      <c r="F121" s="8">
        <v>505.54</v>
      </c>
      <c r="G121" s="8"/>
      <c r="H121" s="8">
        <v>7583</v>
      </c>
      <c r="I121" s="8" t="s">
        <v>856</v>
      </c>
      <c r="J121" s="8">
        <v>27830</v>
      </c>
      <c r="K121" s="8" t="s">
        <v>6</v>
      </c>
      <c r="L121" s="8" t="s">
        <v>344</v>
      </c>
      <c r="M121" s="8"/>
      <c r="N121" s="8"/>
      <c r="O121" s="8"/>
    </row>
    <row r="122" spans="1:15" x14ac:dyDescent="0.25">
      <c r="A122" s="8">
        <v>78</v>
      </c>
      <c r="B122" s="8" t="s">
        <v>3470</v>
      </c>
      <c r="C122" s="8" t="s">
        <v>3486</v>
      </c>
      <c r="D122" s="8" t="s">
        <v>81</v>
      </c>
      <c r="E122" s="8">
        <v>500</v>
      </c>
      <c r="F122" s="8">
        <v>2757.49</v>
      </c>
      <c r="G122" s="8"/>
      <c r="H122" s="8">
        <v>13787</v>
      </c>
      <c r="I122" s="8" t="s">
        <v>856</v>
      </c>
      <c r="J122" s="8">
        <v>50600</v>
      </c>
      <c r="K122" s="8" t="s">
        <v>6</v>
      </c>
      <c r="L122" s="8" t="s">
        <v>344</v>
      </c>
      <c r="M122" s="8"/>
      <c r="N122" s="8"/>
      <c r="O122" s="8"/>
    </row>
    <row r="123" spans="1:15" x14ac:dyDescent="0.25">
      <c r="A123" s="8">
        <v>79</v>
      </c>
      <c r="B123" s="8" t="s">
        <v>3470</v>
      </c>
      <c r="C123" s="8" t="s">
        <v>3487</v>
      </c>
      <c r="D123" s="8" t="s">
        <v>81</v>
      </c>
      <c r="E123" s="8">
        <v>500</v>
      </c>
      <c r="F123" s="8">
        <v>3217.08</v>
      </c>
      <c r="G123" s="8"/>
      <c r="H123" s="8">
        <v>16085</v>
      </c>
      <c r="I123" s="8" t="s">
        <v>856</v>
      </c>
      <c r="J123" s="8">
        <v>59033</v>
      </c>
      <c r="K123" s="8" t="s">
        <v>6</v>
      </c>
      <c r="L123" s="8" t="s">
        <v>344</v>
      </c>
      <c r="M123" s="8"/>
      <c r="N123" s="8"/>
      <c r="O123" s="8"/>
    </row>
    <row r="124" spans="1:15" x14ac:dyDescent="0.25">
      <c r="A124" s="8">
        <v>80</v>
      </c>
      <c r="B124" s="8" t="s">
        <v>3470</v>
      </c>
      <c r="C124" s="8" t="s">
        <v>3488</v>
      </c>
      <c r="D124" s="8" t="s">
        <v>81</v>
      </c>
      <c r="E124" s="8">
        <v>500</v>
      </c>
      <c r="F124" s="8">
        <v>1884.29</v>
      </c>
      <c r="G124" s="8"/>
      <c r="H124" s="8">
        <v>9421</v>
      </c>
      <c r="I124" s="8" t="s">
        <v>856</v>
      </c>
      <c r="J124" s="8">
        <v>34577</v>
      </c>
      <c r="K124" s="8" t="s">
        <v>6</v>
      </c>
      <c r="L124" s="8" t="s">
        <v>344</v>
      </c>
      <c r="M124" s="8"/>
      <c r="N124" s="8"/>
      <c r="O124" s="8"/>
    </row>
    <row r="125" spans="1:15" x14ac:dyDescent="0.25">
      <c r="A125" s="8">
        <v>81</v>
      </c>
      <c r="B125" s="8" t="s">
        <v>3470</v>
      </c>
      <c r="C125" s="8" t="s">
        <v>3489</v>
      </c>
      <c r="D125" s="8" t="s">
        <v>81</v>
      </c>
      <c r="E125" s="8">
        <v>200</v>
      </c>
      <c r="F125" s="8">
        <v>1608.54</v>
      </c>
      <c r="G125" s="8"/>
      <c r="H125" s="8">
        <v>3217</v>
      </c>
      <c r="I125" s="8" t="s">
        <v>856</v>
      </c>
      <c r="J125" s="8">
        <v>11807</v>
      </c>
      <c r="K125" s="8" t="s">
        <v>6</v>
      </c>
      <c r="L125" s="8" t="s">
        <v>344</v>
      </c>
      <c r="M125" s="8"/>
      <c r="N125" s="8"/>
      <c r="O125" s="8"/>
    </row>
    <row r="126" spans="1:15" x14ac:dyDescent="0.25">
      <c r="A126" s="8">
        <v>82</v>
      </c>
      <c r="B126" s="8" t="s">
        <v>3470</v>
      </c>
      <c r="C126" s="8" t="s">
        <v>3490</v>
      </c>
      <c r="D126" s="8" t="s">
        <v>81</v>
      </c>
      <c r="E126" s="8">
        <v>1500</v>
      </c>
      <c r="F126" s="8">
        <v>850.23</v>
      </c>
      <c r="G126" s="8"/>
      <c r="H126" s="8">
        <v>12753</v>
      </c>
      <c r="I126" s="8" t="s">
        <v>856</v>
      </c>
      <c r="J126" s="8">
        <v>46805</v>
      </c>
      <c r="K126" s="8" t="s">
        <v>6</v>
      </c>
      <c r="L126" s="8" t="s">
        <v>344</v>
      </c>
      <c r="M126" s="8"/>
      <c r="N126" s="8"/>
      <c r="O126" s="8"/>
    </row>
    <row r="127" spans="1:15" x14ac:dyDescent="0.25">
      <c r="A127" s="8">
        <v>83</v>
      </c>
      <c r="B127" s="8" t="s">
        <v>3470</v>
      </c>
      <c r="C127" s="8" t="s">
        <v>3491</v>
      </c>
      <c r="D127" s="8" t="s">
        <v>81</v>
      </c>
      <c r="E127" s="8">
        <v>300</v>
      </c>
      <c r="F127" s="8">
        <v>574.48</v>
      </c>
      <c r="G127" s="8"/>
      <c r="H127" s="8">
        <v>1723</v>
      </c>
      <c r="I127" s="8" t="s">
        <v>856</v>
      </c>
      <c r="J127" s="8">
        <v>6325</v>
      </c>
      <c r="K127" s="8" t="s">
        <v>6</v>
      </c>
      <c r="L127" s="8" t="s">
        <v>344</v>
      </c>
      <c r="M127" s="8"/>
      <c r="N127" s="8"/>
      <c r="O127" s="8"/>
    </row>
    <row r="128" spans="1:15" x14ac:dyDescent="0.25">
      <c r="A128" s="8">
        <v>84</v>
      </c>
      <c r="B128" s="8" t="s">
        <v>3470</v>
      </c>
      <c r="C128" s="8" t="s">
        <v>3492</v>
      </c>
      <c r="D128" s="8" t="s">
        <v>81</v>
      </c>
      <c r="E128" s="8">
        <v>9000</v>
      </c>
      <c r="F128" s="8">
        <v>234.39</v>
      </c>
      <c r="G128" s="8"/>
      <c r="H128" s="8">
        <v>21095</v>
      </c>
      <c r="I128" s="8" t="s">
        <v>856</v>
      </c>
      <c r="J128" s="8">
        <v>77419</v>
      </c>
      <c r="K128" s="8" t="s">
        <v>6</v>
      </c>
      <c r="L128" s="8" t="s">
        <v>344</v>
      </c>
      <c r="M128" s="8"/>
      <c r="N128" s="8"/>
      <c r="O128" s="8"/>
    </row>
    <row r="129" spans="1:15" ht="118.8" x14ac:dyDescent="0.25">
      <c r="A129" s="8">
        <v>85</v>
      </c>
      <c r="B129" s="23" t="s">
        <v>2726</v>
      </c>
      <c r="C129" s="8" t="s">
        <v>2727</v>
      </c>
      <c r="D129" s="8" t="s">
        <v>2728</v>
      </c>
      <c r="E129" s="8">
        <v>0.29118630000000001</v>
      </c>
      <c r="F129" s="8">
        <v>2489.88</v>
      </c>
      <c r="G129" s="8"/>
      <c r="H129" s="8">
        <v>722</v>
      </c>
      <c r="I129" s="8" t="s">
        <v>2833</v>
      </c>
      <c r="J129" s="8">
        <v>5644</v>
      </c>
      <c r="K129" s="8" t="s">
        <v>6</v>
      </c>
      <c r="L129" s="8" t="s">
        <v>7</v>
      </c>
      <c r="M129" s="23" t="s">
        <v>3493</v>
      </c>
      <c r="N129" s="8">
        <v>3066</v>
      </c>
      <c r="O129" s="8">
        <v>114</v>
      </c>
    </row>
    <row r="130" spans="1:15" x14ac:dyDescent="0.25">
      <c r="A130" s="13"/>
      <c r="B130" s="13"/>
      <c r="C130" s="13"/>
      <c r="D130" s="13"/>
      <c r="E130" s="13"/>
      <c r="F130" s="13"/>
      <c r="G130" s="13"/>
      <c r="H130" s="13">
        <v>199</v>
      </c>
      <c r="I130" s="24">
        <v>1.18</v>
      </c>
      <c r="J130" s="13">
        <v>3752</v>
      </c>
      <c r="K130" s="13"/>
      <c r="L130" s="13"/>
      <c r="M130" s="13"/>
      <c r="N130" s="13"/>
      <c r="O130" s="13"/>
    </row>
    <row r="131" spans="1:15" x14ac:dyDescent="0.25">
      <c r="A131" s="13"/>
      <c r="B131" s="13"/>
      <c r="C131" s="13"/>
      <c r="D131" s="13"/>
      <c r="E131" s="13"/>
      <c r="F131" s="13"/>
      <c r="G131" s="13"/>
      <c r="H131" s="13">
        <v>106</v>
      </c>
      <c r="I131" s="24">
        <v>0.63</v>
      </c>
      <c r="J131" s="13">
        <v>2003</v>
      </c>
      <c r="K131" s="13"/>
      <c r="L131" s="13"/>
      <c r="M131" s="13"/>
      <c r="N131" s="13"/>
      <c r="O131" s="13"/>
    </row>
    <row r="132" spans="1:15" x14ac:dyDescent="0.25">
      <c r="A132" s="13"/>
      <c r="B132" s="13"/>
      <c r="C132" s="13"/>
      <c r="D132" s="13"/>
      <c r="E132" s="13"/>
      <c r="F132" s="13"/>
      <c r="G132" s="13"/>
      <c r="H132" s="13">
        <v>1027</v>
      </c>
      <c r="I132" s="13"/>
      <c r="J132" s="13">
        <v>11399</v>
      </c>
      <c r="K132" s="13"/>
      <c r="L132" s="13"/>
      <c r="M132" s="13"/>
      <c r="N132" s="13"/>
      <c r="O132" s="13"/>
    </row>
    <row r="133" spans="1:15" x14ac:dyDescent="0.25">
      <c r="A133" s="8">
        <v>86</v>
      </c>
      <c r="B133" s="8" t="s">
        <v>3470</v>
      </c>
      <c r="C133" s="8" t="s">
        <v>3494</v>
      </c>
      <c r="D133" s="8" t="s">
        <v>81</v>
      </c>
      <c r="E133" s="8">
        <v>300</v>
      </c>
      <c r="F133" s="8">
        <v>2757.49</v>
      </c>
      <c r="G133" s="8"/>
      <c r="H133" s="8">
        <v>8272</v>
      </c>
      <c r="I133" s="8" t="s">
        <v>856</v>
      </c>
      <c r="J133" s="8">
        <v>30360</v>
      </c>
      <c r="K133" s="8" t="s">
        <v>6</v>
      </c>
      <c r="L133" s="8" t="s">
        <v>344</v>
      </c>
      <c r="M133" s="8"/>
      <c r="N133" s="8"/>
      <c r="O133" s="8"/>
    </row>
    <row r="134" spans="1:15" x14ac:dyDescent="0.25">
      <c r="A134" s="8">
        <v>87</v>
      </c>
      <c r="B134" s="8" t="s">
        <v>3470</v>
      </c>
      <c r="C134" s="8" t="s">
        <v>3495</v>
      </c>
      <c r="D134" s="8" t="s">
        <v>81</v>
      </c>
      <c r="E134" s="8">
        <v>500</v>
      </c>
      <c r="F134" s="8">
        <v>3676.66</v>
      </c>
      <c r="G134" s="8"/>
      <c r="H134" s="8">
        <v>18383</v>
      </c>
      <c r="I134" s="8" t="s">
        <v>856</v>
      </c>
      <c r="J134" s="8">
        <v>67467</v>
      </c>
      <c r="K134" s="8" t="s">
        <v>6</v>
      </c>
      <c r="L134" s="8" t="s">
        <v>344</v>
      </c>
      <c r="M134" s="8"/>
      <c r="N134" s="8"/>
      <c r="O134" s="8"/>
    </row>
    <row r="135" spans="1:15" x14ac:dyDescent="0.25">
      <c r="A135" s="8">
        <v>88</v>
      </c>
      <c r="B135" s="8" t="s">
        <v>3470</v>
      </c>
      <c r="C135" s="8" t="s">
        <v>3496</v>
      </c>
      <c r="D135" s="8" t="s">
        <v>81</v>
      </c>
      <c r="E135" s="8">
        <v>500</v>
      </c>
      <c r="F135" s="8">
        <v>3584.74</v>
      </c>
      <c r="G135" s="8"/>
      <c r="H135" s="8">
        <v>17924</v>
      </c>
      <c r="I135" s="8" t="s">
        <v>856</v>
      </c>
      <c r="J135" s="8">
        <v>65780</v>
      </c>
      <c r="K135" s="8" t="s">
        <v>6</v>
      </c>
      <c r="L135" s="8" t="s">
        <v>344</v>
      </c>
      <c r="M135" s="8"/>
      <c r="N135" s="8"/>
      <c r="O135" s="8"/>
    </row>
    <row r="136" spans="1:15" x14ac:dyDescent="0.25">
      <c r="A136" s="8">
        <v>89</v>
      </c>
      <c r="B136" s="8" t="s">
        <v>3470</v>
      </c>
      <c r="C136" s="8" t="s">
        <v>3497</v>
      </c>
      <c r="D136" s="8" t="s">
        <v>81</v>
      </c>
      <c r="E136" s="8">
        <v>500</v>
      </c>
      <c r="F136" s="8">
        <v>3217.08</v>
      </c>
      <c r="G136" s="8"/>
      <c r="H136" s="8">
        <v>16085</v>
      </c>
      <c r="I136" s="8" t="s">
        <v>856</v>
      </c>
      <c r="J136" s="8">
        <v>59033</v>
      </c>
      <c r="K136" s="8" t="s">
        <v>6</v>
      </c>
      <c r="L136" s="8" t="s">
        <v>344</v>
      </c>
      <c r="M136" s="8"/>
      <c r="N136" s="8"/>
      <c r="O136" s="8"/>
    </row>
    <row r="137" spans="1:15" x14ac:dyDescent="0.25">
      <c r="A137" s="8">
        <v>90</v>
      </c>
      <c r="B137" s="8" t="s">
        <v>3470</v>
      </c>
      <c r="C137" s="8" t="s">
        <v>3498</v>
      </c>
      <c r="D137" s="8" t="s">
        <v>81</v>
      </c>
      <c r="E137" s="8">
        <v>300</v>
      </c>
      <c r="F137" s="8">
        <v>1539.6</v>
      </c>
      <c r="G137" s="8"/>
      <c r="H137" s="8">
        <v>4619</v>
      </c>
      <c r="I137" s="8" t="s">
        <v>856</v>
      </c>
      <c r="J137" s="8">
        <v>16951</v>
      </c>
      <c r="K137" s="8" t="s">
        <v>6</v>
      </c>
      <c r="L137" s="8" t="s">
        <v>344</v>
      </c>
      <c r="M137" s="8"/>
      <c r="N137" s="8"/>
      <c r="O137" s="8"/>
    </row>
    <row r="138" spans="1:15" x14ac:dyDescent="0.25">
      <c r="A138" s="8">
        <v>91</v>
      </c>
      <c r="B138" s="8" t="s">
        <v>3470</v>
      </c>
      <c r="C138" s="8" t="s">
        <v>3499</v>
      </c>
      <c r="D138" s="8" t="s">
        <v>81</v>
      </c>
      <c r="E138" s="8">
        <v>500</v>
      </c>
      <c r="F138" s="8">
        <v>1355.77</v>
      </c>
      <c r="G138" s="8"/>
      <c r="H138" s="8">
        <v>6779</v>
      </c>
      <c r="I138" s="8" t="s">
        <v>856</v>
      </c>
      <c r="J138" s="8">
        <v>24878</v>
      </c>
      <c r="K138" s="8" t="s">
        <v>6</v>
      </c>
      <c r="L138" s="8" t="s">
        <v>344</v>
      </c>
      <c r="M138" s="8"/>
      <c r="N138" s="8"/>
      <c r="O138" s="8"/>
    </row>
    <row r="139" spans="1:15" x14ac:dyDescent="0.25">
      <c r="A139" s="8">
        <v>92</v>
      </c>
      <c r="B139" s="8" t="s">
        <v>3470</v>
      </c>
      <c r="C139" s="8" t="s">
        <v>3500</v>
      </c>
      <c r="D139" s="8" t="s">
        <v>81</v>
      </c>
      <c r="E139" s="8">
        <v>300</v>
      </c>
      <c r="F139" s="8">
        <v>1286.83</v>
      </c>
      <c r="G139" s="8"/>
      <c r="H139" s="8">
        <v>3860</v>
      </c>
      <c r="I139" s="8" t="s">
        <v>856</v>
      </c>
      <c r="J139" s="8">
        <v>14168</v>
      </c>
      <c r="K139" s="8" t="s">
        <v>6</v>
      </c>
      <c r="L139" s="8" t="s">
        <v>344</v>
      </c>
      <c r="M139" s="8"/>
      <c r="N139" s="8"/>
      <c r="O139" s="8"/>
    </row>
    <row r="140" spans="1:15" x14ac:dyDescent="0.25">
      <c r="A140" s="8">
        <v>93</v>
      </c>
      <c r="B140" s="8" t="s">
        <v>3470</v>
      </c>
      <c r="C140" s="8" t="s">
        <v>3501</v>
      </c>
      <c r="D140" s="8" t="s">
        <v>81</v>
      </c>
      <c r="E140" s="8">
        <v>300</v>
      </c>
      <c r="F140" s="8">
        <v>3446.87</v>
      </c>
      <c r="G140" s="8"/>
      <c r="H140" s="8">
        <v>10341</v>
      </c>
      <c r="I140" s="8" t="s">
        <v>856</v>
      </c>
      <c r="J140" s="8">
        <v>37950</v>
      </c>
      <c r="K140" s="8" t="s">
        <v>6</v>
      </c>
      <c r="L140" s="8" t="s">
        <v>344</v>
      </c>
      <c r="M140" s="8"/>
      <c r="N140" s="8"/>
      <c r="O140" s="8"/>
    </row>
    <row r="141" spans="1:15" x14ac:dyDescent="0.25">
      <c r="A141" s="8">
        <v>94</v>
      </c>
      <c r="B141" s="8" t="s">
        <v>3470</v>
      </c>
      <c r="C141" s="8" t="s">
        <v>3502</v>
      </c>
      <c r="D141" s="8" t="s">
        <v>81</v>
      </c>
      <c r="E141" s="8">
        <v>500</v>
      </c>
      <c r="F141" s="8">
        <v>298.73</v>
      </c>
      <c r="G141" s="8"/>
      <c r="H141" s="8">
        <v>1494</v>
      </c>
      <c r="I141" s="8" t="s">
        <v>856</v>
      </c>
      <c r="J141" s="8">
        <v>5482</v>
      </c>
      <c r="K141" s="8" t="s">
        <v>6</v>
      </c>
      <c r="L141" s="8" t="s">
        <v>344</v>
      </c>
      <c r="M141" s="8"/>
      <c r="N141" s="8"/>
      <c r="O141" s="8"/>
    </row>
    <row r="142" spans="1:15" ht="118.8" x14ac:dyDescent="0.25">
      <c r="A142" s="8">
        <v>95</v>
      </c>
      <c r="B142" s="23" t="s">
        <v>2726</v>
      </c>
      <c r="C142" s="8" t="s">
        <v>2727</v>
      </c>
      <c r="D142" s="8" t="s">
        <v>2728</v>
      </c>
      <c r="E142" s="8">
        <v>1.1211863</v>
      </c>
      <c r="F142" s="8">
        <v>2489.88</v>
      </c>
      <c r="G142" s="8"/>
      <c r="H142" s="8">
        <v>2789</v>
      </c>
      <c r="I142" s="8" t="s">
        <v>2833</v>
      </c>
      <c r="J142" s="8">
        <v>21797</v>
      </c>
      <c r="K142" s="8" t="s">
        <v>6</v>
      </c>
      <c r="L142" s="8" t="s">
        <v>7</v>
      </c>
      <c r="M142" s="23" t="s">
        <v>3503</v>
      </c>
      <c r="N142" s="8">
        <v>11839</v>
      </c>
      <c r="O142" s="8">
        <v>440</v>
      </c>
    </row>
    <row r="143" spans="1:15" x14ac:dyDescent="0.25">
      <c r="A143" s="13"/>
      <c r="B143" s="13"/>
      <c r="C143" s="13"/>
      <c r="D143" s="13"/>
      <c r="E143" s="13"/>
      <c r="F143" s="13"/>
      <c r="G143" s="13"/>
      <c r="H143" s="13">
        <v>771</v>
      </c>
      <c r="I143" s="24">
        <v>1.18</v>
      </c>
      <c r="J143" s="13">
        <v>14489</v>
      </c>
      <c r="K143" s="13"/>
      <c r="L143" s="13"/>
      <c r="M143" s="13"/>
      <c r="N143" s="13"/>
      <c r="O143" s="13"/>
    </row>
    <row r="144" spans="1:15" x14ac:dyDescent="0.25">
      <c r="A144" s="13"/>
      <c r="B144" s="13"/>
      <c r="C144" s="13"/>
      <c r="D144" s="13"/>
      <c r="E144" s="13"/>
      <c r="F144" s="13"/>
      <c r="G144" s="13"/>
      <c r="H144" s="13">
        <v>411</v>
      </c>
      <c r="I144" s="24">
        <v>0.63</v>
      </c>
      <c r="J144" s="13">
        <v>7736</v>
      </c>
      <c r="K144" s="13"/>
      <c r="L144" s="13"/>
      <c r="M144" s="13"/>
      <c r="N144" s="13"/>
      <c r="O144" s="13"/>
    </row>
    <row r="145" spans="1:15" x14ac:dyDescent="0.25">
      <c r="A145" s="13"/>
      <c r="B145" s="13"/>
      <c r="C145" s="13"/>
      <c r="D145" s="13"/>
      <c r="E145" s="13"/>
      <c r="F145" s="13"/>
      <c r="G145" s="13"/>
      <c r="H145" s="13">
        <v>3971</v>
      </c>
      <c r="I145" s="13"/>
      <c r="J145" s="13">
        <v>44022</v>
      </c>
      <c r="K145" s="13"/>
      <c r="L145" s="13"/>
      <c r="M145" s="13"/>
      <c r="N145" s="13"/>
      <c r="O145" s="13"/>
    </row>
    <row r="146" spans="1:15" x14ac:dyDescent="0.25">
      <c r="A146" s="8">
        <v>96</v>
      </c>
      <c r="B146" s="8" t="s">
        <v>3470</v>
      </c>
      <c r="C146" s="8" t="s">
        <v>3504</v>
      </c>
      <c r="D146" s="8" t="s">
        <v>81</v>
      </c>
      <c r="E146" s="8">
        <v>6700</v>
      </c>
      <c r="F146" s="8">
        <v>735.33</v>
      </c>
      <c r="G146" s="8"/>
      <c r="H146" s="8">
        <v>49267</v>
      </c>
      <c r="I146" s="8" t="s">
        <v>856</v>
      </c>
      <c r="J146" s="8">
        <v>180810</v>
      </c>
      <c r="K146" s="8" t="s">
        <v>6</v>
      </c>
      <c r="L146" s="8" t="s">
        <v>344</v>
      </c>
      <c r="M146" s="8"/>
      <c r="N146" s="8"/>
      <c r="O146" s="8"/>
    </row>
    <row r="147" spans="1:15" x14ac:dyDescent="0.25">
      <c r="A147" s="8">
        <v>97</v>
      </c>
      <c r="B147" s="8" t="s">
        <v>3470</v>
      </c>
      <c r="C147" s="8" t="s">
        <v>3505</v>
      </c>
      <c r="D147" s="8" t="s">
        <v>81</v>
      </c>
      <c r="E147" s="8">
        <v>4500</v>
      </c>
      <c r="F147" s="8">
        <v>689.37</v>
      </c>
      <c r="G147" s="8"/>
      <c r="H147" s="8">
        <v>31022</v>
      </c>
      <c r="I147" s="8" t="s">
        <v>856</v>
      </c>
      <c r="J147" s="8">
        <v>113849</v>
      </c>
      <c r="K147" s="8" t="s">
        <v>6</v>
      </c>
      <c r="L147" s="8" t="s">
        <v>344</v>
      </c>
      <c r="M147" s="8"/>
      <c r="N147" s="8"/>
      <c r="O147" s="8"/>
    </row>
    <row r="148" spans="1:15" ht="118.8" x14ac:dyDescent="0.25">
      <c r="A148" s="8">
        <v>98</v>
      </c>
      <c r="B148" s="23" t="s">
        <v>3506</v>
      </c>
      <c r="C148" s="8" t="s">
        <v>3507</v>
      </c>
      <c r="D148" s="8" t="s">
        <v>1450</v>
      </c>
      <c r="E148" s="8">
        <v>212883</v>
      </c>
      <c r="F148" s="8">
        <v>1577.33</v>
      </c>
      <c r="G148" s="8"/>
      <c r="H148" s="8">
        <v>3155</v>
      </c>
      <c r="I148" s="8" t="s">
        <v>3588</v>
      </c>
      <c r="J148" s="8">
        <v>19198</v>
      </c>
      <c r="K148" s="8" t="s">
        <v>6</v>
      </c>
      <c r="L148" s="8" t="s">
        <v>7</v>
      </c>
      <c r="M148" s="8">
        <v>5.6</v>
      </c>
      <c r="N148" s="8">
        <v>945</v>
      </c>
      <c r="O148" s="8"/>
    </row>
    <row r="149" spans="1:15" x14ac:dyDescent="0.25">
      <c r="A149" s="13"/>
      <c r="B149" s="13"/>
      <c r="C149" s="13"/>
      <c r="D149" s="13"/>
      <c r="E149" s="13"/>
      <c r="F149" s="13"/>
      <c r="G149" s="13"/>
      <c r="H149" s="13">
        <v>64</v>
      </c>
      <c r="I149" s="24">
        <v>1.28</v>
      </c>
      <c r="J149" s="13">
        <v>1210</v>
      </c>
      <c r="K149" s="13"/>
      <c r="L149" s="13"/>
      <c r="M149" s="13"/>
      <c r="N149" s="13"/>
      <c r="O149" s="13"/>
    </row>
    <row r="150" spans="1:15" x14ac:dyDescent="0.25">
      <c r="A150" s="13"/>
      <c r="B150" s="13"/>
      <c r="C150" s="13"/>
      <c r="D150" s="13"/>
      <c r="E150" s="13"/>
      <c r="F150" s="13"/>
      <c r="G150" s="13"/>
      <c r="H150" s="13">
        <v>42</v>
      </c>
      <c r="I150" s="24">
        <v>0.83</v>
      </c>
      <c r="J150" s="13">
        <v>784</v>
      </c>
      <c r="K150" s="13"/>
      <c r="L150" s="13"/>
      <c r="M150" s="13"/>
      <c r="N150" s="13"/>
      <c r="O150" s="13"/>
    </row>
    <row r="151" spans="1:15" x14ac:dyDescent="0.25">
      <c r="A151" s="13"/>
      <c r="B151" s="13"/>
      <c r="C151" s="13"/>
      <c r="D151" s="13"/>
      <c r="E151" s="13"/>
      <c r="F151" s="13"/>
      <c r="G151" s="13"/>
      <c r="H151" s="13">
        <v>3261</v>
      </c>
      <c r="I151" s="13"/>
      <c r="J151" s="13">
        <v>21192</v>
      </c>
      <c r="K151" s="13"/>
      <c r="L151" s="13"/>
      <c r="M151" s="13"/>
      <c r="N151" s="13"/>
      <c r="O151" s="13"/>
    </row>
    <row r="152" spans="1:15" ht="105.6" x14ac:dyDescent="0.25">
      <c r="A152" s="8">
        <v>99</v>
      </c>
      <c r="B152" s="23" t="s">
        <v>3508</v>
      </c>
      <c r="C152" s="8" t="s">
        <v>3509</v>
      </c>
      <c r="D152" s="8" t="s">
        <v>81</v>
      </c>
      <c r="E152" s="8">
        <v>-2012883</v>
      </c>
      <c r="F152" s="8">
        <v>154.6</v>
      </c>
      <c r="G152" s="8"/>
      <c r="H152" s="8">
        <v>-3092</v>
      </c>
      <c r="I152" s="8" t="s">
        <v>3589</v>
      </c>
      <c r="J152" s="8">
        <v>-18212</v>
      </c>
      <c r="K152" s="8" t="s">
        <v>6</v>
      </c>
      <c r="L152" s="8" t="s">
        <v>38</v>
      </c>
      <c r="M152" s="8"/>
      <c r="N152" s="8"/>
      <c r="O152" s="8"/>
    </row>
    <row r="153" spans="1:15" x14ac:dyDescent="0.25">
      <c r="A153" s="8">
        <v>100</v>
      </c>
      <c r="B153" s="8" t="s">
        <v>3470</v>
      </c>
      <c r="C153" s="8" t="s">
        <v>3510</v>
      </c>
      <c r="D153" s="8" t="s">
        <v>81</v>
      </c>
      <c r="E153" s="8">
        <v>2000</v>
      </c>
      <c r="F153" s="8">
        <v>1493.64</v>
      </c>
      <c r="G153" s="8"/>
      <c r="H153" s="8">
        <v>29873</v>
      </c>
      <c r="I153" s="8" t="s">
        <v>856</v>
      </c>
      <c r="J153" s="8">
        <v>109633</v>
      </c>
      <c r="K153" s="8" t="s">
        <v>6</v>
      </c>
      <c r="L153" s="8" t="s">
        <v>344</v>
      </c>
      <c r="M153" s="8"/>
      <c r="N153" s="8"/>
      <c r="O153" s="8"/>
    </row>
    <row r="154" spans="1:15" ht="118.8" x14ac:dyDescent="0.25">
      <c r="A154" s="8">
        <v>101</v>
      </c>
      <c r="B154" s="23" t="s">
        <v>2726</v>
      </c>
      <c r="C154" s="8" t="s">
        <v>2727</v>
      </c>
      <c r="D154" s="8" t="s">
        <v>2728</v>
      </c>
      <c r="E154" s="8">
        <v>0.14118629999999999</v>
      </c>
      <c r="F154" s="8">
        <v>2489.88</v>
      </c>
      <c r="G154" s="8"/>
      <c r="H154" s="8">
        <v>349</v>
      </c>
      <c r="I154" s="8" t="s">
        <v>2833</v>
      </c>
      <c r="J154" s="8">
        <v>2725</v>
      </c>
      <c r="K154" s="8" t="s">
        <v>6</v>
      </c>
      <c r="L154" s="8" t="s">
        <v>7</v>
      </c>
      <c r="M154" s="23" t="s">
        <v>3437</v>
      </c>
      <c r="N154" s="8">
        <v>1480</v>
      </c>
      <c r="O154" s="8">
        <v>55</v>
      </c>
    </row>
    <row r="155" spans="1:15" x14ac:dyDescent="0.25">
      <c r="A155" s="13"/>
      <c r="B155" s="13"/>
      <c r="C155" s="13"/>
      <c r="D155" s="13"/>
      <c r="E155" s="13"/>
      <c r="F155" s="13"/>
      <c r="G155" s="13"/>
      <c r="H155" s="13">
        <v>97</v>
      </c>
      <c r="I155" s="24">
        <v>1.18</v>
      </c>
      <c r="J155" s="13">
        <v>1811</v>
      </c>
      <c r="K155" s="13"/>
      <c r="L155" s="13"/>
      <c r="M155" s="13"/>
      <c r="N155" s="13"/>
      <c r="O155" s="13"/>
    </row>
    <row r="156" spans="1:15" x14ac:dyDescent="0.25">
      <c r="A156" s="13"/>
      <c r="B156" s="13"/>
      <c r="C156" s="13"/>
      <c r="D156" s="13"/>
      <c r="E156" s="13"/>
      <c r="F156" s="13"/>
      <c r="G156" s="13"/>
      <c r="H156" s="13">
        <v>52</v>
      </c>
      <c r="I156" s="24">
        <v>0.63</v>
      </c>
      <c r="J156" s="13">
        <v>967</v>
      </c>
      <c r="K156" s="13"/>
      <c r="L156" s="13"/>
      <c r="M156" s="13"/>
      <c r="N156" s="13"/>
      <c r="O156" s="13"/>
    </row>
    <row r="157" spans="1:15" x14ac:dyDescent="0.25">
      <c r="A157" s="13"/>
      <c r="B157" s="13"/>
      <c r="C157" s="13"/>
      <c r="D157" s="13"/>
      <c r="E157" s="13"/>
      <c r="F157" s="13"/>
      <c r="G157" s="13"/>
      <c r="H157" s="13">
        <v>498</v>
      </c>
      <c r="I157" s="13"/>
      <c r="J157" s="13">
        <v>5503</v>
      </c>
      <c r="K157" s="13"/>
      <c r="L157" s="13"/>
      <c r="M157" s="13"/>
      <c r="N157" s="13"/>
      <c r="O157" s="13"/>
    </row>
    <row r="158" spans="1:15" x14ac:dyDescent="0.25">
      <c r="A158" s="8">
        <v>102</v>
      </c>
      <c r="B158" s="8" t="s">
        <v>3470</v>
      </c>
      <c r="C158" s="8" t="s">
        <v>3511</v>
      </c>
      <c r="D158" s="8" t="s">
        <v>81</v>
      </c>
      <c r="E158" s="8">
        <v>200</v>
      </c>
      <c r="F158" s="8">
        <v>1148.96</v>
      </c>
      <c r="G158" s="8"/>
      <c r="H158" s="8">
        <v>2298</v>
      </c>
      <c r="I158" s="8" t="s">
        <v>856</v>
      </c>
      <c r="J158" s="8">
        <v>8433</v>
      </c>
      <c r="K158" s="8" t="s">
        <v>6</v>
      </c>
      <c r="L158" s="8" t="s">
        <v>344</v>
      </c>
      <c r="M158" s="8"/>
      <c r="N158" s="8"/>
      <c r="O158" s="8"/>
    </row>
    <row r="159" spans="1:15" x14ac:dyDescent="0.25">
      <c r="A159" s="8">
        <v>103</v>
      </c>
      <c r="B159" s="8" t="s">
        <v>3470</v>
      </c>
      <c r="C159" s="8" t="s">
        <v>3512</v>
      </c>
      <c r="D159" s="8" t="s">
        <v>81</v>
      </c>
      <c r="E159" s="8">
        <v>200</v>
      </c>
      <c r="F159" s="8">
        <v>712.35</v>
      </c>
      <c r="G159" s="8"/>
      <c r="H159" s="8">
        <v>1425</v>
      </c>
      <c r="I159" s="8" t="s">
        <v>856</v>
      </c>
      <c r="J159" s="8">
        <v>5229</v>
      </c>
      <c r="K159" s="8" t="s">
        <v>6</v>
      </c>
      <c r="L159" s="8" t="s">
        <v>344</v>
      </c>
      <c r="M159" s="8"/>
      <c r="N159" s="8"/>
      <c r="O159" s="8"/>
    </row>
    <row r="160" spans="1:15" x14ac:dyDescent="0.25">
      <c r="A160" s="8">
        <v>104</v>
      </c>
      <c r="B160" s="8" t="s">
        <v>3470</v>
      </c>
      <c r="C160" s="8" t="s">
        <v>3513</v>
      </c>
      <c r="D160" s="8" t="s">
        <v>81</v>
      </c>
      <c r="E160" s="8">
        <v>600</v>
      </c>
      <c r="F160" s="8">
        <v>735.33</v>
      </c>
      <c r="G160" s="8"/>
      <c r="H160" s="8">
        <v>4412</v>
      </c>
      <c r="I160" s="8" t="s">
        <v>856</v>
      </c>
      <c r="J160" s="8">
        <v>16192</v>
      </c>
      <c r="K160" s="8" t="s">
        <v>6</v>
      </c>
      <c r="L160" s="8" t="s">
        <v>344</v>
      </c>
      <c r="M160" s="8"/>
      <c r="N160" s="8"/>
      <c r="O160" s="8"/>
    </row>
    <row r="161" spans="1:15" x14ac:dyDescent="0.25">
      <c r="A161" s="8">
        <v>105</v>
      </c>
      <c r="B161" s="8" t="s">
        <v>3470</v>
      </c>
      <c r="C161" s="8" t="s">
        <v>3514</v>
      </c>
      <c r="D161" s="8" t="s">
        <v>81</v>
      </c>
      <c r="E161" s="8">
        <v>200</v>
      </c>
      <c r="F161" s="8">
        <v>758.31</v>
      </c>
      <c r="G161" s="8"/>
      <c r="H161" s="8">
        <v>1517</v>
      </c>
      <c r="I161" s="8" t="s">
        <v>856</v>
      </c>
      <c r="J161" s="8">
        <v>5566</v>
      </c>
      <c r="K161" s="8" t="s">
        <v>6</v>
      </c>
      <c r="L161" s="8" t="s">
        <v>344</v>
      </c>
      <c r="M161" s="8"/>
      <c r="N161" s="8"/>
      <c r="O161" s="8"/>
    </row>
    <row r="162" spans="1:15" x14ac:dyDescent="0.25">
      <c r="A162" s="8">
        <v>106</v>
      </c>
      <c r="B162" s="8" t="s">
        <v>3470</v>
      </c>
      <c r="C162" s="8" t="s">
        <v>3515</v>
      </c>
      <c r="D162" s="8" t="s">
        <v>81</v>
      </c>
      <c r="E162" s="8">
        <v>200</v>
      </c>
      <c r="F162" s="8">
        <v>689.37</v>
      </c>
      <c r="G162" s="8"/>
      <c r="H162" s="8">
        <v>1379</v>
      </c>
      <c r="I162" s="8" t="s">
        <v>856</v>
      </c>
      <c r="J162" s="8">
        <v>5060</v>
      </c>
      <c r="K162" s="8" t="s">
        <v>6</v>
      </c>
      <c r="L162" s="8" t="s">
        <v>344</v>
      </c>
      <c r="M162" s="8"/>
      <c r="N162" s="8"/>
      <c r="O162" s="8"/>
    </row>
    <row r="163" spans="1:15" x14ac:dyDescent="0.25">
      <c r="A163" s="8">
        <v>107</v>
      </c>
      <c r="B163" s="8" t="s">
        <v>3470</v>
      </c>
      <c r="C163" s="8" t="s">
        <v>3516</v>
      </c>
      <c r="D163" s="8" t="s">
        <v>81</v>
      </c>
      <c r="E163" s="8">
        <v>1200</v>
      </c>
      <c r="F163" s="8">
        <v>229.79</v>
      </c>
      <c r="G163" s="8"/>
      <c r="H163" s="8">
        <v>2757</v>
      </c>
      <c r="I163" s="8" t="s">
        <v>856</v>
      </c>
      <c r="J163" s="8">
        <v>10120</v>
      </c>
      <c r="K163" s="8" t="s">
        <v>6</v>
      </c>
      <c r="L163" s="8" t="s">
        <v>344</v>
      </c>
      <c r="M163" s="8"/>
      <c r="N163" s="8"/>
      <c r="O163" s="8"/>
    </row>
    <row r="164" spans="1:15" x14ac:dyDescent="0.25">
      <c r="A164" s="8">
        <v>108</v>
      </c>
      <c r="B164" s="8" t="s">
        <v>3470</v>
      </c>
      <c r="C164" s="8" t="s">
        <v>3517</v>
      </c>
      <c r="D164" s="8" t="s">
        <v>81</v>
      </c>
      <c r="E164" s="8">
        <v>2400</v>
      </c>
      <c r="F164" s="8">
        <v>252.77</v>
      </c>
      <c r="G164" s="8"/>
      <c r="H164" s="8">
        <v>6066</v>
      </c>
      <c r="I164" s="8" t="s">
        <v>856</v>
      </c>
      <c r="J164" s="8">
        <v>22264</v>
      </c>
      <c r="K164" s="8" t="s">
        <v>6</v>
      </c>
      <c r="L164" s="8" t="s">
        <v>344</v>
      </c>
      <c r="M164" s="8"/>
      <c r="N164" s="8"/>
      <c r="O164" s="8"/>
    </row>
    <row r="165" spans="1:15" x14ac:dyDescent="0.25">
      <c r="A165" s="8">
        <v>109</v>
      </c>
      <c r="B165" s="8" t="s">
        <v>3470</v>
      </c>
      <c r="C165" s="8" t="s">
        <v>3518</v>
      </c>
      <c r="D165" s="8" t="s">
        <v>81</v>
      </c>
      <c r="E165" s="8">
        <v>800</v>
      </c>
      <c r="F165" s="8">
        <v>275.75</v>
      </c>
      <c r="G165" s="8"/>
      <c r="H165" s="8">
        <v>2206</v>
      </c>
      <c r="I165" s="8" t="s">
        <v>856</v>
      </c>
      <c r="J165" s="8">
        <v>8096</v>
      </c>
      <c r="K165" s="8" t="s">
        <v>6</v>
      </c>
      <c r="L165" s="8" t="s">
        <v>344</v>
      </c>
      <c r="M165" s="8"/>
      <c r="N165" s="8"/>
      <c r="O165" s="8"/>
    </row>
    <row r="166" spans="1:15" ht="118.8" x14ac:dyDescent="0.25">
      <c r="A166" s="8">
        <v>110</v>
      </c>
      <c r="B166" s="23" t="s">
        <v>2726</v>
      </c>
      <c r="C166" s="8" t="s">
        <v>2727</v>
      </c>
      <c r="D166" s="8" t="s">
        <v>2728</v>
      </c>
      <c r="E166" s="8">
        <v>0.1111863</v>
      </c>
      <c r="F166" s="8">
        <v>2489.88</v>
      </c>
      <c r="G166" s="8"/>
      <c r="H166" s="8">
        <v>274</v>
      </c>
      <c r="I166" s="8" t="s">
        <v>2833</v>
      </c>
      <c r="J166" s="8">
        <v>2141</v>
      </c>
      <c r="K166" s="8" t="s">
        <v>6</v>
      </c>
      <c r="L166" s="8" t="s">
        <v>7</v>
      </c>
      <c r="M166" s="23" t="s">
        <v>2729</v>
      </c>
      <c r="N166" s="8">
        <v>1163</v>
      </c>
      <c r="O166" s="8">
        <v>43</v>
      </c>
    </row>
    <row r="167" spans="1:15" x14ac:dyDescent="0.25">
      <c r="A167" s="13"/>
      <c r="B167" s="13"/>
      <c r="C167" s="13"/>
      <c r="D167" s="13"/>
      <c r="E167" s="13"/>
      <c r="F167" s="13"/>
      <c r="G167" s="13"/>
      <c r="H167" s="13">
        <v>76</v>
      </c>
      <c r="I167" s="24">
        <v>1.18</v>
      </c>
      <c r="J167" s="13">
        <v>1423</v>
      </c>
      <c r="K167" s="13"/>
      <c r="L167" s="13"/>
      <c r="M167" s="13"/>
      <c r="N167" s="13"/>
      <c r="O167" s="13"/>
    </row>
    <row r="168" spans="1:15" x14ac:dyDescent="0.25">
      <c r="A168" s="13"/>
      <c r="B168" s="13"/>
      <c r="C168" s="13"/>
      <c r="D168" s="13"/>
      <c r="E168" s="13"/>
      <c r="F168" s="13"/>
      <c r="G168" s="13"/>
      <c r="H168" s="13">
        <v>40</v>
      </c>
      <c r="I168" s="24">
        <v>0.63</v>
      </c>
      <c r="J168" s="13">
        <v>760</v>
      </c>
      <c r="K168" s="13"/>
      <c r="L168" s="13"/>
      <c r="M168" s="13"/>
      <c r="N168" s="13"/>
      <c r="O168" s="13"/>
    </row>
    <row r="169" spans="1:15" x14ac:dyDescent="0.25">
      <c r="A169" s="13"/>
      <c r="B169" s="13"/>
      <c r="C169" s="13"/>
      <c r="D169" s="13"/>
      <c r="E169" s="13"/>
      <c r="F169" s="13"/>
      <c r="G169" s="13"/>
      <c r="H169" s="13">
        <v>390</v>
      </c>
      <c r="I169" s="13"/>
      <c r="J169" s="13">
        <v>4324</v>
      </c>
      <c r="K169" s="13"/>
      <c r="L169" s="13"/>
      <c r="M169" s="13"/>
      <c r="N169" s="13"/>
      <c r="O169" s="13"/>
    </row>
    <row r="170" spans="1:15" x14ac:dyDescent="0.25">
      <c r="A170" s="8">
        <v>111</v>
      </c>
      <c r="B170" s="8" t="s">
        <v>3470</v>
      </c>
      <c r="C170" s="8" t="s">
        <v>3519</v>
      </c>
      <c r="D170" s="8" t="s">
        <v>81</v>
      </c>
      <c r="E170" s="8">
        <v>200</v>
      </c>
      <c r="F170" s="8">
        <v>1539.6</v>
      </c>
      <c r="G170" s="8"/>
      <c r="H170" s="8">
        <v>3079</v>
      </c>
      <c r="I170" s="8" t="s">
        <v>856</v>
      </c>
      <c r="J170" s="8">
        <v>11301</v>
      </c>
      <c r="K170" s="8" t="s">
        <v>6</v>
      </c>
      <c r="L170" s="8" t="s">
        <v>344</v>
      </c>
      <c r="M170" s="8"/>
      <c r="N170" s="8"/>
      <c r="O170" s="8"/>
    </row>
    <row r="171" spans="1:15" x14ac:dyDescent="0.25">
      <c r="A171" s="8">
        <v>112</v>
      </c>
      <c r="B171" s="8" t="s">
        <v>3470</v>
      </c>
      <c r="C171" s="8" t="s">
        <v>3520</v>
      </c>
      <c r="D171" s="8" t="s">
        <v>81</v>
      </c>
      <c r="E171" s="8">
        <v>200</v>
      </c>
      <c r="F171" s="8">
        <v>1838.33</v>
      </c>
      <c r="G171" s="8"/>
      <c r="H171" s="8">
        <v>3677</v>
      </c>
      <c r="I171" s="8" t="s">
        <v>856</v>
      </c>
      <c r="J171" s="8">
        <v>13493</v>
      </c>
      <c r="K171" s="8" t="s">
        <v>6</v>
      </c>
      <c r="L171" s="8" t="s">
        <v>344</v>
      </c>
      <c r="M171" s="8"/>
      <c r="N171" s="8"/>
      <c r="O171" s="8"/>
    </row>
    <row r="172" spans="1:15" x14ac:dyDescent="0.25">
      <c r="A172" s="8">
        <v>113</v>
      </c>
      <c r="B172" s="8" t="s">
        <v>3470</v>
      </c>
      <c r="C172" s="8" t="s">
        <v>3521</v>
      </c>
      <c r="D172" s="8" t="s">
        <v>81</v>
      </c>
      <c r="E172" s="8">
        <v>100</v>
      </c>
      <c r="F172" s="8">
        <v>3446.87</v>
      </c>
      <c r="G172" s="8"/>
      <c r="H172" s="8">
        <v>3447</v>
      </c>
      <c r="I172" s="8" t="s">
        <v>856</v>
      </c>
      <c r="J172" s="8">
        <v>12650</v>
      </c>
      <c r="K172" s="8" t="s">
        <v>6</v>
      </c>
      <c r="L172" s="8" t="s">
        <v>344</v>
      </c>
      <c r="M172" s="8"/>
      <c r="N172" s="8"/>
      <c r="O172" s="8"/>
    </row>
    <row r="173" spans="1:15" x14ac:dyDescent="0.25">
      <c r="A173" s="8">
        <v>114</v>
      </c>
      <c r="B173" s="8" t="s">
        <v>3470</v>
      </c>
      <c r="C173" s="8" t="s">
        <v>3522</v>
      </c>
      <c r="D173" s="8" t="s">
        <v>81</v>
      </c>
      <c r="E173" s="8">
        <v>400</v>
      </c>
      <c r="F173" s="8">
        <v>597.46</v>
      </c>
      <c r="G173" s="8"/>
      <c r="H173" s="8">
        <v>2390</v>
      </c>
      <c r="I173" s="8" t="s">
        <v>856</v>
      </c>
      <c r="J173" s="8">
        <v>8771</v>
      </c>
      <c r="K173" s="8" t="s">
        <v>6</v>
      </c>
      <c r="L173" s="8" t="s">
        <v>344</v>
      </c>
      <c r="M173" s="8"/>
      <c r="N173" s="8"/>
      <c r="O173" s="8"/>
    </row>
    <row r="174" spans="1:15" x14ac:dyDescent="0.25">
      <c r="A174" s="8">
        <v>115</v>
      </c>
      <c r="B174" s="8" t="s">
        <v>3470</v>
      </c>
      <c r="C174" s="8" t="s">
        <v>3523</v>
      </c>
      <c r="D174" s="8" t="s">
        <v>81</v>
      </c>
      <c r="E174" s="8">
        <v>100</v>
      </c>
      <c r="F174" s="8">
        <v>758.31</v>
      </c>
      <c r="G174" s="8"/>
      <c r="H174" s="8">
        <v>758</v>
      </c>
      <c r="I174" s="8" t="s">
        <v>856</v>
      </c>
      <c r="J174" s="8">
        <v>2783</v>
      </c>
      <c r="K174" s="8" t="s">
        <v>6</v>
      </c>
      <c r="L174" s="8" t="s">
        <v>344</v>
      </c>
      <c r="M174" s="8"/>
      <c r="N174" s="8"/>
      <c r="O174" s="8"/>
    </row>
    <row r="175" spans="1:15" x14ac:dyDescent="0.25">
      <c r="A175" s="8">
        <v>116</v>
      </c>
      <c r="B175" s="8" t="s">
        <v>3470</v>
      </c>
      <c r="C175" s="8" t="s">
        <v>3524</v>
      </c>
      <c r="D175" s="8" t="s">
        <v>81</v>
      </c>
      <c r="E175" s="8">
        <v>100</v>
      </c>
      <c r="F175" s="8">
        <v>1723.43</v>
      </c>
      <c r="G175" s="8"/>
      <c r="H175" s="8">
        <v>1723</v>
      </c>
      <c r="I175" s="8" t="s">
        <v>856</v>
      </c>
      <c r="J175" s="8">
        <v>6325</v>
      </c>
      <c r="K175" s="8" t="s">
        <v>6</v>
      </c>
      <c r="L175" s="8" t="s">
        <v>344</v>
      </c>
      <c r="M175" s="8"/>
      <c r="N175" s="8"/>
      <c r="O175" s="8"/>
    </row>
    <row r="176" spans="1:15" ht="118.8" x14ac:dyDescent="0.25">
      <c r="A176" s="8">
        <v>117</v>
      </c>
      <c r="B176" s="23" t="s">
        <v>3506</v>
      </c>
      <c r="C176" s="8" t="s">
        <v>3507</v>
      </c>
      <c r="D176" s="8" t="s">
        <v>1450</v>
      </c>
      <c r="E176" s="8">
        <v>0.51288299999999998</v>
      </c>
      <c r="F176" s="8">
        <v>1577.33</v>
      </c>
      <c r="G176" s="8"/>
      <c r="H176" s="8">
        <v>789</v>
      </c>
      <c r="I176" s="8" t="s">
        <v>3588</v>
      </c>
      <c r="J176" s="8">
        <v>4799</v>
      </c>
      <c r="K176" s="8" t="s">
        <v>6</v>
      </c>
      <c r="L176" s="8" t="s">
        <v>7</v>
      </c>
      <c r="M176" s="8">
        <v>1.4</v>
      </c>
      <c r="N176" s="8">
        <v>236</v>
      </c>
      <c r="O176" s="8"/>
    </row>
    <row r="177" spans="1:15" x14ac:dyDescent="0.25">
      <c r="A177" s="13"/>
      <c r="B177" s="13"/>
      <c r="C177" s="13"/>
      <c r="D177" s="13"/>
      <c r="E177" s="13"/>
      <c r="F177" s="13"/>
      <c r="G177" s="13"/>
      <c r="H177" s="13">
        <v>17</v>
      </c>
      <c r="I177" s="24">
        <v>1.28</v>
      </c>
      <c r="J177" s="13">
        <v>302</v>
      </c>
      <c r="K177" s="13"/>
      <c r="L177" s="13"/>
      <c r="M177" s="13"/>
      <c r="N177" s="13"/>
      <c r="O177" s="13"/>
    </row>
    <row r="178" spans="1:15" x14ac:dyDescent="0.25">
      <c r="A178" s="13"/>
      <c r="B178" s="13"/>
      <c r="C178" s="13"/>
      <c r="D178" s="13"/>
      <c r="E178" s="13"/>
      <c r="F178" s="13"/>
      <c r="G178" s="13"/>
      <c r="H178" s="13">
        <v>11</v>
      </c>
      <c r="I178" s="24">
        <v>0.83</v>
      </c>
      <c r="J178" s="13">
        <v>196</v>
      </c>
      <c r="K178" s="13"/>
      <c r="L178" s="13"/>
      <c r="M178" s="13"/>
      <c r="N178" s="13"/>
      <c r="O178" s="13"/>
    </row>
    <row r="179" spans="1:15" x14ac:dyDescent="0.25">
      <c r="A179" s="13"/>
      <c r="B179" s="13"/>
      <c r="C179" s="13"/>
      <c r="D179" s="13"/>
      <c r="E179" s="13"/>
      <c r="F179" s="13"/>
      <c r="G179" s="13"/>
      <c r="H179" s="13">
        <v>817</v>
      </c>
      <c r="I179" s="13"/>
      <c r="J179" s="13">
        <v>5297</v>
      </c>
      <c r="K179" s="13"/>
      <c r="L179" s="13"/>
      <c r="M179" s="13"/>
      <c r="N179" s="13"/>
      <c r="O179" s="13"/>
    </row>
    <row r="180" spans="1:15" ht="105.6" x14ac:dyDescent="0.25">
      <c r="A180" s="8">
        <v>118</v>
      </c>
      <c r="B180" s="23" t="s">
        <v>3508</v>
      </c>
      <c r="C180" s="8" t="s">
        <v>3509</v>
      </c>
      <c r="D180" s="8" t="s">
        <v>81</v>
      </c>
      <c r="E180" s="8">
        <v>-512883</v>
      </c>
      <c r="F180" s="8">
        <v>154.6</v>
      </c>
      <c r="G180" s="8"/>
      <c r="H180" s="8">
        <v>-773</v>
      </c>
      <c r="I180" s="8" t="s">
        <v>3589</v>
      </c>
      <c r="J180" s="8">
        <v>-4553</v>
      </c>
      <c r="K180" s="8" t="s">
        <v>6</v>
      </c>
      <c r="L180" s="8" t="s">
        <v>38</v>
      </c>
      <c r="M180" s="8"/>
      <c r="N180" s="8"/>
      <c r="O180" s="8"/>
    </row>
    <row r="181" spans="1:15" x14ac:dyDescent="0.25">
      <c r="A181" s="8">
        <v>119</v>
      </c>
      <c r="B181" s="8" t="s">
        <v>3470</v>
      </c>
      <c r="C181" s="8" t="s">
        <v>3525</v>
      </c>
      <c r="D181" s="8" t="s">
        <v>81</v>
      </c>
      <c r="E181" s="8">
        <v>500</v>
      </c>
      <c r="F181" s="8">
        <v>1562.58</v>
      </c>
      <c r="G181" s="8"/>
      <c r="H181" s="8">
        <v>7813</v>
      </c>
      <c r="I181" s="8" t="s">
        <v>856</v>
      </c>
      <c r="J181" s="8">
        <v>28673</v>
      </c>
      <c r="K181" s="8" t="s">
        <v>6</v>
      </c>
      <c r="L181" s="8" t="s">
        <v>344</v>
      </c>
      <c r="M181" s="8"/>
      <c r="N181" s="8"/>
      <c r="O181" s="8"/>
    </row>
    <row r="182" spans="1:15" ht="118.8" x14ac:dyDescent="0.25">
      <c r="A182" s="8">
        <v>120</v>
      </c>
      <c r="B182" s="23" t="s">
        <v>2726</v>
      </c>
      <c r="C182" s="8" t="s">
        <v>2727</v>
      </c>
      <c r="D182" s="8" t="s">
        <v>2728</v>
      </c>
      <c r="E182" s="8">
        <v>0.2811863</v>
      </c>
      <c r="F182" s="8">
        <v>2489.88</v>
      </c>
      <c r="G182" s="8"/>
      <c r="H182" s="8">
        <v>697</v>
      </c>
      <c r="I182" s="8" t="s">
        <v>2833</v>
      </c>
      <c r="J182" s="8">
        <v>5449</v>
      </c>
      <c r="K182" s="8" t="s">
        <v>6</v>
      </c>
      <c r="L182" s="8" t="s">
        <v>7</v>
      </c>
      <c r="M182" s="23" t="s">
        <v>3526</v>
      </c>
      <c r="N182" s="8">
        <v>2960</v>
      </c>
      <c r="O182" s="8">
        <v>110</v>
      </c>
    </row>
    <row r="183" spans="1:15" x14ac:dyDescent="0.25">
      <c r="A183" s="13"/>
      <c r="B183" s="13"/>
      <c r="C183" s="13"/>
      <c r="D183" s="13"/>
      <c r="E183" s="13"/>
      <c r="F183" s="13"/>
      <c r="G183" s="13"/>
      <c r="H183" s="13">
        <v>194</v>
      </c>
      <c r="I183" s="24">
        <v>1.18</v>
      </c>
      <c r="J183" s="13">
        <v>3623</v>
      </c>
      <c r="K183" s="13"/>
      <c r="L183" s="13"/>
      <c r="M183" s="13"/>
      <c r="N183" s="13"/>
      <c r="O183" s="13"/>
    </row>
    <row r="184" spans="1:15" x14ac:dyDescent="0.25">
      <c r="A184" s="13"/>
      <c r="B184" s="13"/>
      <c r="C184" s="13"/>
      <c r="D184" s="13"/>
      <c r="E184" s="13"/>
      <c r="F184" s="13"/>
      <c r="G184" s="13"/>
      <c r="H184" s="13">
        <v>103</v>
      </c>
      <c r="I184" s="24">
        <v>0.63</v>
      </c>
      <c r="J184" s="13">
        <v>1934</v>
      </c>
      <c r="K184" s="13"/>
      <c r="L184" s="13"/>
      <c r="M184" s="13"/>
      <c r="N184" s="13"/>
      <c r="O184" s="13"/>
    </row>
    <row r="185" spans="1:15" x14ac:dyDescent="0.25">
      <c r="A185" s="13"/>
      <c r="B185" s="13"/>
      <c r="C185" s="13"/>
      <c r="D185" s="13"/>
      <c r="E185" s="13"/>
      <c r="F185" s="13"/>
      <c r="G185" s="13"/>
      <c r="H185" s="13">
        <v>994</v>
      </c>
      <c r="I185" s="13"/>
      <c r="J185" s="13">
        <v>11006</v>
      </c>
      <c r="K185" s="13"/>
      <c r="L185" s="13"/>
      <c r="M185" s="13"/>
      <c r="N185" s="13"/>
      <c r="O185" s="13"/>
    </row>
    <row r="186" spans="1:15" x14ac:dyDescent="0.25">
      <c r="A186" s="8">
        <v>121</v>
      </c>
      <c r="B186" s="8" t="s">
        <v>3470</v>
      </c>
      <c r="C186" s="8" t="s">
        <v>3527</v>
      </c>
      <c r="D186" s="8" t="s">
        <v>81</v>
      </c>
      <c r="E186" s="8">
        <v>100</v>
      </c>
      <c r="F186" s="8">
        <v>2826.43</v>
      </c>
      <c r="G186" s="8"/>
      <c r="H186" s="8">
        <v>2826</v>
      </c>
      <c r="I186" s="8" t="s">
        <v>856</v>
      </c>
      <c r="J186" s="8">
        <v>10373</v>
      </c>
      <c r="K186" s="8" t="s">
        <v>6</v>
      </c>
      <c r="L186" s="8" t="s">
        <v>344</v>
      </c>
      <c r="M186" s="8"/>
      <c r="N186" s="8"/>
      <c r="O186" s="8"/>
    </row>
    <row r="187" spans="1:15" x14ac:dyDescent="0.25">
      <c r="A187" s="8">
        <v>122</v>
      </c>
      <c r="B187" s="8" t="s">
        <v>3470</v>
      </c>
      <c r="C187" s="8" t="s">
        <v>3528</v>
      </c>
      <c r="D187" s="8" t="s">
        <v>81</v>
      </c>
      <c r="E187" s="8">
        <v>600</v>
      </c>
      <c r="F187" s="8">
        <v>804.27</v>
      </c>
      <c r="G187" s="8"/>
      <c r="H187" s="8">
        <v>4826</v>
      </c>
      <c r="I187" s="8" t="s">
        <v>856</v>
      </c>
      <c r="J187" s="8">
        <v>17710</v>
      </c>
      <c r="K187" s="8" t="s">
        <v>6</v>
      </c>
      <c r="L187" s="8" t="s">
        <v>344</v>
      </c>
      <c r="M187" s="8"/>
      <c r="N187" s="8"/>
      <c r="O187" s="8"/>
    </row>
    <row r="188" spans="1:15" x14ac:dyDescent="0.25">
      <c r="A188" s="8">
        <v>123</v>
      </c>
      <c r="B188" s="8" t="s">
        <v>3470</v>
      </c>
      <c r="C188" s="8" t="s">
        <v>3529</v>
      </c>
      <c r="D188" s="8" t="s">
        <v>81</v>
      </c>
      <c r="E188" s="8">
        <v>500</v>
      </c>
      <c r="F188" s="8">
        <v>3423.89</v>
      </c>
      <c r="G188" s="8"/>
      <c r="H188" s="8">
        <v>17119</v>
      </c>
      <c r="I188" s="8" t="s">
        <v>856</v>
      </c>
      <c r="J188" s="8">
        <v>62828</v>
      </c>
      <c r="K188" s="8" t="s">
        <v>6</v>
      </c>
      <c r="L188" s="8" t="s">
        <v>344</v>
      </c>
      <c r="M188" s="8"/>
      <c r="N188" s="8"/>
      <c r="O188" s="8"/>
    </row>
    <row r="189" spans="1:15" x14ac:dyDescent="0.25">
      <c r="A189" s="8">
        <v>124</v>
      </c>
      <c r="B189" s="8" t="s">
        <v>3470</v>
      </c>
      <c r="C189" s="8" t="s">
        <v>3530</v>
      </c>
      <c r="D189" s="8" t="s">
        <v>81</v>
      </c>
      <c r="E189" s="8">
        <v>400</v>
      </c>
      <c r="F189" s="8">
        <v>2022.16</v>
      </c>
      <c r="G189" s="8"/>
      <c r="H189" s="8">
        <v>8089</v>
      </c>
      <c r="I189" s="8" t="s">
        <v>856</v>
      </c>
      <c r="J189" s="8">
        <v>29685</v>
      </c>
      <c r="K189" s="8" t="s">
        <v>6</v>
      </c>
      <c r="L189" s="8" t="s">
        <v>344</v>
      </c>
      <c r="M189" s="8"/>
      <c r="N189" s="8"/>
      <c r="O189" s="8"/>
    </row>
    <row r="190" spans="1:15" x14ac:dyDescent="0.25">
      <c r="A190" s="8">
        <v>125</v>
      </c>
      <c r="B190" s="8" t="s">
        <v>3470</v>
      </c>
      <c r="C190" s="8" t="s">
        <v>3531</v>
      </c>
      <c r="D190" s="8" t="s">
        <v>81</v>
      </c>
      <c r="E190" s="8">
        <v>200</v>
      </c>
      <c r="F190" s="8">
        <v>1746.41</v>
      </c>
      <c r="G190" s="8"/>
      <c r="H190" s="8">
        <v>3493</v>
      </c>
      <c r="I190" s="8" t="s">
        <v>856</v>
      </c>
      <c r="J190" s="8">
        <v>12819</v>
      </c>
      <c r="K190" s="8" t="s">
        <v>6</v>
      </c>
      <c r="L190" s="8" t="s">
        <v>344</v>
      </c>
      <c r="M190" s="8"/>
      <c r="N190" s="8"/>
      <c r="O190" s="8"/>
    </row>
    <row r="191" spans="1:15" x14ac:dyDescent="0.25">
      <c r="A191" s="8">
        <v>126</v>
      </c>
      <c r="B191" s="8" t="s">
        <v>3470</v>
      </c>
      <c r="C191" s="8" t="s">
        <v>3532</v>
      </c>
      <c r="D191" s="8" t="s">
        <v>81</v>
      </c>
      <c r="E191" s="8">
        <v>100</v>
      </c>
      <c r="F191" s="8">
        <v>627.33000000000004</v>
      </c>
      <c r="G191" s="8"/>
      <c r="H191" s="8">
        <v>627</v>
      </c>
      <c r="I191" s="8" t="s">
        <v>856</v>
      </c>
      <c r="J191" s="8">
        <v>2302</v>
      </c>
      <c r="K191" s="8" t="s">
        <v>6</v>
      </c>
      <c r="L191" s="8" t="s">
        <v>344</v>
      </c>
      <c r="M191" s="8"/>
      <c r="N191" s="8"/>
      <c r="O191" s="8"/>
    </row>
    <row r="192" spans="1:15" x14ac:dyDescent="0.25">
      <c r="A192" s="8">
        <v>127</v>
      </c>
      <c r="B192" s="8" t="s">
        <v>3470</v>
      </c>
      <c r="C192" s="8" t="s">
        <v>3533</v>
      </c>
      <c r="D192" s="8" t="s">
        <v>81</v>
      </c>
      <c r="E192" s="8">
        <v>200</v>
      </c>
      <c r="F192" s="8">
        <v>1034.06</v>
      </c>
      <c r="G192" s="8"/>
      <c r="H192" s="8">
        <v>2068</v>
      </c>
      <c r="I192" s="8" t="s">
        <v>856</v>
      </c>
      <c r="J192" s="8">
        <v>7590</v>
      </c>
      <c r="K192" s="8" t="s">
        <v>6</v>
      </c>
      <c r="L192" s="8" t="s">
        <v>344</v>
      </c>
      <c r="M192" s="8"/>
      <c r="N192" s="8"/>
      <c r="O192" s="8"/>
    </row>
    <row r="193" spans="1:15" x14ac:dyDescent="0.25">
      <c r="A193" s="8">
        <v>128</v>
      </c>
      <c r="B193" s="8" t="s">
        <v>3470</v>
      </c>
      <c r="C193" s="8" t="s">
        <v>3534</v>
      </c>
      <c r="D193" s="8" t="s">
        <v>81</v>
      </c>
      <c r="E193" s="8">
        <v>500</v>
      </c>
      <c r="F193" s="8">
        <v>1011.08</v>
      </c>
      <c r="G193" s="8"/>
      <c r="H193" s="8">
        <v>5055</v>
      </c>
      <c r="I193" s="8" t="s">
        <v>856</v>
      </c>
      <c r="J193" s="8">
        <v>18553</v>
      </c>
      <c r="K193" s="8" t="s">
        <v>6</v>
      </c>
      <c r="L193" s="8" t="s">
        <v>344</v>
      </c>
      <c r="M193" s="8"/>
      <c r="N193" s="8"/>
      <c r="O193" s="8"/>
    </row>
    <row r="194" spans="1:15" x14ac:dyDescent="0.25">
      <c r="A194" s="8">
        <v>129</v>
      </c>
      <c r="B194" s="8" t="s">
        <v>3535</v>
      </c>
      <c r="C194" s="8" t="s">
        <v>3536</v>
      </c>
      <c r="D194" s="8" t="s">
        <v>81</v>
      </c>
      <c r="E194" s="8">
        <v>200</v>
      </c>
      <c r="F194" s="8">
        <v>2047.44</v>
      </c>
      <c r="G194" s="8"/>
      <c r="H194" s="8">
        <v>4095</v>
      </c>
      <c r="I194" s="8" t="s">
        <v>856</v>
      </c>
      <c r="J194" s="8">
        <v>15028</v>
      </c>
      <c r="K194" s="8" t="s">
        <v>6</v>
      </c>
      <c r="L194" s="8" t="s">
        <v>344</v>
      </c>
      <c r="M194" s="8"/>
      <c r="N194" s="8"/>
      <c r="O194" s="8"/>
    </row>
    <row r="195" spans="1:15" x14ac:dyDescent="0.25">
      <c r="A195" s="8">
        <v>130</v>
      </c>
      <c r="B195" s="8" t="s">
        <v>3470</v>
      </c>
      <c r="C195" s="8" t="s">
        <v>3537</v>
      </c>
      <c r="D195" s="8" t="s">
        <v>81</v>
      </c>
      <c r="E195" s="8">
        <v>200</v>
      </c>
      <c r="F195" s="8">
        <v>1700.45</v>
      </c>
      <c r="G195" s="8"/>
      <c r="H195" s="8">
        <v>3401</v>
      </c>
      <c r="I195" s="8" t="s">
        <v>856</v>
      </c>
      <c r="J195" s="8">
        <v>12481</v>
      </c>
      <c r="K195" s="8" t="s">
        <v>6</v>
      </c>
      <c r="L195" s="8" t="s">
        <v>344</v>
      </c>
      <c r="M195" s="8"/>
      <c r="N195" s="8"/>
      <c r="O195" s="8"/>
    </row>
    <row r="196" spans="1:15" x14ac:dyDescent="0.25">
      <c r="A196" s="8">
        <v>131</v>
      </c>
      <c r="B196" s="8" t="s">
        <v>3470</v>
      </c>
      <c r="C196" s="8" t="s">
        <v>3538</v>
      </c>
      <c r="D196" s="8" t="s">
        <v>81</v>
      </c>
      <c r="E196" s="8">
        <v>200</v>
      </c>
      <c r="F196" s="8">
        <v>1493.64</v>
      </c>
      <c r="G196" s="8"/>
      <c r="H196" s="8">
        <v>2987</v>
      </c>
      <c r="I196" s="8" t="s">
        <v>856</v>
      </c>
      <c r="J196" s="8">
        <v>10963</v>
      </c>
      <c r="K196" s="8" t="s">
        <v>6</v>
      </c>
      <c r="L196" s="8" t="s">
        <v>344</v>
      </c>
      <c r="M196" s="8"/>
      <c r="N196" s="8"/>
      <c r="O196" s="8"/>
    </row>
    <row r="197" spans="1:15" x14ac:dyDescent="0.25">
      <c r="A197" s="8">
        <v>132</v>
      </c>
      <c r="B197" s="8" t="s">
        <v>3470</v>
      </c>
      <c r="C197" s="8" t="s">
        <v>3539</v>
      </c>
      <c r="D197" s="8" t="s">
        <v>81</v>
      </c>
      <c r="E197" s="8">
        <v>200</v>
      </c>
      <c r="F197" s="8">
        <v>3446.87</v>
      </c>
      <c r="G197" s="8"/>
      <c r="H197" s="8">
        <v>6894</v>
      </c>
      <c r="I197" s="8" t="s">
        <v>856</v>
      </c>
      <c r="J197" s="8">
        <v>25300</v>
      </c>
      <c r="K197" s="8" t="s">
        <v>6</v>
      </c>
      <c r="L197" s="8" t="s">
        <v>344</v>
      </c>
      <c r="M197" s="8"/>
      <c r="N197" s="8"/>
      <c r="O197" s="8"/>
    </row>
    <row r="198" spans="1:15" ht="118.8" x14ac:dyDescent="0.25">
      <c r="A198" s="8">
        <v>133</v>
      </c>
      <c r="B198" s="23" t="s">
        <v>2726</v>
      </c>
      <c r="C198" s="8" t="s">
        <v>2727</v>
      </c>
      <c r="D198" s="8" t="s">
        <v>2728</v>
      </c>
      <c r="E198" s="8">
        <v>0.1111863</v>
      </c>
      <c r="F198" s="8">
        <v>2489.88</v>
      </c>
      <c r="G198" s="8"/>
      <c r="H198" s="8">
        <v>274</v>
      </c>
      <c r="I198" s="8" t="s">
        <v>2833</v>
      </c>
      <c r="J198" s="8">
        <v>2141</v>
      </c>
      <c r="K198" s="8" t="s">
        <v>6</v>
      </c>
      <c r="L198" s="8" t="s">
        <v>7</v>
      </c>
      <c r="M198" s="23" t="s">
        <v>2729</v>
      </c>
      <c r="N198" s="8">
        <v>1163</v>
      </c>
      <c r="O198" s="8">
        <v>43</v>
      </c>
    </row>
    <row r="199" spans="1:15" x14ac:dyDescent="0.25">
      <c r="A199" s="13"/>
      <c r="B199" s="13"/>
      <c r="C199" s="13"/>
      <c r="D199" s="13"/>
      <c r="E199" s="13"/>
      <c r="F199" s="13"/>
      <c r="G199" s="13"/>
      <c r="H199" s="13">
        <v>76</v>
      </c>
      <c r="I199" s="24">
        <v>1.18</v>
      </c>
      <c r="J199" s="13">
        <v>1423</v>
      </c>
      <c r="K199" s="13"/>
      <c r="L199" s="13"/>
      <c r="M199" s="13"/>
      <c r="N199" s="13"/>
      <c r="O199" s="13"/>
    </row>
    <row r="200" spans="1:15" x14ac:dyDescent="0.25">
      <c r="A200" s="13"/>
      <c r="B200" s="13"/>
      <c r="C200" s="13"/>
      <c r="D200" s="13"/>
      <c r="E200" s="13"/>
      <c r="F200" s="13"/>
      <c r="G200" s="13"/>
      <c r="H200" s="13">
        <v>40</v>
      </c>
      <c r="I200" s="24">
        <v>0.63</v>
      </c>
      <c r="J200" s="13">
        <v>760</v>
      </c>
      <c r="K200" s="13"/>
      <c r="L200" s="13"/>
      <c r="M200" s="13"/>
      <c r="N200" s="13"/>
      <c r="O200" s="13"/>
    </row>
    <row r="201" spans="1:15" x14ac:dyDescent="0.25">
      <c r="A201" s="13"/>
      <c r="B201" s="13"/>
      <c r="C201" s="13"/>
      <c r="D201" s="13"/>
      <c r="E201" s="13"/>
      <c r="F201" s="13"/>
      <c r="G201" s="13"/>
      <c r="H201" s="13">
        <v>390</v>
      </c>
      <c r="I201" s="13"/>
      <c r="J201" s="13">
        <v>4324</v>
      </c>
      <c r="K201" s="13"/>
      <c r="L201" s="13"/>
      <c r="M201" s="13"/>
      <c r="N201" s="13"/>
      <c r="O201" s="13"/>
    </row>
    <row r="202" spans="1:15" x14ac:dyDescent="0.25">
      <c r="A202" s="8">
        <v>134</v>
      </c>
      <c r="B202" s="8" t="s">
        <v>3470</v>
      </c>
      <c r="C202" s="8" t="s">
        <v>3540</v>
      </c>
      <c r="D202" s="8" t="s">
        <v>81</v>
      </c>
      <c r="E202" s="8">
        <v>200</v>
      </c>
      <c r="F202" s="8">
        <v>1103</v>
      </c>
      <c r="G202" s="8"/>
      <c r="H202" s="8">
        <v>2206</v>
      </c>
      <c r="I202" s="8" t="s">
        <v>856</v>
      </c>
      <c r="J202" s="8">
        <v>8096</v>
      </c>
      <c r="K202" s="8" t="s">
        <v>6</v>
      </c>
      <c r="L202" s="8" t="s">
        <v>344</v>
      </c>
      <c r="M202" s="8"/>
      <c r="N202" s="8"/>
      <c r="O202" s="8"/>
    </row>
    <row r="203" spans="1:15" x14ac:dyDescent="0.25">
      <c r="A203" s="8">
        <v>135</v>
      </c>
      <c r="B203" s="8" t="s">
        <v>3470</v>
      </c>
      <c r="C203" s="8" t="s">
        <v>3541</v>
      </c>
      <c r="D203" s="8" t="s">
        <v>81</v>
      </c>
      <c r="E203" s="8">
        <v>400</v>
      </c>
      <c r="F203" s="8">
        <v>1378.75</v>
      </c>
      <c r="G203" s="8"/>
      <c r="H203" s="8">
        <v>5515</v>
      </c>
      <c r="I203" s="8" t="s">
        <v>856</v>
      </c>
      <c r="J203" s="8">
        <v>20240</v>
      </c>
      <c r="K203" s="8" t="s">
        <v>6</v>
      </c>
      <c r="L203" s="8" t="s">
        <v>344</v>
      </c>
      <c r="M203" s="8"/>
      <c r="N203" s="8"/>
      <c r="O203" s="8"/>
    </row>
    <row r="204" spans="1:15" x14ac:dyDescent="0.25">
      <c r="A204" s="8">
        <v>136</v>
      </c>
      <c r="B204" s="8" t="s">
        <v>3470</v>
      </c>
      <c r="C204" s="8" t="s">
        <v>3542</v>
      </c>
      <c r="D204" s="8" t="s">
        <v>81</v>
      </c>
      <c r="E204" s="8">
        <v>100</v>
      </c>
      <c r="F204" s="8">
        <v>2068.12</v>
      </c>
      <c r="G204" s="8"/>
      <c r="H204" s="8">
        <v>2068</v>
      </c>
      <c r="I204" s="8" t="s">
        <v>856</v>
      </c>
      <c r="J204" s="8">
        <v>7590</v>
      </c>
      <c r="K204" s="8" t="s">
        <v>6</v>
      </c>
      <c r="L204" s="8" t="s">
        <v>344</v>
      </c>
      <c r="M204" s="8"/>
      <c r="N204" s="8"/>
      <c r="O204" s="8"/>
    </row>
    <row r="205" spans="1:15" x14ac:dyDescent="0.25">
      <c r="A205" s="8">
        <v>137</v>
      </c>
      <c r="B205" s="8" t="s">
        <v>3470</v>
      </c>
      <c r="C205" s="8" t="s">
        <v>3543</v>
      </c>
      <c r="D205" s="8" t="s">
        <v>81</v>
      </c>
      <c r="E205" s="8">
        <v>100</v>
      </c>
      <c r="F205" s="8">
        <v>1378.75</v>
      </c>
      <c r="G205" s="8"/>
      <c r="H205" s="8">
        <v>1379</v>
      </c>
      <c r="I205" s="8" t="s">
        <v>856</v>
      </c>
      <c r="J205" s="8">
        <v>5060</v>
      </c>
      <c r="K205" s="8" t="s">
        <v>6</v>
      </c>
      <c r="L205" s="8" t="s">
        <v>344</v>
      </c>
      <c r="M205" s="8"/>
      <c r="N205" s="8"/>
      <c r="O205" s="8"/>
    </row>
    <row r="206" spans="1:15" x14ac:dyDescent="0.25">
      <c r="A206" s="8">
        <v>138</v>
      </c>
      <c r="B206" s="8" t="s">
        <v>3544</v>
      </c>
      <c r="C206" s="8" t="s">
        <v>3545</v>
      </c>
      <c r="D206" s="8" t="s">
        <v>81</v>
      </c>
      <c r="E206" s="8">
        <v>200</v>
      </c>
      <c r="F206" s="8">
        <v>2642.6</v>
      </c>
      <c r="G206" s="8"/>
      <c r="H206" s="8">
        <v>5285</v>
      </c>
      <c r="I206" s="8" t="s">
        <v>856</v>
      </c>
      <c r="J206" s="8">
        <v>19397</v>
      </c>
      <c r="K206" s="8" t="s">
        <v>6</v>
      </c>
      <c r="L206" s="8" t="s">
        <v>344</v>
      </c>
      <c r="M206" s="8"/>
      <c r="N206" s="8"/>
      <c r="O206" s="8"/>
    </row>
    <row r="207" spans="1:15" x14ac:dyDescent="0.25">
      <c r="A207" s="8">
        <v>139</v>
      </c>
      <c r="B207" s="8" t="s">
        <v>3544</v>
      </c>
      <c r="C207" s="8" t="s">
        <v>3546</v>
      </c>
      <c r="D207" s="8" t="s">
        <v>81</v>
      </c>
      <c r="E207" s="8">
        <v>100</v>
      </c>
      <c r="F207" s="8">
        <v>3446.87</v>
      </c>
      <c r="G207" s="8"/>
      <c r="H207" s="8">
        <v>3447</v>
      </c>
      <c r="I207" s="8" t="s">
        <v>856</v>
      </c>
      <c r="J207" s="8">
        <v>12650</v>
      </c>
      <c r="K207" s="8" t="s">
        <v>6</v>
      </c>
      <c r="L207" s="8" t="s">
        <v>344</v>
      </c>
      <c r="M207" s="8"/>
      <c r="N207" s="8"/>
      <c r="O207" s="8"/>
    </row>
    <row r="208" spans="1:15" x14ac:dyDescent="0.25">
      <c r="A208" s="8">
        <v>140</v>
      </c>
      <c r="B208" s="8" t="s">
        <v>3544</v>
      </c>
      <c r="C208" s="8" t="s">
        <v>3547</v>
      </c>
      <c r="D208" s="8" t="s">
        <v>81</v>
      </c>
      <c r="E208" s="8">
        <v>100</v>
      </c>
      <c r="F208" s="8">
        <v>4136.24</v>
      </c>
      <c r="G208" s="8"/>
      <c r="H208" s="8">
        <v>4136</v>
      </c>
      <c r="I208" s="8" t="s">
        <v>856</v>
      </c>
      <c r="J208" s="8">
        <v>15180</v>
      </c>
      <c r="K208" s="8" t="s">
        <v>6</v>
      </c>
      <c r="L208" s="8" t="s">
        <v>344</v>
      </c>
      <c r="M208" s="8"/>
      <c r="N208" s="8"/>
      <c r="O208" s="8"/>
    </row>
    <row r="209" spans="1:15" x14ac:dyDescent="0.25">
      <c r="A209" s="8">
        <v>141</v>
      </c>
      <c r="B209" s="8" t="s">
        <v>3544</v>
      </c>
      <c r="C209" s="8" t="s">
        <v>3548</v>
      </c>
      <c r="D209" s="8" t="s">
        <v>81</v>
      </c>
      <c r="E209" s="8">
        <v>100</v>
      </c>
      <c r="F209" s="8">
        <v>2068.12</v>
      </c>
      <c r="G209" s="8"/>
      <c r="H209" s="8">
        <v>2068</v>
      </c>
      <c r="I209" s="8" t="s">
        <v>856</v>
      </c>
      <c r="J209" s="8">
        <v>7590</v>
      </c>
      <c r="K209" s="8" t="s">
        <v>6</v>
      </c>
      <c r="L209" s="8" t="s">
        <v>344</v>
      </c>
      <c r="M209" s="8"/>
      <c r="N209" s="8"/>
      <c r="O209" s="8"/>
    </row>
    <row r="210" spans="1:15" ht="118.8" x14ac:dyDescent="0.25">
      <c r="A210" s="8">
        <v>142</v>
      </c>
      <c r="B210" s="23" t="s">
        <v>2726</v>
      </c>
      <c r="C210" s="8" t="s">
        <v>2727</v>
      </c>
      <c r="D210" s="8" t="s">
        <v>2728</v>
      </c>
      <c r="E210" s="8">
        <v>5.1186299999999997E-2</v>
      </c>
      <c r="F210" s="8">
        <v>2489.88</v>
      </c>
      <c r="G210" s="8"/>
      <c r="H210" s="8">
        <v>124</v>
      </c>
      <c r="I210" s="8" t="s">
        <v>2833</v>
      </c>
      <c r="J210" s="8">
        <v>973</v>
      </c>
      <c r="K210" s="8" t="s">
        <v>6</v>
      </c>
      <c r="L210" s="8" t="s">
        <v>7</v>
      </c>
      <c r="M210" s="23" t="s">
        <v>3549</v>
      </c>
      <c r="N210" s="8">
        <v>529</v>
      </c>
      <c r="O210" s="8">
        <v>20</v>
      </c>
    </row>
    <row r="211" spans="1:15" x14ac:dyDescent="0.25">
      <c r="A211" s="13"/>
      <c r="B211" s="13"/>
      <c r="C211" s="13"/>
      <c r="D211" s="13"/>
      <c r="E211" s="13"/>
      <c r="F211" s="13"/>
      <c r="G211" s="13"/>
      <c r="H211" s="13">
        <v>34</v>
      </c>
      <c r="I211" s="24">
        <v>1.18</v>
      </c>
      <c r="J211" s="13">
        <v>648</v>
      </c>
      <c r="K211" s="13"/>
      <c r="L211" s="13"/>
      <c r="M211" s="13"/>
      <c r="N211" s="13"/>
      <c r="O211" s="13"/>
    </row>
    <row r="212" spans="1:15" x14ac:dyDescent="0.25">
      <c r="A212" s="13"/>
      <c r="B212" s="13"/>
      <c r="C212" s="13"/>
      <c r="D212" s="13"/>
      <c r="E212" s="13"/>
      <c r="F212" s="13"/>
      <c r="G212" s="13"/>
      <c r="H212" s="13">
        <v>18</v>
      </c>
      <c r="I212" s="24">
        <v>0.63</v>
      </c>
      <c r="J212" s="13">
        <v>346</v>
      </c>
      <c r="K212" s="13"/>
      <c r="L212" s="13"/>
      <c r="M212" s="13"/>
      <c r="N212" s="13"/>
      <c r="O212" s="13"/>
    </row>
    <row r="213" spans="1:15" x14ac:dyDescent="0.25">
      <c r="A213" s="13"/>
      <c r="B213" s="13"/>
      <c r="C213" s="13"/>
      <c r="D213" s="13"/>
      <c r="E213" s="13"/>
      <c r="F213" s="13"/>
      <c r="G213" s="13"/>
      <c r="H213" s="13">
        <v>176</v>
      </c>
      <c r="I213" s="13"/>
      <c r="J213" s="13">
        <v>1967</v>
      </c>
      <c r="K213" s="13"/>
      <c r="L213" s="13"/>
      <c r="M213" s="13"/>
      <c r="N213" s="13"/>
      <c r="O213" s="13"/>
    </row>
    <row r="214" spans="1:15" x14ac:dyDescent="0.25">
      <c r="A214" s="8">
        <v>143</v>
      </c>
      <c r="B214" s="8" t="s">
        <v>3544</v>
      </c>
      <c r="C214" s="8" t="s">
        <v>3550</v>
      </c>
      <c r="D214" s="8" t="s">
        <v>81</v>
      </c>
      <c r="E214" s="8">
        <v>100</v>
      </c>
      <c r="F214" s="8">
        <v>919.16</v>
      </c>
      <c r="G214" s="8"/>
      <c r="H214" s="8">
        <v>919</v>
      </c>
      <c r="I214" s="8" t="s">
        <v>856</v>
      </c>
      <c r="J214" s="8">
        <v>3373</v>
      </c>
      <c r="K214" s="8" t="s">
        <v>6</v>
      </c>
      <c r="L214" s="8" t="s">
        <v>344</v>
      </c>
      <c r="M214" s="8"/>
      <c r="N214" s="8"/>
      <c r="O214" s="8"/>
    </row>
    <row r="215" spans="1:15" x14ac:dyDescent="0.25">
      <c r="A215" s="8">
        <v>144</v>
      </c>
      <c r="B215" s="8" t="s">
        <v>3544</v>
      </c>
      <c r="C215" s="8" t="s">
        <v>3551</v>
      </c>
      <c r="D215" s="8" t="s">
        <v>81</v>
      </c>
      <c r="E215" s="8">
        <v>100</v>
      </c>
      <c r="F215" s="8">
        <v>1861.31</v>
      </c>
      <c r="G215" s="8"/>
      <c r="H215" s="8">
        <v>1861</v>
      </c>
      <c r="I215" s="8" t="s">
        <v>856</v>
      </c>
      <c r="J215" s="8">
        <v>6831</v>
      </c>
      <c r="K215" s="8" t="s">
        <v>6</v>
      </c>
      <c r="L215" s="8" t="s">
        <v>344</v>
      </c>
      <c r="M215" s="8"/>
      <c r="N215" s="8"/>
      <c r="O215" s="8"/>
    </row>
    <row r="216" spans="1:15" x14ac:dyDescent="0.25">
      <c r="A216" s="8">
        <v>145</v>
      </c>
      <c r="B216" s="8" t="s">
        <v>3544</v>
      </c>
      <c r="C216" s="8" t="s">
        <v>3552</v>
      </c>
      <c r="D216" s="8" t="s">
        <v>81</v>
      </c>
      <c r="E216" s="8">
        <v>100</v>
      </c>
      <c r="F216" s="8">
        <v>3263.03</v>
      </c>
      <c r="G216" s="8"/>
      <c r="H216" s="8">
        <v>3263</v>
      </c>
      <c r="I216" s="8" t="s">
        <v>856</v>
      </c>
      <c r="J216" s="8">
        <v>11975</v>
      </c>
      <c r="K216" s="8" t="s">
        <v>6</v>
      </c>
      <c r="L216" s="8" t="s">
        <v>344</v>
      </c>
      <c r="M216" s="8"/>
      <c r="N216" s="8"/>
      <c r="O216" s="8"/>
    </row>
    <row r="217" spans="1:15" x14ac:dyDescent="0.25">
      <c r="A217" s="8">
        <v>146</v>
      </c>
      <c r="B217" s="8" t="s">
        <v>3544</v>
      </c>
      <c r="C217" s="8" t="s">
        <v>3553</v>
      </c>
      <c r="D217" s="8" t="s">
        <v>81</v>
      </c>
      <c r="E217" s="8">
        <v>100</v>
      </c>
      <c r="F217" s="8">
        <v>1493.64</v>
      </c>
      <c r="G217" s="8"/>
      <c r="H217" s="8">
        <v>1494</v>
      </c>
      <c r="I217" s="8" t="s">
        <v>856</v>
      </c>
      <c r="J217" s="8">
        <v>5482</v>
      </c>
      <c r="K217" s="8" t="s">
        <v>6</v>
      </c>
      <c r="L217" s="8" t="s">
        <v>344</v>
      </c>
      <c r="M217" s="8"/>
      <c r="N217" s="8"/>
      <c r="O217" s="8"/>
    </row>
    <row r="218" spans="1:15" x14ac:dyDescent="0.25">
      <c r="A218" s="8">
        <v>147</v>
      </c>
      <c r="B218" s="8" t="s">
        <v>3544</v>
      </c>
      <c r="C218" s="8" t="s">
        <v>3554</v>
      </c>
      <c r="D218" s="8" t="s">
        <v>81</v>
      </c>
      <c r="E218" s="8">
        <v>100</v>
      </c>
      <c r="F218" s="8">
        <v>1148.96</v>
      </c>
      <c r="G218" s="8"/>
      <c r="H218" s="8">
        <v>1149</v>
      </c>
      <c r="I218" s="8" t="s">
        <v>856</v>
      </c>
      <c r="J218" s="8">
        <v>4217</v>
      </c>
      <c r="K218" s="8" t="s">
        <v>6</v>
      </c>
      <c r="L218" s="8" t="s">
        <v>344</v>
      </c>
      <c r="M218" s="8"/>
      <c r="N218" s="8"/>
      <c r="O218" s="8"/>
    </row>
    <row r="219" spans="1:15" ht="118.8" x14ac:dyDescent="0.25">
      <c r="A219" s="8">
        <v>148</v>
      </c>
      <c r="B219" s="23" t="s">
        <v>3555</v>
      </c>
      <c r="C219" s="8" t="s">
        <v>3556</v>
      </c>
      <c r="D219" s="8" t="s">
        <v>1191</v>
      </c>
      <c r="E219" s="8">
        <v>118060</v>
      </c>
      <c r="F219" s="8">
        <v>89.25</v>
      </c>
      <c r="G219" s="8"/>
      <c r="H219" s="8">
        <v>982</v>
      </c>
      <c r="I219" s="8" t="s">
        <v>3590</v>
      </c>
      <c r="J219" s="8">
        <v>18427</v>
      </c>
      <c r="K219" s="8" t="s">
        <v>6</v>
      </c>
      <c r="L219" s="8" t="s">
        <v>7</v>
      </c>
      <c r="M219" s="8">
        <v>113.3</v>
      </c>
      <c r="N219" s="8">
        <v>18043</v>
      </c>
      <c r="O219" s="8"/>
    </row>
    <row r="220" spans="1:15" x14ac:dyDescent="0.25">
      <c r="A220" s="13"/>
      <c r="B220" s="13"/>
      <c r="C220" s="13"/>
      <c r="D220" s="13"/>
      <c r="E220" s="13"/>
      <c r="F220" s="13"/>
      <c r="G220" s="13"/>
      <c r="H220" s="13">
        <v>769</v>
      </c>
      <c r="I220" s="24">
        <v>0.8</v>
      </c>
      <c r="J220" s="13">
        <v>14434</v>
      </c>
      <c r="K220" s="13"/>
      <c r="L220" s="13"/>
      <c r="M220" s="13"/>
      <c r="N220" s="13"/>
      <c r="O220" s="13"/>
    </row>
    <row r="221" spans="1:15" x14ac:dyDescent="0.25">
      <c r="A221" s="13"/>
      <c r="B221" s="13"/>
      <c r="C221" s="13"/>
      <c r="D221" s="13"/>
      <c r="E221" s="13"/>
      <c r="F221" s="13"/>
      <c r="G221" s="13"/>
      <c r="H221" s="13">
        <v>577</v>
      </c>
      <c r="I221" s="24">
        <v>0.6</v>
      </c>
      <c r="J221" s="13">
        <v>10826</v>
      </c>
      <c r="K221" s="13"/>
      <c r="L221" s="13"/>
      <c r="M221" s="13"/>
      <c r="N221" s="13"/>
      <c r="O221" s="13"/>
    </row>
    <row r="222" spans="1:15" x14ac:dyDescent="0.25">
      <c r="A222" s="13"/>
      <c r="B222" s="13"/>
      <c r="C222" s="13"/>
      <c r="D222" s="13"/>
      <c r="E222" s="13"/>
      <c r="F222" s="13"/>
      <c r="G222" s="13"/>
      <c r="H222" s="13">
        <v>2328</v>
      </c>
      <c r="I222" s="13"/>
      <c r="J222" s="13">
        <v>43687</v>
      </c>
      <c r="K222" s="13"/>
      <c r="L222" s="13"/>
      <c r="M222" s="13"/>
      <c r="N222" s="13"/>
      <c r="O222" s="13"/>
    </row>
    <row r="223" spans="1:15" x14ac:dyDescent="0.25">
      <c r="A223" s="8">
        <v>149</v>
      </c>
      <c r="B223" s="8" t="s">
        <v>3544</v>
      </c>
      <c r="C223" s="8" t="s">
        <v>3557</v>
      </c>
      <c r="D223" s="8" t="s">
        <v>81</v>
      </c>
      <c r="E223" s="8">
        <v>1100</v>
      </c>
      <c r="F223" s="8">
        <v>1865.9</v>
      </c>
      <c r="G223" s="8"/>
      <c r="H223" s="8">
        <v>20525</v>
      </c>
      <c r="I223" s="8" t="s">
        <v>856</v>
      </c>
      <c r="J223" s="8">
        <v>75326</v>
      </c>
      <c r="K223" s="8" t="s">
        <v>6</v>
      </c>
      <c r="L223" s="8" t="s">
        <v>344</v>
      </c>
      <c r="M223" s="8"/>
      <c r="N223" s="8"/>
      <c r="O223" s="8"/>
    </row>
    <row r="224" spans="1:15" x14ac:dyDescent="0.25">
      <c r="A224" s="8">
        <v>150</v>
      </c>
      <c r="B224" s="8" t="s">
        <v>3558</v>
      </c>
      <c r="C224" s="8" t="s">
        <v>3559</v>
      </c>
      <c r="D224" s="8" t="s">
        <v>81</v>
      </c>
      <c r="E224" s="8">
        <v>100</v>
      </c>
      <c r="F224" s="8">
        <v>13741.51</v>
      </c>
      <c r="G224" s="8"/>
      <c r="H224" s="8">
        <v>13742</v>
      </c>
      <c r="I224" s="8" t="s">
        <v>856</v>
      </c>
      <c r="J224" s="8">
        <v>50431</v>
      </c>
      <c r="K224" s="8" t="s">
        <v>6</v>
      </c>
      <c r="L224" s="8" t="s">
        <v>344</v>
      </c>
      <c r="M224" s="8"/>
      <c r="N224" s="8"/>
      <c r="O224" s="8"/>
    </row>
    <row r="225" spans="1:15" x14ac:dyDescent="0.25">
      <c r="A225" s="8">
        <v>151</v>
      </c>
      <c r="B225" s="8" t="s">
        <v>3558</v>
      </c>
      <c r="C225" s="8" t="s">
        <v>3560</v>
      </c>
      <c r="D225" s="8" t="s">
        <v>81</v>
      </c>
      <c r="E225" s="8">
        <v>100</v>
      </c>
      <c r="F225" s="8">
        <v>1512.03</v>
      </c>
      <c r="G225" s="8"/>
      <c r="H225" s="8">
        <v>1512</v>
      </c>
      <c r="I225" s="8" t="s">
        <v>856</v>
      </c>
      <c r="J225" s="8">
        <v>5549</v>
      </c>
      <c r="K225" s="8" t="s">
        <v>6</v>
      </c>
      <c r="L225" s="8" t="s">
        <v>344</v>
      </c>
      <c r="M225" s="8"/>
      <c r="N225" s="8"/>
      <c r="O225" s="8"/>
    </row>
    <row r="226" spans="1:15" ht="118.8" x14ac:dyDescent="0.25">
      <c r="A226" s="8">
        <v>152</v>
      </c>
      <c r="B226" s="23" t="s">
        <v>3561</v>
      </c>
      <c r="C226" s="8" t="s">
        <v>3562</v>
      </c>
      <c r="D226" s="8" t="s">
        <v>1191</v>
      </c>
      <c r="E226" s="8">
        <v>19265</v>
      </c>
      <c r="F226" s="8">
        <v>218.91</v>
      </c>
      <c r="G226" s="8"/>
      <c r="H226" s="8">
        <v>219</v>
      </c>
      <c r="I226" s="8" t="s">
        <v>3591</v>
      </c>
      <c r="J226" s="8">
        <v>2505</v>
      </c>
      <c r="K226" s="8" t="s">
        <v>6</v>
      </c>
      <c r="L226" s="8" t="s">
        <v>7</v>
      </c>
      <c r="M226" s="23" t="s">
        <v>3563</v>
      </c>
      <c r="N226" s="8">
        <v>1646</v>
      </c>
      <c r="O226" s="8">
        <v>98</v>
      </c>
    </row>
    <row r="227" spans="1:15" x14ac:dyDescent="0.25">
      <c r="A227" s="13"/>
      <c r="B227" s="13"/>
      <c r="C227" s="13"/>
      <c r="D227" s="13"/>
      <c r="E227" s="13"/>
      <c r="F227" s="13"/>
      <c r="G227" s="13"/>
      <c r="H227" s="13">
        <v>86</v>
      </c>
      <c r="I227" s="24">
        <v>0.92</v>
      </c>
      <c r="J227" s="13">
        <v>1604</v>
      </c>
      <c r="K227" s="13"/>
      <c r="L227" s="13"/>
      <c r="M227" s="13"/>
      <c r="N227" s="13"/>
      <c r="O227" s="13"/>
    </row>
    <row r="228" spans="1:15" x14ac:dyDescent="0.25">
      <c r="A228" s="13"/>
      <c r="B228" s="13"/>
      <c r="C228" s="13"/>
      <c r="D228" s="13"/>
      <c r="E228" s="13"/>
      <c r="F228" s="13"/>
      <c r="G228" s="13"/>
      <c r="H228" s="13">
        <v>60</v>
      </c>
      <c r="I228" s="24">
        <v>0.65</v>
      </c>
      <c r="J228" s="13">
        <v>1134</v>
      </c>
      <c r="K228" s="13"/>
      <c r="L228" s="13"/>
      <c r="M228" s="13"/>
      <c r="N228" s="13"/>
      <c r="O228" s="13"/>
    </row>
    <row r="229" spans="1:15" x14ac:dyDescent="0.25">
      <c r="A229" s="13"/>
      <c r="B229" s="13"/>
      <c r="C229" s="13"/>
      <c r="D229" s="13"/>
      <c r="E229" s="13"/>
      <c r="F229" s="13"/>
      <c r="G229" s="13"/>
      <c r="H229" s="13">
        <v>365</v>
      </c>
      <c r="I229" s="13"/>
      <c r="J229" s="13">
        <v>5243</v>
      </c>
      <c r="K229" s="13"/>
      <c r="L229" s="13"/>
      <c r="M229" s="13"/>
      <c r="N229" s="13"/>
      <c r="O229" s="13"/>
    </row>
    <row r="230" spans="1:15" x14ac:dyDescent="0.25">
      <c r="A230" s="8">
        <v>153</v>
      </c>
      <c r="B230" s="8" t="s">
        <v>3558</v>
      </c>
      <c r="C230" s="8" t="s">
        <v>3564</v>
      </c>
      <c r="D230" s="8" t="s">
        <v>81</v>
      </c>
      <c r="E230" s="8">
        <v>100</v>
      </c>
      <c r="F230" s="8">
        <v>13304.9</v>
      </c>
      <c r="G230" s="8"/>
      <c r="H230" s="8">
        <v>13305</v>
      </c>
      <c r="I230" s="8" t="s">
        <v>856</v>
      </c>
      <c r="J230" s="8">
        <v>48829</v>
      </c>
      <c r="K230" s="8" t="s">
        <v>6</v>
      </c>
      <c r="L230" s="8" t="s">
        <v>344</v>
      </c>
      <c r="M230" s="8"/>
      <c r="N230" s="8"/>
      <c r="O230" s="8"/>
    </row>
    <row r="231" spans="1:15" ht="118.8" x14ac:dyDescent="0.25">
      <c r="A231" s="8">
        <v>154</v>
      </c>
      <c r="B231" s="23" t="s">
        <v>3565</v>
      </c>
      <c r="C231" s="8" t="s">
        <v>3566</v>
      </c>
      <c r="D231" s="8" t="s">
        <v>1191</v>
      </c>
      <c r="E231" s="8">
        <v>29265</v>
      </c>
      <c r="F231" s="8">
        <v>23.05</v>
      </c>
      <c r="G231" s="8"/>
      <c r="H231" s="8">
        <v>46</v>
      </c>
      <c r="I231" s="8" t="s">
        <v>3592</v>
      </c>
      <c r="J231" s="8">
        <v>562</v>
      </c>
      <c r="K231" s="8" t="s">
        <v>6</v>
      </c>
      <c r="L231" s="8" t="s">
        <v>7</v>
      </c>
      <c r="M231" s="8">
        <v>2.06</v>
      </c>
      <c r="N231" s="8">
        <v>308</v>
      </c>
      <c r="O231" s="8"/>
    </row>
    <row r="232" spans="1:15" x14ac:dyDescent="0.25">
      <c r="A232" s="13"/>
      <c r="B232" s="13"/>
      <c r="C232" s="13"/>
      <c r="D232" s="13"/>
      <c r="E232" s="13"/>
      <c r="F232" s="13"/>
      <c r="G232" s="13"/>
      <c r="H232" s="13">
        <v>15</v>
      </c>
      <c r="I232" s="24">
        <v>0.92</v>
      </c>
      <c r="J232" s="13">
        <v>283</v>
      </c>
      <c r="K232" s="13"/>
      <c r="L232" s="13"/>
      <c r="M232" s="13"/>
      <c r="N232" s="13"/>
      <c r="O232" s="13"/>
    </row>
    <row r="233" spans="1:15" x14ac:dyDescent="0.25">
      <c r="A233" s="13"/>
      <c r="B233" s="13"/>
      <c r="C233" s="13"/>
      <c r="D233" s="13"/>
      <c r="E233" s="13"/>
      <c r="F233" s="13"/>
      <c r="G233" s="13"/>
      <c r="H233" s="13">
        <v>10</v>
      </c>
      <c r="I233" s="24">
        <v>0.65</v>
      </c>
      <c r="J233" s="13">
        <v>200</v>
      </c>
      <c r="K233" s="13"/>
      <c r="L233" s="13"/>
      <c r="M233" s="13"/>
      <c r="N233" s="13"/>
      <c r="O233" s="13"/>
    </row>
    <row r="234" spans="1:15" x14ac:dyDescent="0.25">
      <c r="A234" s="13"/>
      <c r="B234" s="13"/>
      <c r="C234" s="13"/>
      <c r="D234" s="13"/>
      <c r="E234" s="13"/>
      <c r="F234" s="13"/>
      <c r="G234" s="13"/>
      <c r="H234" s="13">
        <v>71</v>
      </c>
      <c r="I234" s="13"/>
      <c r="J234" s="13">
        <v>1045</v>
      </c>
      <c r="K234" s="13"/>
      <c r="L234" s="13"/>
      <c r="M234" s="13"/>
      <c r="N234" s="13"/>
      <c r="O234" s="13"/>
    </row>
    <row r="235" spans="1:15" x14ac:dyDescent="0.25">
      <c r="A235" s="8">
        <v>155</v>
      </c>
      <c r="B235" s="8" t="s">
        <v>3558</v>
      </c>
      <c r="C235" s="8" t="s">
        <v>3567</v>
      </c>
      <c r="D235" s="8" t="s">
        <v>81</v>
      </c>
      <c r="E235" s="8">
        <v>200</v>
      </c>
      <c r="F235" s="8">
        <v>1606.24</v>
      </c>
      <c r="G235" s="8"/>
      <c r="H235" s="8">
        <v>3212</v>
      </c>
      <c r="I235" s="8" t="s">
        <v>856</v>
      </c>
      <c r="J235" s="8">
        <v>11790</v>
      </c>
      <c r="K235" s="8" t="s">
        <v>6</v>
      </c>
      <c r="L235" s="8" t="s">
        <v>344</v>
      </c>
      <c r="M235" s="8"/>
      <c r="N235" s="8"/>
      <c r="O235" s="8"/>
    </row>
    <row r="236" spans="1:15" ht="118.8" x14ac:dyDescent="0.25">
      <c r="A236" s="8">
        <v>156</v>
      </c>
      <c r="B236" s="23" t="s">
        <v>3565</v>
      </c>
      <c r="C236" s="8" t="s">
        <v>3566</v>
      </c>
      <c r="D236" s="8" t="s">
        <v>1191</v>
      </c>
      <c r="E236" s="8">
        <v>59265</v>
      </c>
      <c r="F236" s="8">
        <v>23.05</v>
      </c>
      <c r="G236" s="8"/>
      <c r="H236" s="8">
        <v>115</v>
      </c>
      <c r="I236" s="8" t="s">
        <v>3592</v>
      </c>
      <c r="J236" s="8">
        <v>1404</v>
      </c>
      <c r="K236" s="8" t="s">
        <v>6</v>
      </c>
      <c r="L236" s="8" t="s">
        <v>7</v>
      </c>
      <c r="M236" s="8">
        <v>5.15</v>
      </c>
      <c r="N236" s="8">
        <v>771</v>
      </c>
      <c r="O236" s="8"/>
    </row>
    <row r="237" spans="1:15" x14ac:dyDescent="0.25">
      <c r="A237" s="13"/>
      <c r="B237" s="13"/>
      <c r="C237" s="13"/>
      <c r="D237" s="13"/>
      <c r="E237" s="13"/>
      <c r="F237" s="13"/>
      <c r="G237" s="13"/>
      <c r="H237" s="13">
        <v>38</v>
      </c>
      <c r="I237" s="24">
        <v>0.92</v>
      </c>
      <c r="J237" s="13">
        <v>709</v>
      </c>
      <c r="K237" s="13"/>
      <c r="L237" s="13"/>
      <c r="M237" s="13"/>
      <c r="N237" s="13"/>
      <c r="O237" s="13"/>
    </row>
    <row r="238" spans="1:15" x14ac:dyDescent="0.25">
      <c r="A238" s="13"/>
      <c r="B238" s="13"/>
      <c r="C238" s="13"/>
      <c r="D238" s="13"/>
      <c r="E238" s="13"/>
      <c r="F238" s="13"/>
      <c r="G238" s="13"/>
      <c r="H238" s="13">
        <v>27</v>
      </c>
      <c r="I238" s="24">
        <v>0.65</v>
      </c>
      <c r="J238" s="13">
        <v>501</v>
      </c>
      <c r="K238" s="13"/>
      <c r="L238" s="13"/>
      <c r="M238" s="13"/>
      <c r="N238" s="13"/>
      <c r="O238" s="13"/>
    </row>
    <row r="239" spans="1:15" x14ac:dyDescent="0.25">
      <c r="A239" s="13"/>
      <c r="B239" s="13"/>
      <c r="C239" s="13"/>
      <c r="D239" s="13"/>
      <c r="E239" s="13"/>
      <c r="F239" s="13"/>
      <c r="G239" s="13"/>
      <c r="H239" s="13">
        <v>180</v>
      </c>
      <c r="I239" s="13"/>
      <c r="J239" s="13">
        <v>2614</v>
      </c>
      <c r="K239" s="13"/>
      <c r="L239" s="13"/>
      <c r="M239" s="13"/>
      <c r="N239" s="13"/>
      <c r="O239" s="13"/>
    </row>
    <row r="240" spans="1:15" x14ac:dyDescent="0.25">
      <c r="A240" s="8">
        <v>157</v>
      </c>
      <c r="B240" s="8" t="s">
        <v>3558</v>
      </c>
      <c r="C240" s="8" t="s">
        <v>3568</v>
      </c>
      <c r="D240" s="8" t="s">
        <v>81</v>
      </c>
      <c r="E240" s="8">
        <v>500</v>
      </c>
      <c r="F240" s="8">
        <v>1838.33</v>
      </c>
      <c r="G240" s="8"/>
      <c r="H240" s="8">
        <v>9192</v>
      </c>
      <c r="I240" s="8" t="s">
        <v>856</v>
      </c>
      <c r="J240" s="8">
        <v>33733</v>
      </c>
      <c r="K240" s="8" t="s">
        <v>6</v>
      </c>
      <c r="L240" s="8" t="s">
        <v>344</v>
      </c>
      <c r="M240" s="8"/>
      <c r="N240" s="8"/>
      <c r="O240" s="8"/>
    </row>
    <row r="241" spans="1:15" x14ac:dyDescent="0.25">
      <c r="A241" s="8">
        <v>158</v>
      </c>
      <c r="B241" s="8" t="s">
        <v>3558</v>
      </c>
      <c r="C241" s="8" t="s">
        <v>3569</v>
      </c>
      <c r="D241" s="8" t="s">
        <v>81</v>
      </c>
      <c r="E241" s="8">
        <v>700</v>
      </c>
      <c r="F241" s="8">
        <v>6333.04</v>
      </c>
      <c r="G241" s="8"/>
      <c r="H241" s="8">
        <v>44331</v>
      </c>
      <c r="I241" s="8" t="s">
        <v>856</v>
      </c>
      <c r="J241" s="8">
        <v>162696</v>
      </c>
      <c r="K241" s="8" t="s">
        <v>6</v>
      </c>
      <c r="L241" s="8" t="s">
        <v>344</v>
      </c>
      <c r="M241" s="8"/>
      <c r="N241" s="8"/>
      <c r="O241" s="8"/>
    </row>
    <row r="242" spans="1:15" ht="118.8" x14ac:dyDescent="0.25">
      <c r="A242" s="8">
        <v>159</v>
      </c>
      <c r="B242" s="23" t="s">
        <v>3565</v>
      </c>
      <c r="C242" s="8" t="s">
        <v>3566</v>
      </c>
      <c r="D242" s="8" t="s">
        <v>1191</v>
      </c>
      <c r="E242" s="8">
        <v>59265</v>
      </c>
      <c r="F242" s="8">
        <v>23.05</v>
      </c>
      <c r="G242" s="8"/>
      <c r="H242" s="8">
        <v>115</v>
      </c>
      <c r="I242" s="8" t="s">
        <v>3592</v>
      </c>
      <c r="J242" s="8">
        <v>1404</v>
      </c>
      <c r="K242" s="8" t="s">
        <v>6</v>
      </c>
      <c r="L242" s="8" t="s">
        <v>7</v>
      </c>
      <c r="M242" s="8">
        <v>5.15</v>
      </c>
      <c r="N242" s="8">
        <v>771</v>
      </c>
      <c r="O242" s="8"/>
    </row>
    <row r="243" spans="1:15" x14ac:dyDescent="0.25">
      <c r="A243" s="13"/>
      <c r="B243" s="13"/>
      <c r="C243" s="13"/>
      <c r="D243" s="13"/>
      <c r="E243" s="13"/>
      <c r="F243" s="13"/>
      <c r="G243" s="13"/>
      <c r="H243" s="13">
        <v>38</v>
      </c>
      <c r="I243" s="24">
        <v>0.92</v>
      </c>
      <c r="J243" s="13">
        <v>709</v>
      </c>
      <c r="K243" s="13"/>
      <c r="L243" s="13"/>
      <c r="M243" s="13"/>
      <c r="N243" s="13"/>
      <c r="O243" s="13"/>
    </row>
    <row r="244" spans="1:15" x14ac:dyDescent="0.25">
      <c r="A244" s="13"/>
      <c r="B244" s="13"/>
      <c r="C244" s="13"/>
      <c r="D244" s="13"/>
      <c r="E244" s="13"/>
      <c r="F244" s="13"/>
      <c r="G244" s="13"/>
      <c r="H244" s="13">
        <v>27</v>
      </c>
      <c r="I244" s="24">
        <v>0.65</v>
      </c>
      <c r="J244" s="13">
        <v>501</v>
      </c>
      <c r="K244" s="13"/>
      <c r="L244" s="13"/>
      <c r="M244" s="13"/>
      <c r="N244" s="13"/>
      <c r="O244" s="13"/>
    </row>
    <row r="245" spans="1:15" x14ac:dyDescent="0.25">
      <c r="A245" s="13"/>
      <c r="B245" s="13"/>
      <c r="C245" s="13"/>
      <c r="D245" s="13"/>
      <c r="E245" s="13"/>
      <c r="F245" s="13"/>
      <c r="G245" s="13"/>
      <c r="H245" s="13">
        <v>180</v>
      </c>
      <c r="I245" s="13"/>
      <c r="J245" s="13">
        <v>2614</v>
      </c>
      <c r="K245" s="13"/>
      <c r="L245" s="13"/>
      <c r="M245" s="13"/>
      <c r="N245" s="13"/>
      <c r="O245" s="13"/>
    </row>
    <row r="246" spans="1:15" x14ac:dyDescent="0.25">
      <c r="A246" s="8">
        <v>160</v>
      </c>
      <c r="B246" s="8" t="s">
        <v>3558</v>
      </c>
      <c r="C246" s="8" t="s">
        <v>3570</v>
      </c>
      <c r="D246" s="8" t="s">
        <v>81</v>
      </c>
      <c r="E246" s="8">
        <v>500</v>
      </c>
      <c r="F246" s="8">
        <v>6847.77</v>
      </c>
      <c r="G246" s="8"/>
      <c r="H246" s="8">
        <v>34239</v>
      </c>
      <c r="I246" s="8" t="s">
        <v>856</v>
      </c>
      <c r="J246" s="8">
        <v>125657</v>
      </c>
      <c r="K246" s="8" t="s">
        <v>6</v>
      </c>
      <c r="L246" s="8" t="s">
        <v>344</v>
      </c>
      <c r="M246" s="8"/>
      <c r="N246" s="8"/>
      <c r="O246" s="8"/>
    </row>
  </sheetData>
  <mergeCells count="1">
    <mergeCell ref="A2:O2"/>
  </mergeCells>
  <pageMargins left="0.7" right="0.7" top="0.75" bottom="0.75" header="0.3" footer="0.3"/>
  <legacy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6"/>
  <dimension ref="A1:M28"/>
  <sheetViews>
    <sheetView showGridLines="0" workbookViewId="0">
      <selection activeCell="F13" sqref="F13"/>
    </sheetView>
  </sheetViews>
  <sheetFormatPr defaultRowHeight="13.2" x14ac:dyDescent="0.25"/>
  <cols>
    <col min="1" max="1" width="6.5546875" customWidth="1"/>
    <col min="2" max="2" width="21.44140625" customWidth="1"/>
    <col min="3" max="3" width="26.44140625" customWidth="1"/>
    <col min="4" max="4" width="13" customWidth="1"/>
    <col min="5" max="5" width="14.5546875" customWidth="1"/>
    <col min="6" max="6" width="13.33203125" customWidth="1"/>
    <col min="7" max="7" width="12.44140625" customWidth="1"/>
    <col min="8" max="8" width="13.44140625" customWidth="1"/>
    <col min="9" max="9" width="11.88671875" customWidth="1"/>
    <col min="10" max="10" width="13.88671875" customWidth="1"/>
    <col min="11" max="11" width="13.33203125" customWidth="1"/>
  </cols>
  <sheetData>
    <row r="1" spans="1:13" x14ac:dyDescent="0.25">
      <c r="A1" s="4">
        <v>1</v>
      </c>
      <c r="B1" s="4">
        <v>2</v>
      </c>
      <c r="C1" s="4">
        <v>3</v>
      </c>
      <c r="D1" s="4">
        <v>4</v>
      </c>
      <c r="E1" s="4">
        <v>5</v>
      </c>
      <c r="F1" s="4">
        <v>6</v>
      </c>
      <c r="G1" s="4">
        <v>7</v>
      </c>
      <c r="H1" s="4">
        <v>8</v>
      </c>
      <c r="I1" s="4">
        <v>9</v>
      </c>
      <c r="J1" s="4">
        <v>10</v>
      </c>
      <c r="K1" s="4"/>
      <c r="L1" s="4"/>
      <c r="M1" s="4"/>
    </row>
    <row r="2" spans="1:13" ht="21" customHeight="1" x14ac:dyDescent="0.25">
      <c r="A2" s="110" t="s">
        <v>3210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</row>
    <row r="3" spans="1:13" ht="52.8" x14ac:dyDescent="0.25">
      <c r="A3" s="5">
        <v>1</v>
      </c>
      <c r="B3" s="6" t="s">
        <v>1033</v>
      </c>
      <c r="C3" s="6" t="s">
        <v>1034</v>
      </c>
      <c r="D3" s="7" t="s">
        <v>413</v>
      </c>
      <c r="E3" s="7">
        <v>2.5000000000000001E-2</v>
      </c>
      <c r="F3" s="5">
        <v>8731.7000000000007</v>
      </c>
      <c r="G3" s="5"/>
      <c r="H3" s="5">
        <v>218</v>
      </c>
      <c r="I3" s="5" t="s">
        <v>1244</v>
      </c>
      <c r="J3" s="5">
        <v>1273</v>
      </c>
      <c r="K3" s="5"/>
      <c r="L3" s="8" t="s">
        <v>6</v>
      </c>
      <c r="M3" s="8" t="s">
        <v>7</v>
      </c>
    </row>
    <row r="4" spans="1:13" x14ac:dyDescent="0.25">
      <c r="A4" s="9"/>
      <c r="B4" s="10"/>
      <c r="C4" s="10"/>
      <c r="D4" s="11"/>
      <c r="E4" s="12">
        <v>1.23</v>
      </c>
      <c r="F4" s="9"/>
      <c r="G4" s="9"/>
      <c r="H4" s="9">
        <v>21</v>
      </c>
      <c r="I4" s="9"/>
      <c r="J4" s="9">
        <v>385</v>
      </c>
      <c r="K4" s="9"/>
      <c r="L4" s="13"/>
      <c r="M4" s="13"/>
    </row>
    <row r="5" spans="1:13" x14ac:dyDescent="0.25">
      <c r="A5" s="9"/>
      <c r="B5" s="10"/>
      <c r="C5" s="10"/>
      <c r="D5" s="11"/>
      <c r="E5" s="12">
        <v>0.75</v>
      </c>
      <c r="F5" s="9"/>
      <c r="G5" s="9"/>
      <c r="H5" s="9">
        <v>13</v>
      </c>
      <c r="I5" s="9"/>
      <c r="J5" s="9">
        <v>235</v>
      </c>
      <c r="K5" s="9"/>
      <c r="L5" s="13"/>
      <c r="M5" s="13"/>
    </row>
    <row r="6" spans="1:13" x14ac:dyDescent="0.25">
      <c r="A6" s="9"/>
      <c r="B6" s="10"/>
      <c r="C6" s="10"/>
      <c r="D6" s="11"/>
      <c r="E6" s="11"/>
      <c r="F6" s="9"/>
      <c r="G6" s="9"/>
      <c r="H6" s="9">
        <v>252</v>
      </c>
      <c r="I6" s="9"/>
      <c r="J6" s="9">
        <v>1893</v>
      </c>
      <c r="K6" s="9"/>
      <c r="L6" s="13"/>
      <c r="M6" s="13"/>
    </row>
    <row r="7" spans="1:13" ht="52.8" x14ac:dyDescent="0.25">
      <c r="A7" s="5">
        <v>2</v>
      </c>
      <c r="B7" s="6" t="s">
        <v>3348</v>
      </c>
      <c r="C7" s="6" t="s">
        <v>3349</v>
      </c>
      <c r="D7" s="7" t="s">
        <v>133</v>
      </c>
      <c r="E7" s="7">
        <v>-2.5499999999999998</v>
      </c>
      <c r="F7" s="5">
        <v>70</v>
      </c>
      <c r="G7" s="5"/>
      <c r="H7" s="5">
        <v>-179</v>
      </c>
      <c r="I7" s="5" t="s">
        <v>3374</v>
      </c>
      <c r="J7" s="5">
        <v>-798</v>
      </c>
      <c r="K7" s="5"/>
      <c r="L7" s="8" t="s">
        <v>6</v>
      </c>
      <c r="M7" s="8" t="s">
        <v>38</v>
      </c>
    </row>
    <row r="8" spans="1:13" ht="39.6" x14ac:dyDescent="0.25">
      <c r="A8" s="5">
        <v>3</v>
      </c>
      <c r="B8" s="6" t="s">
        <v>3350</v>
      </c>
      <c r="C8" s="6" t="s">
        <v>3351</v>
      </c>
      <c r="D8" s="7" t="s">
        <v>81</v>
      </c>
      <c r="E8" s="7">
        <v>10</v>
      </c>
      <c r="F8" s="5">
        <v>25.76</v>
      </c>
      <c r="G8" s="5"/>
      <c r="H8" s="5">
        <v>258</v>
      </c>
      <c r="I8" s="5" t="s">
        <v>663</v>
      </c>
      <c r="J8" s="5">
        <v>1700</v>
      </c>
      <c r="K8" s="5"/>
      <c r="L8" s="8" t="s">
        <v>6</v>
      </c>
      <c r="M8" s="8" t="s">
        <v>38</v>
      </c>
    </row>
    <row r="9" spans="1:13" ht="52.8" x14ac:dyDescent="0.25">
      <c r="A9" s="5">
        <v>4</v>
      </c>
      <c r="B9" s="6" t="s">
        <v>3352</v>
      </c>
      <c r="C9" s="6" t="s">
        <v>3353</v>
      </c>
      <c r="D9" s="7" t="s">
        <v>413</v>
      </c>
      <c r="E9" s="7">
        <v>5.1299999999999998E-2</v>
      </c>
      <c r="F9" s="5">
        <v>12339.54</v>
      </c>
      <c r="G9" s="5"/>
      <c r="H9" s="5">
        <v>633</v>
      </c>
      <c r="I9" s="5" t="s">
        <v>3375</v>
      </c>
      <c r="J9" s="5">
        <v>2055</v>
      </c>
      <c r="K9" s="5"/>
      <c r="L9" s="8" t="s">
        <v>6</v>
      </c>
      <c r="M9" s="8" t="s">
        <v>7</v>
      </c>
    </row>
    <row r="10" spans="1:13" x14ac:dyDescent="0.25">
      <c r="A10" s="9"/>
      <c r="B10" s="10"/>
      <c r="C10" s="10"/>
      <c r="D10" s="11"/>
      <c r="E10" s="12">
        <v>1.23</v>
      </c>
      <c r="F10" s="9"/>
      <c r="G10" s="9"/>
      <c r="H10" s="9">
        <v>31</v>
      </c>
      <c r="I10" s="9"/>
      <c r="J10" s="9">
        <v>579</v>
      </c>
      <c r="K10" s="9"/>
      <c r="L10" s="13"/>
      <c r="M10" s="13"/>
    </row>
    <row r="11" spans="1:13" x14ac:dyDescent="0.25">
      <c r="A11" s="9"/>
      <c r="B11" s="10"/>
      <c r="C11" s="10"/>
      <c r="D11" s="11"/>
      <c r="E11" s="12">
        <v>0.75</v>
      </c>
      <c r="F11" s="9"/>
      <c r="G11" s="9"/>
      <c r="H11" s="9">
        <v>19</v>
      </c>
      <c r="I11" s="9"/>
      <c r="J11" s="9">
        <v>353</v>
      </c>
      <c r="K11" s="9"/>
      <c r="L11" s="13"/>
      <c r="M11" s="13"/>
    </row>
    <row r="12" spans="1:13" x14ac:dyDescent="0.25">
      <c r="A12" s="9"/>
      <c r="B12" s="10"/>
      <c r="C12" s="10"/>
      <c r="D12" s="11"/>
      <c r="E12" s="11"/>
      <c r="F12" s="9"/>
      <c r="G12" s="9"/>
      <c r="H12" s="9">
        <v>683</v>
      </c>
      <c r="I12" s="9"/>
      <c r="J12" s="9">
        <v>2987</v>
      </c>
      <c r="K12" s="9"/>
      <c r="L12" s="13"/>
      <c r="M12" s="13"/>
    </row>
    <row r="13" spans="1:13" ht="52.8" x14ac:dyDescent="0.25">
      <c r="A13" s="5">
        <v>5</v>
      </c>
      <c r="B13" s="6" t="s">
        <v>3355</v>
      </c>
      <c r="C13" s="6" t="s">
        <v>3356</v>
      </c>
      <c r="D13" s="7" t="s">
        <v>133</v>
      </c>
      <c r="E13" s="7">
        <v>-5.2325999999999997</v>
      </c>
      <c r="F13" s="5">
        <v>110.9</v>
      </c>
      <c r="G13" s="5"/>
      <c r="H13" s="5">
        <v>-580</v>
      </c>
      <c r="I13" s="5" t="s">
        <v>2391</v>
      </c>
      <c r="J13" s="5">
        <v>-1387</v>
      </c>
      <c r="K13" s="5"/>
      <c r="L13" s="8" t="s">
        <v>6</v>
      </c>
      <c r="M13" s="8" t="s">
        <v>38</v>
      </c>
    </row>
    <row r="14" spans="1:13" ht="39.6" x14ac:dyDescent="0.25">
      <c r="A14" s="5">
        <v>6</v>
      </c>
      <c r="B14" s="6" t="s">
        <v>3357</v>
      </c>
      <c r="C14" s="6" t="s">
        <v>3358</v>
      </c>
      <c r="D14" s="7" t="s">
        <v>81</v>
      </c>
      <c r="E14" s="7">
        <v>57</v>
      </c>
      <c r="F14" s="5">
        <v>22.54</v>
      </c>
      <c r="G14" s="5"/>
      <c r="H14" s="5">
        <v>1285</v>
      </c>
      <c r="I14" s="5" t="s">
        <v>663</v>
      </c>
      <c r="J14" s="5">
        <v>8480</v>
      </c>
      <c r="K14" s="5"/>
      <c r="L14" s="8" t="s">
        <v>6</v>
      </c>
      <c r="M14" s="8" t="s">
        <v>38</v>
      </c>
    </row>
    <row r="15" spans="1:13" ht="66" x14ac:dyDescent="0.25">
      <c r="A15" s="5">
        <v>7</v>
      </c>
      <c r="B15" s="6" t="s">
        <v>3359</v>
      </c>
      <c r="C15" s="6" t="s">
        <v>3360</v>
      </c>
      <c r="D15" s="7" t="s">
        <v>3361</v>
      </c>
      <c r="E15" s="7">
        <v>2.01E-2</v>
      </c>
      <c r="F15" s="5">
        <v>3994.95</v>
      </c>
      <c r="G15" s="5"/>
      <c r="H15" s="5">
        <v>80</v>
      </c>
      <c r="I15" s="5" t="s">
        <v>3376</v>
      </c>
      <c r="J15" s="5">
        <v>498</v>
      </c>
      <c r="K15" s="5"/>
      <c r="L15" s="8" t="s">
        <v>6</v>
      </c>
      <c r="M15" s="8" t="s">
        <v>7</v>
      </c>
    </row>
    <row r="16" spans="1:13" x14ac:dyDescent="0.25">
      <c r="A16" s="9"/>
      <c r="B16" s="10"/>
      <c r="C16" s="10"/>
      <c r="D16" s="11"/>
      <c r="E16" s="12">
        <v>1.05</v>
      </c>
      <c r="F16" s="9"/>
      <c r="G16" s="9"/>
      <c r="H16" s="9">
        <v>19</v>
      </c>
      <c r="I16" s="9"/>
      <c r="J16" s="9">
        <v>351</v>
      </c>
      <c r="K16" s="9"/>
      <c r="L16" s="13"/>
      <c r="M16" s="13"/>
    </row>
    <row r="17" spans="1:13" x14ac:dyDescent="0.25">
      <c r="A17" s="9"/>
      <c r="B17" s="10"/>
      <c r="C17" s="10"/>
      <c r="D17" s="11"/>
      <c r="E17" s="12">
        <v>0.55000000000000004</v>
      </c>
      <c r="F17" s="9"/>
      <c r="G17" s="9"/>
      <c r="H17" s="9">
        <v>10</v>
      </c>
      <c r="I17" s="9"/>
      <c r="J17" s="9">
        <v>184</v>
      </c>
      <c r="K17" s="9"/>
      <c r="L17" s="13"/>
      <c r="M17" s="13"/>
    </row>
    <row r="18" spans="1:13" x14ac:dyDescent="0.25">
      <c r="A18" s="9"/>
      <c r="B18" s="10"/>
      <c r="C18" s="10"/>
      <c r="D18" s="11"/>
      <c r="E18" s="11"/>
      <c r="F18" s="9"/>
      <c r="G18" s="9"/>
      <c r="H18" s="9">
        <v>109</v>
      </c>
      <c r="I18" s="9"/>
      <c r="J18" s="9">
        <v>1033</v>
      </c>
      <c r="K18" s="9"/>
      <c r="L18" s="13"/>
      <c r="M18" s="13"/>
    </row>
    <row r="19" spans="1:13" ht="52.8" x14ac:dyDescent="0.25">
      <c r="A19" s="5">
        <v>8</v>
      </c>
      <c r="B19" s="6" t="s">
        <v>3363</v>
      </c>
      <c r="C19" s="6" t="s">
        <v>3364</v>
      </c>
      <c r="D19" s="7" t="s">
        <v>3365</v>
      </c>
      <c r="E19" s="7">
        <v>-2.1510000000000001E-3</v>
      </c>
      <c r="F19" s="5">
        <v>24800</v>
      </c>
      <c r="G19" s="5"/>
      <c r="H19" s="5">
        <v>-53</v>
      </c>
      <c r="I19" s="5" t="s">
        <v>3377</v>
      </c>
      <c r="J19" s="5">
        <v>-125</v>
      </c>
      <c r="K19" s="5"/>
      <c r="L19" s="8" t="s">
        <v>6</v>
      </c>
      <c r="M19" s="8" t="s">
        <v>38</v>
      </c>
    </row>
    <row r="20" spans="1:13" ht="39.6" x14ac:dyDescent="0.25">
      <c r="A20" s="5">
        <v>9</v>
      </c>
      <c r="B20" s="6" t="s">
        <v>3366</v>
      </c>
      <c r="C20" s="6" t="s">
        <v>3367</v>
      </c>
      <c r="D20" s="7" t="s">
        <v>260</v>
      </c>
      <c r="E20" s="7">
        <v>20.100000000000001</v>
      </c>
      <c r="F20" s="5">
        <v>11.46</v>
      </c>
      <c r="G20" s="5"/>
      <c r="H20" s="5">
        <v>230</v>
      </c>
      <c r="I20" s="5" t="s">
        <v>663</v>
      </c>
      <c r="J20" s="5">
        <v>1520</v>
      </c>
      <c r="K20" s="5"/>
      <c r="L20" s="8" t="s">
        <v>6</v>
      </c>
      <c r="M20" s="8" t="s">
        <v>38</v>
      </c>
    </row>
    <row r="21" spans="1:13" ht="52.8" x14ac:dyDescent="0.25">
      <c r="A21" s="5">
        <v>10</v>
      </c>
      <c r="B21" s="6" t="s">
        <v>3368</v>
      </c>
      <c r="C21" s="6" t="s">
        <v>3369</v>
      </c>
      <c r="D21" s="7" t="s">
        <v>1450</v>
      </c>
      <c r="E21" s="7">
        <v>1.5</v>
      </c>
      <c r="F21" s="5">
        <v>621.95000000000005</v>
      </c>
      <c r="G21" s="5"/>
      <c r="H21" s="5">
        <v>933</v>
      </c>
      <c r="I21" s="5" t="s">
        <v>3378</v>
      </c>
      <c r="J21" s="5">
        <v>8564</v>
      </c>
      <c r="K21" s="5"/>
      <c r="L21" s="8" t="s">
        <v>6</v>
      </c>
      <c r="M21" s="8" t="s">
        <v>7</v>
      </c>
    </row>
    <row r="22" spans="1:13" x14ac:dyDescent="0.25">
      <c r="A22" s="9"/>
      <c r="B22" s="10"/>
      <c r="C22" s="10"/>
      <c r="D22" s="11"/>
      <c r="E22" s="12">
        <v>1.28</v>
      </c>
      <c r="F22" s="9"/>
      <c r="G22" s="9"/>
      <c r="H22" s="9">
        <v>109</v>
      </c>
      <c r="I22" s="9"/>
      <c r="J22" s="9">
        <v>2043</v>
      </c>
      <c r="K22" s="9"/>
      <c r="L22" s="13"/>
      <c r="M22" s="13"/>
    </row>
    <row r="23" spans="1:13" x14ac:dyDescent="0.25">
      <c r="A23" s="9"/>
      <c r="B23" s="10"/>
      <c r="C23" s="10"/>
      <c r="D23" s="11"/>
      <c r="E23" s="12">
        <v>0.83</v>
      </c>
      <c r="F23" s="9"/>
      <c r="G23" s="9"/>
      <c r="H23" s="9">
        <v>71</v>
      </c>
      <c r="I23" s="9"/>
      <c r="J23" s="9">
        <v>1325</v>
      </c>
      <c r="K23" s="9"/>
      <c r="L23" s="13"/>
      <c r="M23" s="13"/>
    </row>
    <row r="24" spans="1:13" x14ac:dyDescent="0.25">
      <c r="A24" s="9"/>
      <c r="B24" s="10"/>
      <c r="C24" s="10"/>
      <c r="D24" s="11"/>
      <c r="E24" s="11"/>
      <c r="F24" s="9"/>
      <c r="G24" s="9"/>
      <c r="H24" s="9">
        <v>1113</v>
      </c>
      <c r="I24" s="9"/>
      <c r="J24" s="9">
        <v>11932</v>
      </c>
      <c r="K24" s="9"/>
      <c r="L24" s="13"/>
      <c r="M24" s="13"/>
    </row>
    <row r="25" spans="1:13" ht="66" x14ac:dyDescent="0.25">
      <c r="A25" s="5">
        <v>11</v>
      </c>
      <c r="B25" s="6" t="s">
        <v>3370</v>
      </c>
      <c r="C25" s="6" t="s">
        <v>3371</v>
      </c>
      <c r="D25" s="7" t="s">
        <v>81</v>
      </c>
      <c r="E25" s="7">
        <v>-15</v>
      </c>
      <c r="F25" s="5">
        <v>55.9</v>
      </c>
      <c r="G25" s="5"/>
      <c r="H25" s="5">
        <v>-839</v>
      </c>
      <c r="I25" s="5" t="s">
        <v>3379</v>
      </c>
      <c r="J25" s="5">
        <v>-6943</v>
      </c>
      <c r="K25" s="5"/>
      <c r="L25" s="8" t="s">
        <v>6</v>
      </c>
      <c r="M25" s="8" t="s">
        <v>38</v>
      </c>
    </row>
    <row r="26" spans="1:13" ht="52.8" x14ac:dyDescent="0.25">
      <c r="A26" s="5">
        <v>12</v>
      </c>
      <c r="B26" s="6" t="s">
        <v>3372</v>
      </c>
      <c r="C26" s="6" t="s">
        <v>3373</v>
      </c>
      <c r="D26" s="7" t="s">
        <v>81</v>
      </c>
      <c r="E26" s="7">
        <v>15</v>
      </c>
      <c r="F26" s="5">
        <v>42.39</v>
      </c>
      <c r="G26" s="5"/>
      <c r="H26" s="5">
        <v>636</v>
      </c>
      <c r="I26" s="5" t="s">
        <v>3380</v>
      </c>
      <c r="J26" s="5">
        <v>1348</v>
      </c>
      <c r="K26" s="5"/>
      <c r="L26" s="8" t="s">
        <v>6</v>
      </c>
      <c r="M26" s="8" t="s">
        <v>38</v>
      </c>
    </row>
    <row r="27" spans="1:13" x14ac:dyDescent="0.25">
      <c r="A27" s="1"/>
      <c r="B27" s="2"/>
      <c r="C27" s="2"/>
      <c r="D27" s="3"/>
      <c r="E27" s="3"/>
      <c r="F27" s="1"/>
      <c r="G27" s="1"/>
      <c r="H27" s="1"/>
      <c r="I27" s="1"/>
      <c r="J27" s="1"/>
      <c r="K27" s="1"/>
    </row>
    <row r="28" spans="1:13" x14ac:dyDescent="0.25">
      <c r="A28" s="1"/>
      <c r="B28" s="2"/>
      <c r="C28" s="2"/>
      <c r="D28" s="3"/>
      <c r="E28" s="3"/>
      <c r="F28" s="1"/>
      <c r="G28" s="1"/>
      <c r="H28" s="1"/>
      <c r="I28" s="1"/>
      <c r="J28" s="1"/>
      <c r="K28" s="1"/>
    </row>
  </sheetData>
  <mergeCells count="1">
    <mergeCell ref="A2:M2"/>
  </mergeCells>
  <pageMargins left="0.7" right="0.7" top="0.75" bottom="0.75" header="0.3" footer="0.3"/>
  <legacy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7"/>
  <dimension ref="A1:O26"/>
  <sheetViews>
    <sheetView showGridLines="0" workbookViewId="0">
      <selection activeCell="O1" sqref="O1"/>
    </sheetView>
  </sheetViews>
  <sheetFormatPr defaultRowHeight="13.2" x14ac:dyDescent="0.25"/>
  <sheetData>
    <row r="1" spans="1:15" x14ac:dyDescent="0.25">
      <c r="A1" s="22">
        <v>1</v>
      </c>
      <c r="B1" s="22">
        <v>2</v>
      </c>
      <c r="C1" s="22">
        <v>3</v>
      </c>
      <c r="D1" s="22">
        <v>4</v>
      </c>
      <c r="E1" s="22" t="s">
        <v>1</v>
      </c>
      <c r="F1" s="22">
        <v>6</v>
      </c>
      <c r="G1" s="22">
        <v>7</v>
      </c>
      <c r="H1" s="22">
        <v>8</v>
      </c>
      <c r="I1" s="22">
        <v>9</v>
      </c>
      <c r="J1" s="22">
        <v>10</v>
      </c>
      <c r="K1" s="22"/>
      <c r="L1" s="22"/>
      <c r="M1" s="22">
        <v>11</v>
      </c>
      <c r="N1" s="22"/>
      <c r="O1" s="22"/>
    </row>
    <row r="2" spans="1:15" ht="21" customHeight="1" x14ac:dyDescent="0.25">
      <c r="A2" s="110" t="s">
        <v>3210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</row>
    <row r="3" spans="1:15" ht="118.8" x14ac:dyDescent="0.25">
      <c r="A3" s="8">
        <v>1</v>
      </c>
      <c r="B3" s="23" t="s">
        <v>1033</v>
      </c>
      <c r="C3" s="8" t="s">
        <v>1034</v>
      </c>
      <c r="D3" s="8" t="s">
        <v>413</v>
      </c>
      <c r="E3" s="8">
        <v>2.512375E-2</v>
      </c>
      <c r="F3" s="8">
        <v>8731.7000000000007</v>
      </c>
      <c r="G3" s="8"/>
      <c r="H3" s="8">
        <v>218</v>
      </c>
      <c r="I3" s="8" t="s">
        <v>1310</v>
      </c>
      <c r="J3" s="8">
        <v>1273</v>
      </c>
      <c r="K3" s="8" t="s">
        <v>6</v>
      </c>
      <c r="L3" s="8" t="s">
        <v>7</v>
      </c>
      <c r="M3" s="23" t="s">
        <v>3347</v>
      </c>
      <c r="N3" s="8">
        <v>297</v>
      </c>
      <c r="O3" s="8">
        <v>16</v>
      </c>
    </row>
    <row r="4" spans="1:15" x14ac:dyDescent="0.25">
      <c r="A4" s="13"/>
      <c r="B4" s="13"/>
      <c r="C4" s="13"/>
      <c r="D4" s="13"/>
      <c r="E4" s="13"/>
      <c r="F4" s="13"/>
      <c r="G4" s="13"/>
      <c r="H4" s="13">
        <v>21</v>
      </c>
      <c r="I4" s="24">
        <v>1.23</v>
      </c>
      <c r="J4" s="13">
        <v>385</v>
      </c>
      <c r="K4" s="13"/>
      <c r="L4" s="13"/>
      <c r="M4" s="13"/>
      <c r="N4" s="13"/>
      <c r="O4" s="13"/>
    </row>
    <row r="5" spans="1:15" x14ac:dyDescent="0.25">
      <c r="A5" s="13"/>
      <c r="B5" s="13"/>
      <c r="C5" s="13"/>
      <c r="D5" s="13"/>
      <c r="E5" s="13"/>
      <c r="F5" s="13"/>
      <c r="G5" s="13"/>
      <c r="H5" s="13">
        <v>13</v>
      </c>
      <c r="I5" s="24">
        <v>0.75</v>
      </c>
      <c r="J5" s="13">
        <v>235</v>
      </c>
      <c r="K5" s="13"/>
      <c r="L5" s="13"/>
      <c r="M5" s="13"/>
      <c r="N5" s="13"/>
      <c r="O5" s="13"/>
    </row>
    <row r="6" spans="1:15" x14ac:dyDescent="0.25">
      <c r="A6" s="13"/>
      <c r="B6" s="13"/>
      <c r="C6" s="13"/>
      <c r="D6" s="13"/>
      <c r="E6" s="13"/>
      <c r="F6" s="13"/>
      <c r="G6" s="13"/>
      <c r="H6" s="13">
        <v>252</v>
      </c>
      <c r="I6" s="13"/>
      <c r="J6" s="13">
        <v>1893</v>
      </c>
      <c r="K6" s="13"/>
      <c r="L6" s="13"/>
      <c r="M6" s="13"/>
      <c r="N6" s="13"/>
      <c r="O6" s="13"/>
    </row>
    <row r="7" spans="1:15" ht="105.6" x14ac:dyDescent="0.25">
      <c r="A7" s="8">
        <v>2</v>
      </c>
      <c r="B7" s="23" t="s">
        <v>3348</v>
      </c>
      <c r="C7" s="8" t="s">
        <v>3349</v>
      </c>
      <c r="D7" s="8" t="s">
        <v>133</v>
      </c>
      <c r="E7" s="8">
        <v>-2.5499999999999998</v>
      </c>
      <c r="F7" s="8">
        <v>70</v>
      </c>
      <c r="G7" s="8"/>
      <c r="H7" s="8">
        <v>-179</v>
      </c>
      <c r="I7" s="8" t="s">
        <v>3381</v>
      </c>
      <c r="J7" s="8">
        <v>-798</v>
      </c>
      <c r="K7" s="8" t="s">
        <v>6</v>
      </c>
      <c r="L7" s="8" t="s">
        <v>38</v>
      </c>
      <c r="M7" s="8"/>
      <c r="N7" s="8"/>
      <c r="O7" s="8"/>
    </row>
    <row r="8" spans="1:15" x14ac:dyDescent="0.25">
      <c r="A8" s="8">
        <v>3</v>
      </c>
      <c r="B8" s="8" t="s">
        <v>3350</v>
      </c>
      <c r="C8" s="8" t="s">
        <v>3351</v>
      </c>
      <c r="D8" s="8" t="s">
        <v>81</v>
      </c>
      <c r="E8" s="8">
        <v>1000</v>
      </c>
      <c r="F8" s="8">
        <v>25.76</v>
      </c>
      <c r="G8" s="8"/>
      <c r="H8" s="8">
        <v>258</v>
      </c>
      <c r="I8" s="8" t="s">
        <v>829</v>
      </c>
      <c r="J8" s="8">
        <v>1700</v>
      </c>
      <c r="K8" s="8" t="s">
        <v>6</v>
      </c>
      <c r="L8" s="8" t="s">
        <v>38</v>
      </c>
      <c r="M8" s="8"/>
      <c r="N8" s="8"/>
      <c r="O8" s="8"/>
    </row>
    <row r="9" spans="1:15" ht="118.8" x14ac:dyDescent="0.25">
      <c r="A9" s="8">
        <v>4</v>
      </c>
      <c r="B9" s="23" t="s">
        <v>3352</v>
      </c>
      <c r="C9" s="8" t="s">
        <v>3353</v>
      </c>
      <c r="D9" s="8" t="s">
        <v>413</v>
      </c>
      <c r="E9" s="8">
        <v>5.1312375E-2</v>
      </c>
      <c r="F9" s="8">
        <v>12339.54</v>
      </c>
      <c r="G9" s="8"/>
      <c r="H9" s="8">
        <v>633</v>
      </c>
      <c r="I9" s="8" t="s">
        <v>3382</v>
      </c>
      <c r="J9" s="8">
        <v>2055</v>
      </c>
      <c r="K9" s="8" t="s">
        <v>6</v>
      </c>
      <c r="L9" s="8" t="s">
        <v>7</v>
      </c>
      <c r="M9" s="23" t="s">
        <v>3354</v>
      </c>
      <c r="N9" s="8">
        <v>471</v>
      </c>
      <c r="O9" s="8"/>
    </row>
    <row r="10" spans="1:15" x14ac:dyDescent="0.25">
      <c r="A10" s="13"/>
      <c r="B10" s="13"/>
      <c r="C10" s="13"/>
      <c r="D10" s="13"/>
      <c r="E10" s="13"/>
      <c r="F10" s="13"/>
      <c r="G10" s="13"/>
      <c r="H10" s="13">
        <v>31</v>
      </c>
      <c r="I10" s="24">
        <v>1.23</v>
      </c>
      <c r="J10" s="13">
        <v>579</v>
      </c>
      <c r="K10" s="13"/>
      <c r="L10" s="13"/>
      <c r="M10" s="13"/>
      <c r="N10" s="13"/>
      <c r="O10" s="13"/>
    </row>
    <row r="11" spans="1:15" x14ac:dyDescent="0.25">
      <c r="A11" s="13"/>
      <c r="B11" s="13"/>
      <c r="C11" s="13"/>
      <c r="D11" s="13"/>
      <c r="E11" s="13"/>
      <c r="F11" s="13"/>
      <c r="G11" s="13"/>
      <c r="H11" s="13">
        <v>19</v>
      </c>
      <c r="I11" s="24">
        <v>0.75</v>
      </c>
      <c r="J11" s="13">
        <v>353</v>
      </c>
      <c r="K11" s="13"/>
      <c r="L11" s="13"/>
      <c r="M11" s="13"/>
      <c r="N11" s="13"/>
      <c r="O11" s="13"/>
    </row>
    <row r="12" spans="1:15" x14ac:dyDescent="0.25">
      <c r="A12" s="13"/>
      <c r="B12" s="13"/>
      <c r="C12" s="13"/>
      <c r="D12" s="13"/>
      <c r="E12" s="13"/>
      <c r="F12" s="13"/>
      <c r="G12" s="13"/>
      <c r="H12" s="13">
        <v>683</v>
      </c>
      <c r="I12" s="13"/>
      <c r="J12" s="13">
        <v>2987</v>
      </c>
      <c r="K12" s="13"/>
      <c r="L12" s="13"/>
      <c r="M12" s="13"/>
      <c r="N12" s="13"/>
      <c r="O12" s="13"/>
    </row>
    <row r="13" spans="1:15" ht="105.6" x14ac:dyDescent="0.25">
      <c r="A13" s="8">
        <v>5</v>
      </c>
      <c r="B13" s="23" t="s">
        <v>3355</v>
      </c>
      <c r="C13" s="8" t="s">
        <v>3356</v>
      </c>
      <c r="D13" s="8" t="s">
        <v>133</v>
      </c>
      <c r="E13" s="8">
        <v>-5.2325999999999997</v>
      </c>
      <c r="F13" s="8">
        <v>110.9</v>
      </c>
      <c r="G13" s="8"/>
      <c r="H13" s="8">
        <v>-580</v>
      </c>
      <c r="I13" s="8" t="s">
        <v>2529</v>
      </c>
      <c r="J13" s="8">
        <v>-1387</v>
      </c>
      <c r="K13" s="8" t="s">
        <v>6</v>
      </c>
      <c r="L13" s="8" t="s">
        <v>38</v>
      </c>
      <c r="M13" s="8"/>
      <c r="N13" s="8"/>
      <c r="O13" s="8"/>
    </row>
    <row r="14" spans="1:15" x14ac:dyDescent="0.25">
      <c r="A14" s="8">
        <v>6</v>
      </c>
      <c r="B14" s="8" t="s">
        <v>3357</v>
      </c>
      <c r="C14" s="8" t="s">
        <v>3358</v>
      </c>
      <c r="D14" s="8" t="s">
        <v>81</v>
      </c>
      <c r="E14" s="8">
        <v>5700</v>
      </c>
      <c r="F14" s="8">
        <v>22.54</v>
      </c>
      <c r="G14" s="8"/>
      <c r="H14" s="8">
        <v>1285</v>
      </c>
      <c r="I14" s="8" t="s">
        <v>829</v>
      </c>
      <c r="J14" s="8">
        <v>8480</v>
      </c>
      <c r="K14" s="8" t="s">
        <v>6</v>
      </c>
      <c r="L14" s="8" t="s">
        <v>38</v>
      </c>
      <c r="M14" s="8"/>
      <c r="N14" s="8"/>
      <c r="O14" s="8"/>
    </row>
    <row r="15" spans="1:15" ht="118.8" x14ac:dyDescent="0.25">
      <c r="A15" s="8">
        <v>7</v>
      </c>
      <c r="B15" s="23" t="s">
        <v>3359</v>
      </c>
      <c r="C15" s="8" t="s">
        <v>3360</v>
      </c>
      <c r="D15" s="8" t="s">
        <v>3361</v>
      </c>
      <c r="E15" s="8">
        <v>2.0110554999999999E-2</v>
      </c>
      <c r="F15" s="8">
        <v>3994.95</v>
      </c>
      <c r="G15" s="8"/>
      <c r="H15" s="8">
        <v>80</v>
      </c>
      <c r="I15" s="8" t="s">
        <v>3383</v>
      </c>
      <c r="J15" s="8">
        <v>498</v>
      </c>
      <c r="K15" s="8" t="s">
        <v>6</v>
      </c>
      <c r="L15" s="8" t="s">
        <v>7</v>
      </c>
      <c r="M15" s="23" t="s">
        <v>3362</v>
      </c>
      <c r="N15" s="8">
        <v>334</v>
      </c>
      <c r="O15" s="8"/>
    </row>
    <row r="16" spans="1:15" x14ac:dyDescent="0.25">
      <c r="A16" s="13"/>
      <c r="B16" s="13"/>
      <c r="C16" s="13"/>
      <c r="D16" s="13"/>
      <c r="E16" s="13"/>
      <c r="F16" s="13"/>
      <c r="G16" s="13"/>
      <c r="H16" s="13">
        <v>19</v>
      </c>
      <c r="I16" s="24">
        <v>1.05</v>
      </c>
      <c r="J16" s="13">
        <v>351</v>
      </c>
      <c r="K16" s="13"/>
      <c r="L16" s="13"/>
      <c r="M16" s="13"/>
      <c r="N16" s="13"/>
      <c r="O16" s="13"/>
    </row>
    <row r="17" spans="1:15" x14ac:dyDescent="0.25">
      <c r="A17" s="13"/>
      <c r="B17" s="13"/>
      <c r="C17" s="13"/>
      <c r="D17" s="13"/>
      <c r="E17" s="13"/>
      <c r="F17" s="13"/>
      <c r="G17" s="13"/>
      <c r="H17" s="13">
        <v>10</v>
      </c>
      <c r="I17" s="24">
        <v>0.55000000000000004</v>
      </c>
      <c r="J17" s="13">
        <v>184</v>
      </c>
      <c r="K17" s="13"/>
      <c r="L17" s="13"/>
      <c r="M17" s="13"/>
      <c r="N17" s="13"/>
      <c r="O17" s="13"/>
    </row>
    <row r="18" spans="1:15" x14ac:dyDescent="0.25">
      <c r="A18" s="13"/>
      <c r="B18" s="13"/>
      <c r="C18" s="13"/>
      <c r="D18" s="13"/>
      <c r="E18" s="13"/>
      <c r="F18" s="13"/>
      <c r="G18" s="13"/>
      <c r="H18" s="13">
        <v>109</v>
      </c>
      <c r="I18" s="13"/>
      <c r="J18" s="13">
        <v>1033</v>
      </c>
      <c r="K18" s="13"/>
      <c r="L18" s="13"/>
      <c r="M18" s="13"/>
      <c r="N18" s="13"/>
      <c r="O18" s="13"/>
    </row>
    <row r="19" spans="1:15" ht="105.6" x14ac:dyDescent="0.25">
      <c r="A19" s="8">
        <v>8</v>
      </c>
      <c r="B19" s="23" t="s">
        <v>3363</v>
      </c>
      <c r="C19" s="8" t="s">
        <v>3364</v>
      </c>
      <c r="D19" s="8" t="s">
        <v>3365</v>
      </c>
      <c r="E19" s="8">
        <v>-2.1510000000000001E-3</v>
      </c>
      <c r="F19" s="8">
        <v>24800</v>
      </c>
      <c r="G19" s="8"/>
      <c r="H19" s="8">
        <v>-53</v>
      </c>
      <c r="I19" s="8" t="s">
        <v>3384</v>
      </c>
      <c r="J19" s="8">
        <v>-125</v>
      </c>
      <c r="K19" s="8" t="s">
        <v>6</v>
      </c>
      <c r="L19" s="8" t="s">
        <v>38</v>
      </c>
      <c r="M19" s="8"/>
      <c r="N19" s="8"/>
      <c r="O19" s="8"/>
    </row>
    <row r="20" spans="1:15" x14ac:dyDescent="0.25">
      <c r="A20" s="8">
        <v>9</v>
      </c>
      <c r="B20" s="8" t="s">
        <v>3366</v>
      </c>
      <c r="C20" s="8" t="s">
        <v>3367</v>
      </c>
      <c r="D20" s="8" t="s">
        <v>260</v>
      </c>
      <c r="E20" s="8">
        <v>20.100000000000001</v>
      </c>
      <c r="F20" s="8">
        <v>11.46</v>
      </c>
      <c r="G20" s="8"/>
      <c r="H20" s="8">
        <v>230</v>
      </c>
      <c r="I20" s="8" t="s">
        <v>829</v>
      </c>
      <c r="J20" s="8">
        <v>1520</v>
      </c>
      <c r="K20" s="8" t="s">
        <v>6</v>
      </c>
      <c r="L20" s="8" t="s">
        <v>38</v>
      </c>
      <c r="M20" s="8"/>
      <c r="N20" s="8"/>
      <c r="O20" s="8"/>
    </row>
    <row r="21" spans="1:15" ht="118.8" x14ac:dyDescent="0.25">
      <c r="A21" s="8">
        <v>10</v>
      </c>
      <c r="B21" s="23" t="s">
        <v>3368</v>
      </c>
      <c r="C21" s="8" t="s">
        <v>3369</v>
      </c>
      <c r="D21" s="8" t="s">
        <v>1450</v>
      </c>
      <c r="E21" s="8">
        <v>1.512883</v>
      </c>
      <c r="F21" s="8">
        <v>621.95000000000005</v>
      </c>
      <c r="G21" s="8"/>
      <c r="H21" s="8">
        <v>933</v>
      </c>
      <c r="I21" s="8" t="s">
        <v>3385</v>
      </c>
      <c r="J21" s="8">
        <v>8564</v>
      </c>
      <c r="K21" s="8" t="s">
        <v>6</v>
      </c>
      <c r="L21" s="8" t="s">
        <v>7</v>
      </c>
      <c r="M21" s="8">
        <v>9.4499999999999993</v>
      </c>
      <c r="N21" s="8">
        <v>1596</v>
      </c>
      <c r="O21" s="8"/>
    </row>
    <row r="22" spans="1:15" x14ac:dyDescent="0.25">
      <c r="A22" s="13"/>
      <c r="B22" s="13"/>
      <c r="C22" s="13"/>
      <c r="D22" s="13"/>
      <c r="E22" s="13"/>
      <c r="F22" s="13"/>
      <c r="G22" s="13"/>
      <c r="H22" s="13">
        <v>109</v>
      </c>
      <c r="I22" s="24">
        <v>1.28</v>
      </c>
      <c r="J22" s="13">
        <v>2043</v>
      </c>
      <c r="K22" s="13"/>
      <c r="L22" s="13"/>
      <c r="M22" s="13"/>
      <c r="N22" s="13"/>
      <c r="O22" s="13"/>
    </row>
    <row r="23" spans="1:15" x14ac:dyDescent="0.25">
      <c r="A23" s="13"/>
      <c r="B23" s="13"/>
      <c r="C23" s="13"/>
      <c r="D23" s="13"/>
      <c r="E23" s="13"/>
      <c r="F23" s="13"/>
      <c r="G23" s="13"/>
      <c r="H23" s="13">
        <v>71</v>
      </c>
      <c r="I23" s="24">
        <v>0.83</v>
      </c>
      <c r="J23" s="13">
        <v>1325</v>
      </c>
      <c r="K23" s="13"/>
      <c r="L23" s="13"/>
      <c r="M23" s="13"/>
      <c r="N23" s="13"/>
      <c r="O23" s="13"/>
    </row>
    <row r="24" spans="1:15" x14ac:dyDescent="0.25">
      <c r="A24" s="13"/>
      <c r="B24" s="13"/>
      <c r="C24" s="13"/>
      <c r="D24" s="13"/>
      <c r="E24" s="13"/>
      <c r="F24" s="13"/>
      <c r="G24" s="13"/>
      <c r="H24" s="13">
        <v>1113</v>
      </c>
      <c r="I24" s="13"/>
      <c r="J24" s="13">
        <v>11932</v>
      </c>
      <c r="K24" s="13"/>
      <c r="L24" s="13"/>
      <c r="M24" s="13"/>
      <c r="N24" s="13"/>
      <c r="O24" s="13"/>
    </row>
    <row r="25" spans="1:15" ht="105.6" x14ac:dyDescent="0.25">
      <c r="A25" s="8">
        <v>11</v>
      </c>
      <c r="B25" s="23" t="s">
        <v>3370</v>
      </c>
      <c r="C25" s="8" t="s">
        <v>3371</v>
      </c>
      <c r="D25" s="8" t="s">
        <v>81</v>
      </c>
      <c r="E25" s="8">
        <v>-1500</v>
      </c>
      <c r="F25" s="8">
        <v>55.9</v>
      </c>
      <c r="G25" s="8"/>
      <c r="H25" s="8">
        <v>-839</v>
      </c>
      <c r="I25" s="8" t="s">
        <v>3386</v>
      </c>
      <c r="J25" s="8">
        <v>-6943</v>
      </c>
      <c r="K25" s="8" t="s">
        <v>6</v>
      </c>
      <c r="L25" s="8" t="s">
        <v>38</v>
      </c>
      <c r="M25" s="8"/>
      <c r="N25" s="8"/>
      <c r="O25" s="8"/>
    </row>
    <row r="26" spans="1:15" ht="105.6" x14ac:dyDescent="0.25">
      <c r="A26" s="8">
        <v>12</v>
      </c>
      <c r="B26" s="23" t="s">
        <v>3372</v>
      </c>
      <c r="C26" s="8" t="s">
        <v>3373</v>
      </c>
      <c r="D26" s="8" t="s">
        <v>81</v>
      </c>
      <c r="E26" s="8">
        <v>1500</v>
      </c>
      <c r="F26" s="8">
        <v>42.39</v>
      </c>
      <c r="G26" s="8"/>
      <c r="H26" s="8">
        <v>636</v>
      </c>
      <c r="I26" s="8" t="s">
        <v>3387</v>
      </c>
      <c r="J26" s="8">
        <v>1348</v>
      </c>
      <c r="K26" s="8" t="s">
        <v>6</v>
      </c>
      <c r="L26" s="8" t="s">
        <v>38</v>
      </c>
      <c r="M26" s="8"/>
      <c r="N26" s="8"/>
      <c r="O26" s="8"/>
    </row>
  </sheetData>
  <mergeCells count="1">
    <mergeCell ref="A2:O2"/>
  </mergeCells>
  <pageMargins left="0.7" right="0.7" top="0.75" bottom="0.75" header="0.3" footer="0.3"/>
  <legacy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3"/>
  <dimension ref="A1:M138"/>
  <sheetViews>
    <sheetView showGridLines="0" workbookViewId="0">
      <selection activeCell="F13" sqref="F13"/>
    </sheetView>
  </sheetViews>
  <sheetFormatPr defaultRowHeight="13.2" x14ac:dyDescent="0.25"/>
  <cols>
    <col min="1" max="1" width="6.5546875" customWidth="1"/>
    <col min="2" max="2" width="21.44140625" customWidth="1"/>
    <col min="3" max="3" width="26.44140625" customWidth="1"/>
    <col min="4" max="4" width="13" customWidth="1"/>
    <col min="5" max="5" width="14.5546875" customWidth="1"/>
    <col min="6" max="6" width="13.33203125" customWidth="1"/>
    <col min="7" max="7" width="12.44140625" customWidth="1"/>
    <col min="8" max="8" width="13.44140625" customWidth="1"/>
    <col min="9" max="9" width="11.88671875" customWidth="1"/>
    <col min="10" max="10" width="13.88671875" customWidth="1"/>
    <col min="11" max="11" width="13.33203125" customWidth="1"/>
  </cols>
  <sheetData>
    <row r="1" spans="1:13" x14ac:dyDescent="0.25">
      <c r="A1" s="4">
        <v>1</v>
      </c>
      <c r="B1" s="4">
        <v>2</v>
      </c>
      <c r="C1" s="4">
        <v>3</v>
      </c>
      <c r="D1" s="4">
        <v>4</v>
      </c>
      <c r="E1" s="4">
        <v>5</v>
      </c>
      <c r="F1" s="4">
        <v>6</v>
      </c>
      <c r="G1" s="4">
        <v>7</v>
      </c>
      <c r="H1" s="4">
        <v>8</v>
      </c>
      <c r="I1" s="4">
        <v>9</v>
      </c>
      <c r="J1" s="4">
        <v>10</v>
      </c>
      <c r="K1" s="4"/>
      <c r="L1" s="4"/>
      <c r="M1" s="4"/>
    </row>
    <row r="2" spans="1:13" ht="21" customHeight="1" x14ac:dyDescent="0.25">
      <c r="A2" s="110" t="s">
        <v>3210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</row>
    <row r="3" spans="1:13" ht="52.8" x14ac:dyDescent="0.25">
      <c r="A3" s="5">
        <v>1</v>
      </c>
      <c r="B3" s="6" t="s">
        <v>3211</v>
      </c>
      <c r="C3" s="6" t="s">
        <v>3212</v>
      </c>
      <c r="D3" s="7" t="s">
        <v>1191</v>
      </c>
      <c r="E3" s="7">
        <v>1</v>
      </c>
      <c r="F3" s="5">
        <v>39.020000000000003</v>
      </c>
      <c r="G3" s="5"/>
      <c r="H3" s="5">
        <v>39</v>
      </c>
      <c r="I3" s="5" t="s">
        <v>3320</v>
      </c>
      <c r="J3" s="5">
        <v>679</v>
      </c>
      <c r="K3" s="5"/>
      <c r="L3" s="8" t="s">
        <v>6</v>
      </c>
      <c r="M3" s="8" t="s">
        <v>7</v>
      </c>
    </row>
    <row r="4" spans="1:13" x14ac:dyDescent="0.25">
      <c r="A4" s="9"/>
      <c r="B4" s="10"/>
      <c r="C4" s="10"/>
      <c r="D4" s="11"/>
      <c r="E4" s="12">
        <v>0.8</v>
      </c>
      <c r="F4" s="9"/>
      <c r="G4" s="9"/>
      <c r="H4" s="9">
        <v>27</v>
      </c>
      <c r="I4" s="9"/>
      <c r="J4" s="9">
        <v>516</v>
      </c>
      <c r="K4" s="9"/>
      <c r="L4" s="13"/>
      <c r="M4" s="13"/>
    </row>
    <row r="5" spans="1:13" x14ac:dyDescent="0.25">
      <c r="A5" s="9"/>
      <c r="B5" s="10"/>
      <c r="C5" s="10"/>
      <c r="D5" s="11"/>
      <c r="E5" s="12">
        <v>0.6</v>
      </c>
      <c r="F5" s="9"/>
      <c r="G5" s="9"/>
      <c r="H5" s="9">
        <v>20</v>
      </c>
      <c r="I5" s="9"/>
      <c r="J5" s="9">
        <v>387</v>
      </c>
      <c r="K5" s="9"/>
      <c r="L5" s="13"/>
      <c r="M5" s="13"/>
    </row>
    <row r="6" spans="1:13" x14ac:dyDescent="0.25">
      <c r="A6" s="9"/>
      <c r="B6" s="10"/>
      <c r="C6" s="10"/>
      <c r="D6" s="11"/>
      <c r="E6" s="11"/>
      <c r="F6" s="9"/>
      <c r="G6" s="9"/>
      <c r="H6" s="9">
        <v>86</v>
      </c>
      <c r="I6" s="9"/>
      <c r="J6" s="9">
        <v>1582</v>
      </c>
      <c r="K6" s="9"/>
      <c r="L6" s="13"/>
      <c r="M6" s="13"/>
    </row>
    <row r="7" spans="1:13" ht="26.4" x14ac:dyDescent="0.25">
      <c r="A7" s="5">
        <v>2</v>
      </c>
      <c r="B7" s="6" t="s">
        <v>3213</v>
      </c>
      <c r="C7" s="6" t="s">
        <v>3214</v>
      </c>
      <c r="D7" s="7" t="s">
        <v>1765</v>
      </c>
      <c r="E7" s="7">
        <v>1</v>
      </c>
      <c r="F7" s="5">
        <v>957.54</v>
      </c>
      <c r="G7" s="5"/>
      <c r="H7" s="5">
        <v>958</v>
      </c>
      <c r="I7" s="5" t="s">
        <v>663</v>
      </c>
      <c r="J7" s="5">
        <v>6320</v>
      </c>
      <c r="K7" s="5"/>
      <c r="L7" s="8" t="s">
        <v>6</v>
      </c>
      <c r="M7" s="8" t="s">
        <v>38</v>
      </c>
    </row>
    <row r="8" spans="1:13" ht="52.8" x14ac:dyDescent="0.25">
      <c r="A8" s="5">
        <v>3</v>
      </c>
      <c r="B8" s="6" t="s">
        <v>3215</v>
      </c>
      <c r="C8" s="6" t="s">
        <v>3216</v>
      </c>
      <c r="D8" s="7" t="s">
        <v>1191</v>
      </c>
      <c r="E8" s="7">
        <v>3</v>
      </c>
      <c r="F8" s="5">
        <v>192.18</v>
      </c>
      <c r="G8" s="5"/>
      <c r="H8" s="5">
        <v>577</v>
      </c>
      <c r="I8" s="5" t="s">
        <v>3321</v>
      </c>
      <c r="J8" s="5">
        <v>7428</v>
      </c>
      <c r="K8" s="5"/>
      <c r="L8" s="8" t="s">
        <v>6</v>
      </c>
      <c r="M8" s="8" t="s">
        <v>7</v>
      </c>
    </row>
    <row r="9" spans="1:13" x14ac:dyDescent="0.25">
      <c r="A9" s="9"/>
      <c r="B9" s="10"/>
      <c r="C9" s="10"/>
      <c r="D9" s="11"/>
      <c r="E9" s="12">
        <v>0.8</v>
      </c>
      <c r="F9" s="9"/>
      <c r="G9" s="9"/>
      <c r="H9" s="9">
        <v>261</v>
      </c>
      <c r="I9" s="9"/>
      <c r="J9" s="9">
        <v>4894</v>
      </c>
      <c r="K9" s="9"/>
      <c r="L9" s="13"/>
      <c r="M9" s="13"/>
    </row>
    <row r="10" spans="1:13" x14ac:dyDescent="0.25">
      <c r="A10" s="9"/>
      <c r="B10" s="10"/>
      <c r="C10" s="10"/>
      <c r="D10" s="11"/>
      <c r="E10" s="12">
        <v>0.6</v>
      </c>
      <c r="F10" s="9"/>
      <c r="G10" s="9"/>
      <c r="H10" s="9">
        <v>196</v>
      </c>
      <c r="I10" s="9"/>
      <c r="J10" s="9">
        <v>3671</v>
      </c>
      <c r="K10" s="9"/>
      <c r="L10" s="13"/>
      <c r="M10" s="13"/>
    </row>
    <row r="11" spans="1:13" x14ac:dyDescent="0.25">
      <c r="A11" s="9"/>
      <c r="B11" s="10"/>
      <c r="C11" s="10"/>
      <c r="D11" s="11"/>
      <c r="E11" s="11"/>
      <c r="F11" s="9"/>
      <c r="G11" s="9"/>
      <c r="H11" s="9">
        <v>1034</v>
      </c>
      <c r="I11" s="9"/>
      <c r="J11" s="9">
        <v>15993</v>
      </c>
      <c r="K11" s="9"/>
      <c r="L11" s="13"/>
      <c r="M11" s="13"/>
    </row>
    <row r="12" spans="1:13" ht="66" x14ac:dyDescent="0.25">
      <c r="A12" s="5">
        <v>4</v>
      </c>
      <c r="B12" s="6" t="s">
        <v>3218</v>
      </c>
      <c r="C12" s="6" t="s">
        <v>3219</v>
      </c>
      <c r="D12" s="7" t="s">
        <v>1765</v>
      </c>
      <c r="E12" s="7">
        <v>1</v>
      </c>
      <c r="F12" s="5">
        <v>325.19</v>
      </c>
      <c r="G12" s="5"/>
      <c r="H12" s="5">
        <v>325</v>
      </c>
      <c r="I12" s="5" t="s">
        <v>663</v>
      </c>
      <c r="J12" s="5">
        <v>2146</v>
      </c>
      <c r="K12" s="5"/>
      <c r="L12" s="8" t="s">
        <v>6</v>
      </c>
      <c r="M12" s="8" t="s">
        <v>38</v>
      </c>
    </row>
    <row r="13" spans="1:13" ht="66" x14ac:dyDescent="0.25">
      <c r="A13" s="5">
        <v>5</v>
      </c>
      <c r="B13" s="6" t="s">
        <v>3220</v>
      </c>
      <c r="C13" s="6" t="s">
        <v>3221</v>
      </c>
      <c r="D13" s="7" t="s">
        <v>1765</v>
      </c>
      <c r="E13" s="7">
        <v>2</v>
      </c>
      <c r="F13" s="5">
        <v>253.84</v>
      </c>
      <c r="G13" s="5"/>
      <c r="H13" s="5">
        <v>508</v>
      </c>
      <c r="I13" s="5" t="s">
        <v>663</v>
      </c>
      <c r="J13" s="5">
        <v>3351</v>
      </c>
      <c r="K13" s="5"/>
      <c r="L13" s="8" t="s">
        <v>6</v>
      </c>
      <c r="M13" s="8" t="s">
        <v>38</v>
      </c>
    </row>
    <row r="14" spans="1:13" ht="52.8" x14ac:dyDescent="0.25">
      <c r="A14" s="5">
        <v>6</v>
      </c>
      <c r="B14" s="6" t="s">
        <v>3222</v>
      </c>
      <c r="C14" s="6" t="s">
        <v>3223</v>
      </c>
      <c r="D14" s="7" t="s">
        <v>1191</v>
      </c>
      <c r="E14" s="7">
        <v>6</v>
      </c>
      <c r="F14" s="5">
        <v>45.82</v>
      </c>
      <c r="G14" s="5"/>
      <c r="H14" s="5">
        <v>275</v>
      </c>
      <c r="I14" s="5" t="s">
        <v>3322</v>
      </c>
      <c r="J14" s="5">
        <v>2324</v>
      </c>
      <c r="K14" s="5"/>
      <c r="L14" s="8" t="s">
        <v>6</v>
      </c>
      <c r="M14" s="8" t="s">
        <v>7</v>
      </c>
    </row>
    <row r="15" spans="1:13" x14ac:dyDescent="0.25">
      <c r="A15" s="9"/>
      <c r="B15" s="10"/>
      <c r="C15" s="10"/>
      <c r="D15" s="11"/>
      <c r="E15" s="12">
        <v>0.95</v>
      </c>
      <c r="F15" s="9"/>
      <c r="G15" s="9"/>
      <c r="H15" s="9">
        <v>105</v>
      </c>
      <c r="I15" s="9"/>
      <c r="J15" s="9">
        <v>1983</v>
      </c>
      <c r="K15" s="9"/>
      <c r="L15" s="13"/>
      <c r="M15" s="13"/>
    </row>
    <row r="16" spans="1:13" x14ac:dyDescent="0.25">
      <c r="A16" s="9"/>
      <c r="B16" s="10"/>
      <c r="C16" s="10"/>
      <c r="D16" s="11"/>
      <c r="E16" s="12">
        <v>0.65</v>
      </c>
      <c r="F16" s="9"/>
      <c r="G16" s="9"/>
      <c r="H16" s="9">
        <v>72</v>
      </c>
      <c r="I16" s="9"/>
      <c r="J16" s="9">
        <v>1357</v>
      </c>
      <c r="K16" s="9"/>
      <c r="L16" s="13"/>
      <c r="M16" s="13"/>
    </row>
    <row r="17" spans="1:13" x14ac:dyDescent="0.25">
      <c r="A17" s="9"/>
      <c r="B17" s="10"/>
      <c r="C17" s="10"/>
      <c r="D17" s="11"/>
      <c r="E17" s="11"/>
      <c r="F17" s="9"/>
      <c r="G17" s="9"/>
      <c r="H17" s="9">
        <v>452</v>
      </c>
      <c r="I17" s="9"/>
      <c r="J17" s="9">
        <v>5664</v>
      </c>
      <c r="K17" s="9"/>
      <c r="L17" s="13"/>
      <c r="M17" s="13"/>
    </row>
    <row r="18" spans="1:13" ht="52.8" x14ac:dyDescent="0.25">
      <c r="A18" s="5">
        <v>7</v>
      </c>
      <c r="B18" s="6" t="s">
        <v>3224</v>
      </c>
      <c r="C18" s="6" t="s">
        <v>3225</v>
      </c>
      <c r="D18" s="7" t="s">
        <v>81</v>
      </c>
      <c r="E18" s="7">
        <v>4</v>
      </c>
      <c r="F18" s="5">
        <v>78.66</v>
      </c>
      <c r="G18" s="5"/>
      <c r="H18" s="5">
        <v>315</v>
      </c>
      <c r="I18" s="5" t="s">
        <v>628</v>
      </c>
      <c r="J18" s="5">
        <v>1130</v>
      </c>
      <c r="K18" s="5"/>
      <c r="L18" s="8" t="s">
        <v>6</v>
      </c>
      <c r="M18" s="8" t="s">
        <v>38</v>
      </c>
    </row>
    <row r="19" spans="1:13" ht="52.8" x14ac:dyDescent="0.25">
      <c r="A19" s="5">
        <v>8</v>
      </c>
      <c r="B19" s="6" t="s">
        <v>3226</v>
      </c>
      <c r="C19" s="6" t="s">
        <v>3227</v>
      </c>
      <c r="D19" s="7" t="s">
        <v>1765</v>
      </c>
      <c r="E19" s="7">
        <v>2</v>
      </c>
      <c r="F19" s="5">
        <v>253.99</v>
      </c>
      <c r="G19" s="5"/>
      <c r="H19" s="5">
        <v>508</v>
      </c>
      <c r="I19" s="5" t="s">
        <v>663</v>
      </c>
      <c r="J19" s="5">
        <v>3353</v>
      </c>
      <c r="K19" s="5"/>
      <c r="L19" s="8" t="s">
        <v>6</v>
      </c>
      <c r="M19" s="8" t="s">
        <v>38</v>
      </c>
    </row>
    <row r="20" spans="1:13" ht="66" x14ac:dyDescent="0.25">
      <c r="A20" s="5">
        <v>9</v>
      </c>
      <c r="B20" s="6" t="s">
        <v>3228</v>
      </c>
      <c r="C20" s="6" t="s">
        <v>3229</v>
      </c>
      <c r="D20" s="7" t="s">
        <v>1191</v>
      </c>
      <c r="E20" s="7">
        <v>122</v>
      </c>
      <c r="F20" s="5">
        <v>18.22</v>
      </c>
      <c r="G20" s="5"/>
      <c r="H20" s="5">
        <v>2223</v>
      </c>
      <c r="I20" s="5" t="s">
        <v>3323</v>
      </c>
      <c r="J20" s="5">
        <v>36932</v>
      </c>
      <c r="K20" s="5"/>
      <c r="L20" s="8" t="s">
        <v>6</v>
      </c>
      <c r="M20" s="8" t="s">
        <v>7</v>
      </c>
    </row>
    <row r="21" spans="1:13" x14ac:dyDescent="0.25">
      <c r="A21" s="9"/>
      <c r="B21" s="10"/>
      <c r="C21" s="10"/>
      <c r="D21" s="11"/>
      <c r="E21" s="12">
        <v>0.8</v>
      </c>
      <c r="F21" s="9"/>
      <c r="G21" s="9"/>
      <c r="H21" s="9">
        <v>1474</v>
      </c>
      <c r="I21" s="9"/>
      <c r="J21" s="9">
        <v>27678</v>
      </c>
      <c r="K21" s="9"/>
      <c r="L21" s="13"/>
      <c r="M21" s="13"/>
    </row>
    <row r="22" spans="1:13" x14ac:dyDescent="0.25">
      <c r="A22" s="9"/>
      <c r="B22" s="10"/>
      <c r="C22" s="10"/>
      <c r="D22" s="11"/>
      <c r="E22" s="12">
        <v>0.6</v>
      </c>
      <c r="F22" s="9"/>
      <c r="G22" s="9"/>
      <c r="H22" s="9">
        <v>1105</v>
      </c>
      <c r="I22" s="9"/>
      <c r="J22" s="9">
        <v>20758</v>
      </c>
      <c r="K22" s="9"/>
      <c r="L22" s="13"/>
      <c r="M22" s="13"/>
    </row>
    <row r="23" spans="1:13" x14ac:dyDescent="0.25">
      <c r="A23" s="9"/>
      <c r="B23" s="10"/>
      <c r="C23" s="10"/>
      <c r="D23" s="11"/>
      <c r="E23" s="11"/>
      <c r="F23" s="9"/>
      <c r="G23" s="9"/>
      <c r="H23" s="9">
        <v>4802</v>
      </c>
      <c r="I23" s="9"/>
      <c r="J23" s="9">
        <v>85368</v>
      </c>
      <c r="K23" s="9"/>
      <c r="L23" s="13"/>
      <c r="M23" s="13"/>
    </row>
    <row r="24" spans="1:13" ht="52.8" x14ac:dyDescent="0.25">
      <c r="A24" s="5">
        <v>10</v>
      </c>
      <c r="B24" s="6" t="s">
        <v>3230</v>
      </c>
      <c r="C24" s="6" t="s">
        <v>3231</v>
      </c>
      <c r="D24" s="7" t="s">
        <v>1765</v>
      </c>
      <c r="E24" s="7">
        <v>122</v>
      </c>
      <c r="F24" s="5">
        <v>125.44</v>
      </c>
      <c r="G24" s="5"/>
      <c r="H24" s="5">
        <v>15304</v>
      </c>
      <c r="I24" s="5" t="s">
        <v>663</v>
      </c>
      <c r="J24" s="5">
        <v>101004</v>
      </c>
      <c r="K24" s="5"/>
      <c r="L24" s="8" t="s">
        <v>6</v>
      </c>
      <c r="M24" s="8" t="s">
        <v>38</v>
      </c>
    </row>
    <row r="25" spans="1:13" ht="66" x14ac:dyDescent="0.25">
      <c r="A25" s="5">
        <v>11</v>
      </c>
      <c r="B25" s="6" t="s">
        <v>3232</v>
      </c>
      <c r="C25" s="6" t="s">
        <v>3233</v>
      </c>
      <c r="D25" s="7" t="s">
        <v>1191</v>
      </c>
      <c r="E25" s="7">
        <v>22</v>
      </c>
      <c r="F25" s="5">
        <v>8.9700000000000006</v>
      </c>
      <c r="G25" s="5"/>
      <c r="H25" s="5">
        <v>197</v>
      </c>
      <c r="I25" s="5" t="s">
        <v>3324</v>
      </c>
      <c r="J25" s="5">
        <v>3314</v>
      </c>
      <c r="K25" s="5"/>
      <c r="L25" s="8" t="s">
        <v>6</v>
      </c>
      <c r="M25" s="8" t="s">
        <v>7</v>
      </c>
    </row>
    <row r="26" spans="1:13" x14ac:dyDescent="0.25">
      <c r="A26" s="9"/>
      <c r="B26" s="10"/>
      <c r="C26" s="10"/>
      <c r="D26" s="11"/>
      <c r="E26" s="12">
        <v>0.8</v>
      </c>
      <c r="F26" s="9"/>
      <c r="G26" s="9"/>
      <c r="H26" s="9">
        <v>133</v>
      </c>
      <c r="I26" s="9"/>
      <c r="J26" s="9">
        <v>2495</v>
      </c>
      <c r="K26" s="9"/>
      <c r="L26" s="13"/>
      <c r="M26" s="13"/>
    </row>
    <row r="27" spans="1:13" x14ac:dyDescent="0.25">
      <c r="A27" s="9"/>
      <c r="B27" s="10"/>
      <c r="C27" s="10"/>
      <c r="D27" s="11"/>
      <c r="E27" s="12">
        <v>0.6</v>
      </c>
      <c r="F27" s="9"/>
      <c r="G27" s="9"/>
      <c r="H27" s="9">
        <v>100</v>
      </c>
      <c r="I27" s="9"/>
      <c r="J27" s="9">
        <v>1871</v>
      </c>
      <c r="K27" s="9"/>
      <c r="L27" s="13"/>
      <c r="M27" s="13"/>
    </row>
    <row r="28" spans="1:13" x14ac:dyDescent="0.25">
      <c r="A28" s="9"/>
      <c r="B28" s="10"/>
      <c r="C28" s="10"/>
      <c r="D28" s="11"/>
      <c r="E28" s="11"/>
      <c r="F28" s="9"/>
      <c r="G28" s="9"/>
      <c r="H28" s="9">
        <v>430</v>
      </c>
      <c r="I28" s="9"/>
      <c r="J28" s="9">
        <v>7680</v>
      </c>
      <c r="K28" s="9"/>
      <c r="L28" s="13"/>
      <c r="M28" s="13"/>
    </row>
    <row r="29" spans="1:13" ht="52.8" x14ac:dyDescent="0.25">
      <c r="A29" s="5">
        <v>12</v>
      </c>
      <c r="B29" s="6" t="s">
        <v>3234</v>
      </c>
      <c r="C29" s="6" t="s">
        <v>3235</v>
      </c>
      <c r="D29" s="7" t="s">
        <v>1765</v>
      </c>
      <c r="E29" s="7">
        <v>3</v>
      </c>
      <c r="F29" s="5">
        <v>108.83</v>
      </c>
      <c r="G29" s="5"/>
      <c r="H29" s="5">
        <v>326</v>
      </c>
      <c r="I29" s="5" t="s">
        <v>663</v>
      </c>
      <c r="J29" s="5">
        <v>2155</v>
      </c>
      <c r="K29" s="5"/>
      <c r="L29" s="8" t="s">
        <v>6</v>
      </c>
      <c r="M29" s="8" t="s">
        <v>38</v>
      </c>
    </row>
    <row r="30" spans="1:13" ht="52.8" x14ac:dyDescent="0.25">
      <c r="A30" s="5">
        <v>13</v>
      </c>
      <c r="B30" s="6" t="s">
        <v>3236</v>
      </c>
      <c r="C30" s="6" t="s">
        <v>3237</v>
      </c>
      <c r="D30" s="7" t="s">
        <v>1765</v>
      </c>
      <c r="E30" s="7">
        <v>19</v>
      </c>
      <c r="F30" s="5">
        <v>87.7</v>
      </c>
      <c r="G30" s="5"/>
      <c r="H30" s="5">
        <v>1666</v>
      </c>
      <c r="I30" s="5" t="s">
        <v>663</v>
      </c>
      <c r="J30" s="5">
        <v>10998</v>
      </c>
      <c r="K30" s="5"/>
      <c r="L30" s="8" t="s">
        <v>6</v>
      </c>
      <c r="M30" s="8" t="s">
        <v>38</v>
      </c>
    </row>
    <row r="31" spans="1:13" ht="52.8" x14ac:dyDescent="0.25">
      <c r="A31" s="5">
        <v>14</v>
      </c>
      <c r="B31" s="6" t="s">
        <v>3238</v>
      </c>
      <c r="C31" s="6" t="s">
        <v>3239</v>
      </c>
      <c r="D31" s="7" t="s">
        <v>408</v>
      </c>
      <c r="E31" s="7">
        <v>0.57999999999999996</v>
      </c>
      <c r="F31" s="5">
        <v>1302.06</v>
      </c>
      <c r="G31" s="5"/>
      <c r="H31" s="5">
        <v>755</v>
      </c>
      <c r="I31" s="5" t="s">
        <v>3325</v>
      </c>
      <c r="J31" s="5">
        <v>8962</v>
      </c>
      <c r="K31" s="5"/>
      <c r="L31" s="8" t="s">
        <v>6</v>
      </c>
      <c r="M31" s="8" t="s">
        <v>7</v>
      </c>
    </row>
    <row r="32" spans="1:13" x14ac:dyDescent="0.25">
      <c r="A32" s="9"/>
      <c r="B32" s="10"/>
      <c r="C32" s="10"/>
      <c r="D32" s="11"/>
      <c r="E32" s="12">
        <v>0.95</v>
      </c>
      <c r="F32" s="9"/>
      <c r="G32" s="9"/>
      <c r="H32" s="9">
        <v>402</v>
      </c>
      <c r="I32" s="9"/>
      <c r="J32" s="9">
        <v>7560</v>
      </c>
      <c r="K32" s="9"/>
      <c r="L32" s="13"/>
      <c r="M32" s="13"/>
    </row>
    <row r="33" spans="1:13" x14ac:dyDescent="0.25">
      <c r="A33" s="9"/>
      <c r="B33" s="10"/>
      <c r="C33" s="10"/>
      <c r="D33" s="11"/>
      <c r="E33" s="12">
        <v>0.65</v>
      </c>
      <c r="F33" s="9"/>
      <c r="G33" s="9"/>
      <c r="H33" s="9">
        <v>275</v>
      </c>
      <c r="I33" s="9"/>
      <c r="J33" s="9">
        <v>5173</v>
      </c>
      <c r="K33" s="9"/>
      <c r="L33" s="13"/>
      <c r="M33" s="13"/>
    </row>
    <row r="34" spans="1:13" x14ac:dyDescent="0.25">
      <c r="A34" s="9"/>
      <c r="B34" s="10"/>
      <c r="C34" s="10"/>
      <c r="D34" s="11"/>
      <c r="E34" s="11"/>
      <c r="F34" s="9"/>
      <c r="G34" s="9"/>
      <c r="H34" s="9">
        <v>1432</v>
      </c>
      <c r="I34" s="9"/>
      <c r="J34" s="9">
        <v>21695</v>
      </c>
      <c r="K34" s="9"/>
      <c r="L34" s="13"/>
      <c r="M34" s="13"/>
    </row>
    <row r="35" spans="1:13" ht="39.6" x14ac:dyDescent="0.25">
      <c r="A35" s="5">
        <v>15</v>
      </c>
      <c r="B35" s="6" t="s">
        <v>3241</v>
      </c>
      <c r="C35" s="6" t="s">
        <v>3242</v>
      </c>
      <c r="D35" s="7" t="s">
        <v>1765</v>
      </c>
      <c r="E35" s="7">
        <v>58</v>
      </c>
      <c r="F35" s="5">
        <v>25.11</v>
      </c>
      <c r="G35" s="5"/>
      <c r="H35" s="5">
        <v>1456</v>
      </c>
      <c r="I35" s="5" t="s">
        <v>663</v>
      </c>
      <c r="J35" s="5">
        <v>9612</v>
      </c>
      <c r="K35" s="5"/>
      <c r="L35" s="8" t="s">
        <v>6</v>
      </c>
      <c r="M35" s="8" t="s">
        <v>38</v>
      </c>
    </row>
    <row r="36" spans="1:13" ht="52.8" x14ac:dyDescent="0.25">
      <c r="A36" s="5">
        <v>16</v>
      </c>
      <c r="B36" s="6" t="s">
        <v>3243</v>
      </c>
      <c r="C36" s="6" t="s">
        <v>3244</v>
      </c>
      <c r="D36" s="7" t="s">
        <v>1191</v>
      </c>
      <c r="E36" s="7">
        <v>13</v>
      </c>
      <c r="F36" s="5">
        <v>29.86</v>
      </c>
      <c r="G36" s="5"/>
      <c r="H36" s="5">
        <v>388</v>
      </c>
      <c r="I36" s="5" t="s">
        <v>2420</v>
      </c>
      <c r="J36" s="5">
        <v>4967</v>
      </c>
      <c r="K36" s="5"/>
      <c r="L36" s="8" t="s">
        <v>6</v>
      </c>
      <c r="M36" s="8" t="s">
        <v>7</v>
      </c>
    </row>
    <row r="37" spans="1:13" x14ac:dyDescent="0.25">
      <c r="A37" s="9"/>
      <c r="B37" s="10"/>
      <c r="C37" s="10"/>
      <c r="D37" s="11"/>
      <c r="E37" s="12">
        <v>0.92</v>
      </c>
      <c r="F37" s="9"/>
      <c r="G37" s="9"/>
      <c r="H37" s="9">
        <v>202</v>
      </c>
      <c r="I37" s="9"/>
      <c r="J37" s="9">
        <v>3810</v>
      </c>
      <c r="K37" s="9"/>
      <c r="L37" s="13"/>
      <c r="M37" s="13"/>
    </row>
    <row r="38" spans="1:13" x14ac:dyDescent="0.25">
      <c r="A38" s="9"/>
      <c r="B38" s="10"/>
      <c r="C38" s="10"/>
      <c r="D38" s="11"/>
      <c r="E38" s="12">
        <v>0.65</v>
      </c>
      <c r="F38" s="9"/>
      <c r="G38" s="9"/>
      <c r="H38" s="9">
        <v>143</v>
      </c>
      <c r="I38" s="9"/>
      <c r="J38" s="9">
        <v>2692</v>
      </c>
      <c r="K38" s="9"/>
      <c r="L38" s="13"/>
      <c r="M38" s="13"/>
    </row>
    <row r="39" spans="1:13" x14ac:dyDescent="0.25">
      <c r="A39" s="9"/>
      <c r="B39" s="10"/>
      <c r="C39" s="10"/>
      <c r="D39" s="11"/>
      <c r="E39" s="11"/>
      <c r="F39" s="9"/>
      <c r="G39" s="9"/>
      <c r="H39" s="9">
        <v>733</v>
      </c>
      <c r="I39" s="9"/>
      <c r="J39" s="9">
        <v>11469</v>
      </c>
      <c r="K39" s="9"/>
      <c r="L39" s="13"/>
      <c r="M39" s="13"/>
    </row>
    <row r="40" spans="1:13" ht="39.6" x14ac:dyDescent="0.25">
      <c r="A40" s="5">
        <v>17</v>
      </c>
      <c r="B40" s="6" t="s">
        <v>3245</v>
      </c>
      <c r="C40" s="6" t="s">
        <v>3246</v>
      </c>
      <c r="D40" s="7" t="s">
        <v>1765</v>
      </c>
      <c r="E40" s="7">
        <v>12</v>
      </c>
      <c r="F40" s="5">
        <v>39.28</v>
      </c>
      <c r="G40" s="5"/>
      <c r="H40" s="5">
        <v>471</v>
      </c>
      <c r="I40" s="5" t="s">
        <v>663</v>
      </c>
      <c r="J40" s="5">
        <v>3111</v>
      </c>
      <c r="K40" s="5"/>
      <c r="L40" s="8" t="s">
        <v>6</v>
      </c>
      <c r="M40" s="8" t="s">
        <v>38</v>
      </c>
    </row>
    <row r="41" spans="1:13" ht="79.2" x14ac:dyDescent="0.25">
      <c r="A41" s="5">
        <v>18</v>
      </c>
      <c r="B41" s="6" t="s">
        <v>3247</v>
      </c>
      <c r="C41" s="6" t="s">
        <v>3248</v>
      </c>
      <c r="D41" s="7" t="s">
        <v>81</v>
      </c>
      <c r="E41" s="7">
        <v>1</v>
      </c>
      <c r="F41" s="5">
        <v>46.03</v>
      </c>
      <c r="G41" s="5"/>
      <c r="H41" s="5">
        <v>46</v>
      </c>
      <c r="I41" s="5" t="s">
        <v>3326</v>
      </c>
      <c r="J41" s="5">
        <v>234</v>
      </c>
      <c r="K41" s="5"/>
      <c r="L41" s="8" t="s">
        <v>6</v>
      </c>
      <c r="M41" s="8" t="s">
        <v>38</v>
      </c>
    </row>
    <row r="42" spans="1:13" ht="52.8" x14ac:dyDescent="0.25">
      <c r="A42" s="5">
        <v>19</v>
      </c>
      <c r="B42" s="6" t="s">
        <v>3249</v>
      </c>
      <c r="C42" s="6" t="s">
        <v>3250</v>
      </c>
      <c r="D42" s="7" t="s">
        <v>1191</v>
      </c>
      <c r="E42" s="7">
        <v>3</v>
      </c>
      <c r="F42" s="5">
        <v>47.18</v>
      </c>
      <c r="G42" s="5"/>
      <c r="H42" s="5">
        <v>142</v>
      </c>
      <c r="I42" s="5" t="s">
        <v>3327</v>
      </c>
      <c r="J42" s="5">
        <v>2444</v>
      </c>
      <c r="K42" s="5"/>
      <c r="L42" s="8" t="s">
        <v>6</v>
      </c>
      <c r="M42" s="8" t="s">
        <v>7</v>
      </c>
    </row>
    <row r="43" spans="1:13" x14ac:dyDescent="0.25">
      <c r="A43" s="9"/>
      <c r="B43" s="10"/>
      <c r="C43" s="10"/>
      <c r="D43" s="11"/>
      <c r="E43" s="12">
        <v>0.8</v>
      </c>
      <c r="F43" s="9"/>
      <c r="G43" s="9"/>
      <c r="H43" s="9">
        <v>98</v>
      </c>
      <c r="I43" s="9"/>
      <c r="J43" s="9">
        <v>1833</v>
      </c>
      <c r="K43" s="9"/>
      <c r="L43" s="13"/>
      <c r="M43" s="13"/>
    </row>
    <row r="44" spans="1:13" x14ac:dyDescent="0.25">
      <c r="A44" s="9"/>
      <c r="B44" s="10"/>
      <c r="C44" s="10"/>
      <c r="D44" s="11"/>
      <c r="E44" s="12">
        <v>0.6</v>
      </c>
      <c r="F44" s="9"/>
      <c r="G44" s="9"/>
      <c r="H44" s="9">
        <v>73</v>
      </c>
      <c r="I44" s="9"/>
      <c r="J44" s="9">
        <v>1375</v>
      </c>
      <c r="K44" s="9"/>
      <c r="L44" s="13"/>
      <c r="M44" s="13"/>
    </row>
    <row r="45" spans="1:13" x14ac:dyDescent="0.25">
      <c r="A45" s="9"/>
      <c r="B45" s="10"/>
      <c r="C45" s="10"/>
      <c r="D45" s="11"/>
      <c r="E45" s="11"/>
      <c r="F45" s="9"/>
      <c r="G45" s="9"/>
      <c r="H45" s="9">
        <v>313</v>
      </c>
      <c r="I45" s="9"/>
      <c r="J45" s="9">
        <v>5652</v>
      </c>
      <c r="K45" s="9"/>
      <c r="L45" s="13"/>
      <c r="M45" s="13"/>
    </row>
    <row r="46" spans="1:13" ht="39.6" x14ac:dyDescent="0.25">
      <c r="A46" s="5">
        <v>20</v>
      </c>
      <c r="B46" s="6" t="s">
        <v>3251</v>
      </c>
      <c r="C46" s="6" t="s">
        <v>3252</v>
      </c>
      <c r="D46" s="7" t="s">
        <v>1765</v>
      </c>
      <c r="E46" s="7">
        <v>1</v>
      </c>
      <c r="F46" s="5">
        <v>150.94</v>
      </c>
      <c r="G46" s="5"/>
      <c r="H46" s="5">
        <v>151</v>
      </c>
      <c r="I46" s="5" t="s">
        <v>663</v>
      </c>
      <c r="J46" s="5">
        <v>996</v>
      </c>
      <c r="K46" s="5"/>
      <c r="L46" s="8" t="s">
        <v>6</v>
      </c>
      <c r="M46" s="8" t="s">
        <v>38</v>
      </c>
    </row>
    <row r="47" spans="1:13" ht="66" x14ac:dyDescent="0.25">
      <c r="A47" s="5">
        <v>21</v>
      </c>
      <c r="B47" s="6" t="s">
        <v>3253</v>
      </c>
      <c r="C47" s="6" t="s">
        <v>3254</v>
      </c>
      <c r="D47" s="7" t="s">
        <v>1765</v>
      </c>
      <c r="E47" s="7">
        <v>2</v>
      </c>
      <c r="F47" s="5">
        <v>281.01</v>
      </c>
      <c r="G47" s="5"/>
      <c r="H47" s="5">
        <v>562</v>
      </c>
      <c r="I47" s="5" t="s">
        <v>663</v>
      </c>
      <c r="J47" s="5">
        <v>3709</v>
      </c>
      <c r="K47" s="5"/>
      <c r="L47" s="8" t="s">
        <v>6</v>
      </c>
      <c r="M47" s="8" t="s">
        <v>38</v>
      </c>
    </row>
    <row r="48" spans="1:13" ht="52.8" x14ac:dyDescent="0.25">
      <c r="A48" s="5">
        <v>22</v>
      </c>
      <c r="B48" s="6" t="s">
        <v>1501</v>
      </c>
      <c r="C48" s="6" t="s">
        <v>1502</v>
      </c>
      <c r="D48" s="7" t="s">
        <v>1503</v>
      </c>
      <c r="E48" s="7">
        <v>3</v>
      </c>
      <c r="F48" s="5">
        <v>213.93</v>
      </c>
      <c r="G48" s="5"/>
      <c r="H48" s="5">
        <v>642</v>
      </c>
      <c r="I48" s="5" t="s">
        <v>1627</v>
      </c>
      <c r="J48" s="5">
        <v>8403</v>
      </c>
      <c r="K48" s="5"/>
      <c r="L48" s="8" t="s">
        <v>6</v>
      </c>
      <c r="M48" s="8" t="s">
        <v>7</v>
      </c>
    </row>
    <row r="49" spans="1:13" x14ac:dyDescent="0.25">
      <c r="A49" s="9"/>
      <c r="B49" s="10"/>
      <c r="C49" s="10"/>
      <c r="D49" s="11"/>
      <c r="E49" s="12">
        <v>0.95</v>
      </c>
      <c r="F49" s="9"/>
      <c r="G49" s="9"/>
      <c r="H49" s="9">
        <v>371</v>
      </c>
      <c r="I49" s="9"/>
      <c r="J49" s="9">
        <v>6981</v>
      </c>
      <c r="K49" s="9"/>
      <c r="L49" s="13"/>
      <c r="M49" s="13"/>
    </row>
    <row r="50" spans="1:13" x14ac:dyDescent="0.25">
      <c r="A50" s="9"/>
      <c r="B50" s="10"/>
      <c r="C50" s="10"/>
      <c r="D50" s="11"/>
      <c r="E50" s="12">
        <v>0.65</v>
      </c>
      <c r="F50" s="9"/>
      <c r="G50" s="9"/>
      <c r="H50" s="9">
        <v>254</v>
      </c>
      <c r="I50" s="9"/>
      <c r="J50" s="9">
        <v>4776</v>
      </c>
      <c r="K50" s="9"/>
      <c r="L50" s="13"/>
      <c r="M50" s="13"/>
    </row>
    <row r="51" spans="1:13" x14ac:dyDescent="0.25">
      <c r="A51" s="9"/>
      <c r="B51" s="10"/>
      <c r="C51" s="10"/>
      <c r="D51" s="11"/>
      <c r="E51" s="11"/>
      <c r="F51" s="9"/>
      <c r="G51" s="9"/>
      <c r="H51" s="9">
        <v>1267</v>
      </c>
      <c r="I51" s="9"/>
      <c r="J51" s="9">
        <v>20160</v>
      </c>
      <c r="K51" s="9"/>
      <c r="L51" s="13"/>
      <c r="M51" s="13"/>
    </row>
    <row r="52" spans="1:13" ht="66" x14ac:dyDescent="0.25">
      <c r="A52" s="5">
        <v>23</v>
      </c>
      <c r="B52" s="6" t="s">
        <v>3169</v>
      </c>
      <c r="C52" s="6" t="s">
        <v>3170</v>
      </c>
      <c r="D52" s="7" t="s">
        <v>260</v>
      </c>
      <c r="E52" s="7">
        <v>300</v>
      </c>
      <c r="F52" s="5">
        <v>2.27</v>
      </c>
      <c r="G52" s="5"/>
      <c r="H52" s="5">
        <v>681</v>
      </c>
      <c r="I52" s="5" t="s">
        <v>2475</v>
      </c>
      <c r="J52" s="5">
        <v>1505</v>
      </c>
      <c r="K52" s="5"/>
      <c r="L52" s="8" t="s">
        <v>6</v>
      </c>
      <c r="M52" s="8" t="s">
        <v>38</v>
      </c>
    </row>
    <row r="53" spans="1:13" ht="66" x14ac:dyDescent="0.25">
      <c r="A53" s="5">
        <v>24</v>
      </c>
      <c r="B53" s="6" t="s">
        <v>3171</v>
      </c>
      <c r="C53" s="6" t="s">
        <v>3172</v>
      </c>
      <c r="D53" s="7" t="s">
        <v>1503</v>
      </c>
      <c r="E53" s="7">
        <v>0.1</v>
      </c>
      <c r="F53" s="5">
        <v>358.19</v>
      </c>
      <c r="G53" s="5"/>
      <c r="H53" s="5">
        <v>36</v>
      </c>
      <c r="I53" s="5" t="s">
        <v>3192</v>
      </c>
      <c r="J53" s="5">
        <v>533</v>
      </c>
      <c r="K53" s="5"/>
      <c r="L53" s="8" t="s">
        <v>6</v>
      </c>
      <c r="M53" s="8" t="s">
        <v>7</v>
      </c>
    </row>
    <row r="54" spans="1:13" x14ac:dyDescent="0.25">
      <c r="A54" s="9"/>
      <c r="B54" s="10"/>
      <c r="C54" s="10"/>
      <c r="D54" s="11"/>
      <c r="E54" s="12">
        <v>0.95</v>
      </c>
      <c r="F54" s="9"/>
      <c r="G54" s="9"/>
      <c r="H54" s="9">
        <v>23</v>
      </c>
      <c r="I54" s="9"/>
      <c r="J54" s="9">
        <v>437</v>
      </c>
      <c r="K54" s="9"/>
      <c r="L54" s="13"/>
      <c r="M54" s="13"/>
    </row>
    <row r="55" spans="1:13" x14ac:dyDescent="0.25">
      <c r="A55" s="9"/>
      <c r="B55" s="10"/>
      <c r="C55" s="10"/>
      <c r="D55" s="11"/>
      <c r="E55" s="12">
        <v>0.65</v>
      </c>
      <c r="F55" s="9"/>
      <c r="G55" s="9"/>
      <c r="H55" s="9">
        <v>16</v>
      </c>
      <c r="I55" s="9"/>
      <c r="J55" s="9">
        <v>299</v>
      </c>
      <c r="K55" s="9"/>
      <c r="L55" s="13"/>
      <c r="M55" s="13"/>
    </row>
    <row r="56" spans="1:13" x14ac:dyDescent="0.25">
      <c r="A56" s="9"/>
      <c r="B56" s="10"/>
      <c r="C56" s="10"/>
      <c r="D56" s="11"/>
      <c r="E56" s="11"/>
      <c r="F56" s="9"/>
      <c r="G56" s="9"/>
      <c r="H56" s="9">
        <v>75</v>
      </c>
      <c r="I56" s="9"/>
      <c r="J56" s="9">
        <v>1269</v>
      </c>
      <c r="K56" s="9"/>
      <c r="L56" s="13"/>
      <c r="M56" s="13"/>
    </row>
    <row r="57" spans="1:13" ht="66" x14ac:dyDescent="0.25">
      <c r="A57" s="5">
        <v>25</v>
      </c>
      <c r="B57" s="6" t="s">
        <v>3174</v>
      </c>
      <c r="C57" s="6" t="s">
        <v>3175</v>
      </c>
      <c r="D57" s="7" t="s">
        <v>1506</v>
      </c>
      <c r="E57" s="7">
        <v>1</v>
      </c>
      <c r="F57" s="5">
        <v>202.93</v>
      </c>
      <c r="G57" s="5"/>
      <c r="H57" s="5">
        <v>203</v>
      </c>
      <c r="I57" s="5" t="s">
        <v>2430</v>
      </c>
      <c r="J57" s="5">
        <v>568</v>
      </c>
      <c r="K57" s="5"/>
      <c r="L57" s="8" t="s">
        <v>6</v>
      </c>
      <c r="M57" s="8" t="s">
        <v>38</v>
      </c>
    </row>
    <row r="58" spans="1:13" ht="92.4" x14ac:dyDescent="0.25">
      <c r="A58" s="5">
        <v>26</v>
      </c>
      <c r="B58" s="6" t="s">
        <v>3110</v>
      </c>
      <c r="C58" s="6" t="s">
        <v>3111</v>
      </c>
      <c r="D58" s="7" t="s">
        <v>1503</v>
      </c>
      <c r="E58" s="7">
        <v>2.8</v>
      </c>
      <c r="F58" s="5">
        <v>53.17</v>
      </c>
      <c r="G58" s="5"/>
      <c r="H58" s="5">
        <v>149</v>
      </c>
      <c r="I58" s="5" t="s">
        <v>3183</v>
      </c>
      <c r="J58" s="5">
        <v>2290</v>
      </c>
      <c r="K58" s="5"/>
      <c r="L58" s="8" t="s">
        <v>6</v>
      </c>
      <c r="M58" s="8" t="s">
        <v>7</v>
      </c>
    </row>
    <row r="59" spans="1:13" x14ac:dyDescent="0.25">
      <c r="A59" s="9"/>
      <c r="B59" s="10"/>
      <c r="C59" s="10"/>
      <c r="D59" s="11"/>
      <c r="E59" s="12">
        <v>0.95</v>
      </c>
      <c r="F59" s="9"/>
      <c r="G59" s="9"/>
      <c r="H59" s="9">
        <v>105</v>
      </c>
      <c r="I59" s="9"/>
      <c r="J59" s="9">
        <v>1977</v>
      </c>
      <c r="K59" s="9"/>
      <c r="L59" s="13"/>
      <c r="M59" s="13"/>
    </row>
    <row r="60" spans="1:13" x14ac:dyDescent="0.25">
      <c r="A60" s="9"/>
      <c r="B60" s="10"/>
      <c r="C60" s="10"/>
      <c r="D60" s="11"/>
      <c r="E60" s="12">
        <v>0.65</v>
      </c>
      <c r="F60" s="9"/>
      <c r="G60" s="9"/>
      <c r="H60" s="9">
        <v>72</v>
      </c>
      <c r="I60" s="9"/>
      <c r="J60" s="9">
        <v>1353</v>
      </c>
      <c r="K60" s="9"/>
      <c r="L60" s="13"/>
      <c r="M60" s="13"/>
    </row>
    <row r="61" spans="1:13" x14ac:dyDescent="0.25">
      <c r="A61" s="9"/>
      <c r="B61" s="10"/>
      <c r="C61" s="10"/>
      <c r="D61" s="11"/>
      <c r="E61" s="11"/>
      <c r="F61" s="9"/>
      <c r="G61" s="9"/>
      <c r="H61" s="9">
        <v>326</v>
      </c>
      <c r="I61" s="9"/>
      <c r="J61" s="9">
        <v>5620</v>
      </c>
      <c r="K61" s="9"/>
      <c r="L61" s="13"/>
      <c r="M61" s="13"/>
    </row>
    <row r="62" spans="1:13" ht="92.4" x14ac:dyDescent="0.25">
      <c r="A62" s="5">
        <v>27</v>
      </c>
      <c r="B62" s="6" t="s">
        <v>1517</v>
      </c>
      <c r="C62" s="6" t="s">
        <v>1922</v>
      </c>
      <c r="D62" s="7" t="s">
        <v>1503</v>
      </c>
      <c r="E62" s="7">
        <v>0.3</v>
      </c>
      <c r="F62" s="5">
        <v>66.650000000000006</v>
      </c>
      <c r="G62" s="5"/>
      <c r="H62" s="5">
        <v>20</v>
      </c>
      <c r="I62" s="5" t="s">
        <v>1631</v>
      </c>
      <c r="J62" s="5">
        <v>301</v>
      </c>
      <c r="K62" s="5"/>
      <c r="L62" s="8" t="s">
        <v>6</v>
      </c>
      <c r="M62" s="8" t="s">
        <v>7</v>
      </c>
    </row>
    <row r="63" spans="1:13" x14ac:dyDescent="0.25">
      <c r="A63" s="9"/>
      <c r="B63" s="10"/>
      <c r="C63" s="10"/>
      <c r="D63" s="11"/>
      <c r="E63" s="12">
        <v>0.95</v>
      </c>
      <c r="F63" s="9"/>
      <c r="G63" s="9"/>
      <c r="H63" s="9">
        <v>13</v>
      </c>
      <c r="I63" s="9"/>
      <c r="J63" s="9">
        <v>255</v>
      </c>
      <c r="K63" s="9"/>
      <c r="L63" s="13"/>
      <c r="M63" s="13"/>
    </row>
    <row r="64" spans="1:13" x14ac:dyDescent="0.25">
      <c r="A64" s="9"/>
      <c r="B64" s="10"/>
      <c r="C64" s="10"/>
      <c r="D64" s="11"/>
      <c r="E64" s="12">
        <v>0.65</v>
      </c>
      <c r="F64" s="9"/>
      <c r="G64" s="9"/>
      <c r="H64" s="9">
        <v>9</v>
      </c>
      <c r="I64" s="9"/>
      <c r="J64" s="9">
        <v>174</v>
      </c>
      <c r="K64" s="9"/>
      <c r="L64" s="13"/>
      <c r="M64" s="13"/>
    </row>
    <row r="65" spans="1:13" x14ac:dyDescent="0.25">
      <c r="A65" s="9"/>
      <c r="B65" s="10"/>
      <c r="C65" s="10"/>
      <c r="D65" s="11"/>
      <c r="E65" s="11"/>
      <c r="F65" s="9"/>
      <c r="G65" s="9"/>
      <c r="H65" s="9">
        <v>42</v>
      </c>
      <c r="I65" s="9"/>
      <c r="J65" s="9">
        <v>730</v>
      </c>
      <c r="K65" s="9"/>
      <c r="L65" s="13"/>
      <c r="M65" s="13"/>
    </row>
    <row r="66" spans="1:13" ht="79.2" x14ac:dyDescent="0.25">
      <c r="A66" s="5">
        <v>28</v>
      </c>
      <c r="B66" s="6" t="s">
        <v>3258</v>
      </c>
      <c r="C66" s="6" t="s">
        <v>3259</v>
      </c>
      <c r="D66" s="7" t="s">
        <v>260</v>
      </c>
      <c r="E66" s="7">
        <v>150</v>
      </c>
      <c r="F66" s="5">
        <v>6.68</v>
      </c>
      <c r="G66" s="5"/>
      <c r="H66" s="5">
        <v>1002</v>
      </c>
      <c r="I66" s="5" t="s">
        <v>663</v>
      </c>
      <c r="J66" s="5">
        <v>6613</v>
      </c>
      <c r="K66" s="5"/>
      <c r="L66" s="8" t="s">
        <v>6</v>
      </c>
      <c r="M66" s="8" t="s">
        <v>38</v>
      </c>
    </row>
    <row r="67" spans="1:13" ht="66" x14ac:dyDescent="0.25">
      <c r="A67" s="5">
        <v>29</v>
      </c>
      <c r="B67" s="6" t="s">
        <v>3260</v>
      </c>
      <c r="C67" s="6" t="s">
        <v>3261</v>
      </c>
      <c r="D67" s="7" t="s">
        <v>260</v>
      </c>
      <c r="E67" s="7">
        <v>220</v>
      </c>
      <c r="F67" s="5">
        <v>8.1300000000000008</v>
      </c>
      <c r="G67" s="5"/>
      <c r="H67" s="5">
        <v>1789</v>
      </c>
      <c r="I67" s="5" t="s">
        <v>663</v>
      </c>
      <c r="J67" s="5">
        <v>11805</v>
      </c>
      <c r="K67" s="5"/>
      <c r="L67" s="8" t="s">
        <v>6</v>
      </c>
      <c r="M67" s="8" t="s">
        <v>38</v>
      </c>
    </row>
    <row r="68" spans="1:13" ht="79.2" x14ac:dyDescent="0.25">
      <c r="A68" s="5">
        <v>30</v>
      </c>
      <c r="B68" s="6" t="s">
        <v>3262</v>
      </c>
      <c r="C68" s="6" t="s">
        <v>3263</v>
      </c>
      <c r="D68" s="7" t="s">
        <v>260</v>
      </c>
      <c r="E68" s="7">
        <v>150</v>
      </c>
      <c r="F68" s="5">
        <v>9.92</v>
      </c>
      <c r="G68" s="5"/>
      <c r="H68" s="5">
        <v>1488</v>
      </c>
      <c r="I68" s="5" t="s">
        <v>663</v>
      </c>
      <c r="J68" s="5">
        <v>9821</v>
      </c>
      <c r="K68" s="5"/>
      <c r="L68" s="8" t="s">
        <v>6</v>
      </c>
      <c r="M68" s="8" t="s">
        <v>38</v>
      </c>
    </row>
    <row r="69" spans="1:13" ht="66" x14ac:dyDescent="0.25">
      <c r="A69" s="5">
        <v>31</v>
      </c>
      <c r="B69" s="6" t="s">
        <v>3264</v>
      </c>
      <c r="C69" s="6" t="s">
        <v>3265</v>
      </c>
      <c r="D69" s="7" t="s">
        <v>260</v>
      </c>
      <c r="E69" s="7">
        <v>5</v>
      </c>
      <c r="F69" s="5">
        <v>5.0599999999999996</v>
      </c>
      <c r="G69" s="5"/>
      <c r="H69" s="5">
        <v>25</v>
      </c>
      <c r="I69" s="5" t="s">
        <v>663</v>
      </c>
      <c r="J69" s="5">
        <v>167</v>
      </c>
      <c r="K69" s="5"/>
      <c r="L69" s="8" t="s">
        <v>6</v>
      </c>
      <c r="M69" s="8" t="s">
        <v>38</v>
      </c>
    </row>
    <row r="70" spans="1:13" ht="52.8" x14ac:dyDescent="0.25">
      <c r="A70" s="5">
        <v>32</v>
      </c>
      <c r="B70" s="6" t="s">
        <v>3266</v>
      </c>
      <c r="C70" s="6" t="s">
        <v>3267</v>
      </c>
      <c r="D70" s="7" t="s">
        <v>260</v>
      </c>
      <c r="E70" s="7">
        <v>30</v>
      </c>
      <c r="F70" s="5">
        <v>34.14</v>
      </c>
      <c r="G70" s="5"/>
      <c r="H70" s="5">
        <v>1024</v>
      </c>
      <c r="I70" s="5" t="s">
        <v>663</v>
      </c>
      <c r="J70" s="5">
        <v>6760</v>
      </c>
      <c r="K70" s="5"/>
      <c r="L70" s="8" t="s">
        <v>6</v>
      </c>
      <c r="M70" s="8" t="s">
        <v>38</v>
      </c>
    </row>
    <row r="71" spans="1:13" ht="52.8" x14ac:dyDescent="0.25">
      <c r="A71" s="5">
        <v>33</v>
      </c>
      <c r="B71" s="6" t="s">
        <v>3143</v>
      </c>
      <c r="C71" s="6" t="s">
        <v>3144</v>
      </c>
      <c r="D71" s="7" t="s">
        <v>81</v>
      </c>
      <c r="E71" s="7">
        <v>10</v>
      </c>
      <c r="F71" s="5">
        <v>5.62</v>
      </c>
      <c r="G71" s="5"/>
      <c r="H71" s="5">
        <v>56</v>
      </c>
      <c r="I71" s="5" t="s">
        <v>707</v>
      </c>
      <c r="J71" s="5">
        <v>98</v>
      </c>
      <c r="K71" s="5"/>
      <c r="L71" s="8" t="s">
        <v>6</v>
      </c>
      <c r="M71" s="8" t="s">
        <v>38</v>
      </c>
    </row>
    <row r="72" spans="1:13" ht="52.8" x14ac:dyDescent="0.25">
      <c r="A72" s="5">
        <v>34</v>
      </c>
      <c r="B72" s="6" t="s">
        <v>3268</v>
      </c>
      <c r="C72" s="6" t="s">
        <v>3269</v>
      </c>
      <c r="D72" s="7" t="s">
        <v>81</v>
      </c>
      <c r="E72" s="7">
        <v>2</v>
      </c>
      <c r="F72" s="5">
        <v>1.21</v>
      </c>
      <c r="G72" s="5"/>
      <c r="H72" s="5">
        <v>2</v>
      </c>
      <c r="I72" s="5" t="s">
        <v>3328</v>
      </c>
      <c r="J72" s="5">
        <v>17</v>
      </c>
      <c r="K72" s="5"/>
      <c r="L72" s="8" t="s">
        <v>6</v>
      </c>
      <c r="M72" s="8" t="s">
        <v>38</v>
      </c>
    </row>
    <row r="73" spans="1:13" ht="52.8" x14ac:dyDescent="0.25">
      <c r="A73" s="5">
        <v>35</v>
      </c>
      <c r="B73" s="6" t="s">
        <v>3270</v>
      </c>
      <c r="C73" s="6" t="s">
        <v>3271</v>
      </c>
      <c r="D73" s="7" t="s">
        <v>1503</v>
      </c>
      <c r="E73" s="7">
        <v>1</v>
      </c>
      <c r="F73" s="5">
        <v>222.31</v>
      </c>
      <c r="G73" s="5"/>
      <c r="H73" s="5">
        <v>222</v>
      </c>
      <c r="I73" s="5" t="s">
        <v>3329</v>
      </c>
      <c r="J73" s="5">
        <v>3011</v>
      </c>
      <c r="K73" s="5"/>
      <c r="L73" s="8" t="s">
        <v>6</v>
      </c>
      <c r="M73" s="8" t="s">
        <v>7</v>
      </c>
    </row>
    <row r="74" spans="1:13" x14ac:dyDescent="0.25">
      <c r="A74" s="9"/>
      <c r="B74" s="10"/>
      <c r="C74" s="10"/>
      <c r="D74" s="11"/>
      <c r="E74" s="12">
        <v>0.95</v>
      </c>
      <c r="F74" s="9"/>
      <c r="G74" s="9"/>
      <c r="H74" s="9">
        <v>138</v>
      </c>
      <c r="I74" s="9"/>
      <c r="J74" s="9">
        <v>2586</v>
      </c>
      <c r="K74" s="9"/>
      <c r="L74" s="13"/>
      <c r="M74" s="13"/>
    </row>
    <row r="75" spans="1:13" x14ac:dyDescent="0.25">
      <c r="A75" s="9"/>
      <c r="B75" s="10"/>
      <c r="C75" s="10"/>
      <c r="D75" s="11"/>
      <c r="E75" s="12">
        <v>0.65</v>
      </c>
      <c r="F75" s="9"/>
      <c r="G75" s="9"/>
      <c r="H75" s="9">
        <v>94</v>
      </c>
      <c r="I75" s="9"/>
      <c r="J75" s="9">
        <v>1769</v>
      </c>
      <c r="K75" s="9"/>
      <c r="L75" s="13"/>
      <c r="M75" s="13"/>
    </row>
    <row r="76" spans="1:13" x14ac:dyDescent="0.25">
      <c r="A76" s="9"/>
      <c r="B76" s="10"/>
      <c r="C76" s="10"/>
      <c r="D76" s="11"/>
      <c r="E76" s="11"/>
      <c r="F76" s="9"/>
      <c r="G76" s="9"/>
      <c r="H76" s="9">
        <v>454</v>
      </c>
      <c r="I76" s="9"/>
      <c r="J76" s="9">
        <v>7366</v>
      </c>
      <c r="K76" s="9"/>
      <c r="L76" s="13"/>
      <c r="M76" s="13"/>
    </row>
    <row r="77" spans="1:13" ht="52.8" x14ac:dyDescent="0.25">
      <c r="A77" s="5">
        <v>36</v>
      </c>
      <c r="B77" s="6" t="s">
        <v>3273</v>
      </c>
      <c r="C77" s="6" t="s">
        <v>3274</v>
      </c>
      <c r="D77" s="7" t="s">
        <v>1503</v>
      </c>
      <c r="E77" s="7">
        <v>2.4500000000000002</v>
      </c>
      <c r="F77" s="5">
        <v>40.090000000000003</v>
      </c>
      <c r="G77" s="5"/>
      <c r="H77" s="5">
        <v>98</v>
      </c>
      <c r="I77" s="5" t="s">
        <v>3330</v>
      </c>
      <c r="J77" s="5">
        <v>1328</v>
      </c>
      <c r="K77" s="5"/>
      <c r="L77" s="8" t="s">
        <v>6</v>
      </c>
      <c r="M77" s="8" t="s">
        <v>7</v>
      </c>
    </row>
    <row r="78" spans="1:13" x14ac:dyDescent="0.25">
      <c r="A78" s="9"/>
      <c r="B78" s="10"/>
      <c r="C78" s="10"/>
      <c r="D78" s="11"/>
      <c r="E78" s="12">
        <v>0.95</v>
      </c>
      <c r="F78" s="9"/>
      <c r="G78" s="9"/>
      <c r="H78" s="9">
        <v>58</v>
      </c>
      <c r="I78" s="9"/>
      <c r="J78" s="9">
        <v>1090</v>
      </c>
      <c r="K78" s="9"/>
      <c r="L78" s="13"/>
      <c r="M78" s="13"/>
    </row>
    <row r="79" spans="1:13" x14ac:dyDescent="0.25">
      <c r="A79" s="9"/>
      <c r="B79" s="10"/>
      <c r="C79" s="10"/>
      <c r="D79" s="11"/>
      <c r="E79" s="12">
        <v>0.65</v>
      </c>
      <c r="F79" s="9"/>
      <c r="G79" s="9"/>
      <c r="H79" s="9">
        <v>40</v>
      </c>
      <c r="I79" s="9"/>
      <c r="J79" s="9">
        <v>746</v>
      </c>
      <c r="K79" s="9"/>
      <c r="L79" s="13"/>
      <c r="M79" s="13"/>
    </row>
    <row r="80" spans="1:13" x14ac:dyDescent="0.25">
      <c r="A80" s="9"/>
      <c r="B80" s="10"/>
      <c r="C80" s="10"/>
      <c r="D80" s="11"/>
      <c r="E80" s="11"/>
      <c r="F80" s="9"/>
      <c r="G80" s="9"/>
      <c r="H80" s="9">
        <v>196</v>
      </c>
      <c r="I80" s="9"/>
      <c r="J80" s="9">
        <v>3164</v>
      </c>
      <c r="K80" s="9"/>
      <c r="L80" s="13"/>
      <c r="M80" s="13"/>
    </row>
    <row r="81" spans="1:13" ht="52.8" x14ac:dyDescent="0.25">
      <c r="A81" s="5">
        <v>37</v>
      </c>
      <c r="B81" s="6" t="s">
        <v>3276</v>
      </c>
      <c r="C81" s="6" t="s">
        <v>3277</v>
      </c>
      <c r="D81" s="7" t="s">
        <v>260</v>
      </c>
      <c r="E81" s="7">
        <v>100</v>
      </c>
      <c r="F81" s="5">
        <v>3.36</v>
      </c>
      <c r="G81" s="5"/>
      <c r="H81" s="5">
        <v>336</v>
      </c>
      <c r="I81" s="5" t="s">
        <v>591</v>
      </c>
      <c r="J81" s="5">
        <v>2171</v>
      </c>
      <c r="K81" s="5"/>
      <c r="L81" s="8" t="s">
        <v>6</v>
      </c>
      <c r="M81" s="8" t="s">
        <v>38</v>
      </c>
    </row>
    <row r="82" spans="1:13" ht="17.850000000000001" customHeight="1" x14ac:dyDescent="0.25">
      <c r="A82" s="111" t="s">
        <v>3278</v>
      </c>
      <c r="B82" s="111"/>
      <c r="C82" s="111"/>
      <c r="D82" s="111"/>
      <c r="E82" s="111"/>
      <c r="F82" s="111"/>
      <c r="G82" s="111"/>
      <c r="H82" s="111"/>
      <c r="I82" s="111"/>
      <c r="J82" s="111"/>
      <c r="K82" s="111"/>
      <c r="L82" s="111"/>
      <c r="M82" s="111"/>
    </row>
    <row r="83" spans="1:13" ht="52.8" x14ac:dyDescent="0.25">
      <c r="A83" s="5">
        <v>38</v>
      </c>
      <c r="B83" s="6" t="s">
        <v>1366</v>
      </c>
      <c r="C83" s="6" t="s">
        <v>1367</v>
      </c>
      <c r="D83" s="7" t="s">
        <v>1191</v>
      </c>
      <c r="E83" s="7">
        <v>2</v>
      </c>
      <c r="F83" s="5">
        <v>10.78</v>
      </c>
      <c r="G83" s="5"/>
      <c r="H83" s="5">
        <v>22</v>
      </c>
      <c r="I83" s="5" t="s">
        <v>1586</v>
      </c>
      <c r="J83" s="5">
        <v>400</v>
      </c>
      <c r="K83" s="5"/>
      <c r="L83" s="8" t="s">
        <v>6</v>
      </c>
      <c r="M83" s="8" t="s">
        <v>7</v>
      </c>
    </row>
    <row r="84" spans="1:13" x14ac:dyDescent="0.25">
      <c r="A84" s="9"/>
      <c r="B84" s="10"/>
      <c r="C84" s="10"/>
      <c r="D84" s="11"/>
      <c r="E84" s="12">
        <v>0.95</v>
      </c>
      <c r="F84" s="9"/>
      <c r="G84" s="9"/>
      <c r="H84" s="9">
        <v>20</v>
      </c>
      <c r="I84" s="9"/>
      <c r="J84" s="9">
        <v>371</v>
      </c>
      <c r="K84" s="9"/>
      <c r="L84" s="13"/>
      <c r="M84" s="13"/>
    </row>
    <row r="85" spans="1:13" x14ac:dyDescent="0.25">
      <c r="A85" s="9"/>
      <c r="B85" s="10"/>
      <c r="C85" s="10"/>
      <c r="D85" s="11"/>
      <c r="E85" s="12">
        <v>0.65</v>
      </c>
      <c r="F85" s="9"/>
      <c r="G85" s="9"/>
      <c r="H85" s="9">
        <v>14</v>
      </c>
      <c r="I85" s="9"/>
      <c r="J85" s="9">
        <v>254</v>
      </c>
      <c r="K85" s="9"/>
      <c r="L85" s="13"/>
      <c r="M85" s="13"/>
    </row>
    <row r="86" spans="1:13" x14ac:dyDescent="0.25">
      <c r="A86" s="9"/>
      <c r="B86" s="10"/>
      <c r="C86" s="10"/>
      <c r="D86" s="11"/>
      <c r="E86" s="11"/>
      <c r="F86" s="9"/>
      <c r="G86" s="9"/>
      <c r="H86" s="9">
        <v>56</v>
      </c>
      <c r="I86" s="9"/>
      <c r="J86" s="9">
        <v>1025</v>
      </c>
      <c r="K86" s="9"/>
      <c r="L86" s="13"/>
      <c r="M86" s="13"/>
    </row>
    <row r="87" spans="1:13" ht="26.4" x14ac:dyDescent="0.25">
      <c r="A87" s="5">
        <v>39</v>
      </c>
      <c r="B87" s="6" t="s">
        <v>3279</v>
      </c>
      <c r="C87" s="6" t="s">
        <v>3280</v>
      </c>
      <c r="D87" s="7" t="s">
        <v>1765</v>
      </c>
      <c r="E87" s="7">
        <v>2</v>
      </c>
      <c r="F87" s="5">
        <v>54.99</v>
      </c>
      <c r="G87" s="5"/>
      <c r="H87" s="5">
        <v>110</v>
      </c>
      <c r="I87" s="5" t="s">
        <v>663</v>
      </c>
      <c r="J87" s="5">
        <v>726</v>
      </c>
      <c r="K87" s="5"/>
      <c r="L87" s="8" t="s">
        <v>6</v>
      </c>
      <c r="M87" s="8" t="s">
        <v>38</v>
      </c>
    </row>
    <row r="88" spans="1:13" ht="105.6" x14ac:dyDescent="0.25">
      <c r="A88" s="5">
        <v>40</v>
      </c>
      <c r="B88" s="6" t="s">
        <v>3162</v>
      </c>
      <c r="C88" s="6" t="s">
        <v>3163</v>
      </c>
      <c r="D88" s="7" t="s">
        <v>1191</v>
      </c>
      <c r="E88" s="7">
        <v>1</v>
      </c>
      <c r="F88" s="5">
        <v>20.14</v>
      </c>
      <c r="G88" s="5"/>
      <c r="H88" s="5">
        <v>20</v>
      </c>
      <c r="I88" s="5" t="s">
        <v>3191</v>
      </c>
      <c r="J88" s="5">
        <v>264</v>
      </c>
      <c r="K88" s="5"/>
      <c r="L88" s="8" t="s">
        <v>6</v>
      </c>
      <c r="M88" s="8" t="s">
        <v>7</v>
      </c>
    </row>
    <row r="89" spans="1:13" x14ac:dyDescent="0.25">
      <c r="A89" s="9"/>
      <c r="B89" s="10"/>
      <c r="C89" s="10"/>
      <c r="D89" s="11"/>
      <c r="E89" s="12">
        <v>0.95</v>
      </c>
      <c r="F89" s="9"/>
      <c r="G89" s="9"/>
      <c r="H89" s="9">
        <v>10</v>
      </c>
      <c r="I89" s="9"/>
      <c r="J89" s="9">
        <v>190</v>
      </c>
      <c r="K89" s="9"/>
      <c r="L89" s="13"/>
      <c r="M89" s="13"/>
    </row>
    <row r="90" spans="1:13" x14ac:dyDescent="0.25">
      <c r="A90" s="9"/>
      <c r="B90" s="10"/>
      <c r="C90" s="10"/>
      <c r="D90" s="11"/>
      <c r="E90" s="12">
        <v>0.65</v>
      </c>
      <c r="F90" s="9"/>
      <c r="G90" s="9"/>
      <c r="H90" s="9">
        <v>7</v>
      </c>
      <c r="I90" s="9"/>
      <c r="J90" s="9">
        <v>130</v>
      </c>
      <c r="K90" s="9"/>
      <c r="L90" s="13"/>
      <c r="M90" s="13"/>
    </row>
    <row r="91" spans="1:13" x14ac:dyDescent="0.25">
      <c r="A91" s="9"/>
      <c r="B91" s="10"/>
      <c r="C91" s="10"/>
      <c r="D91" s="11"/>
      <c r="E91" s="11"/>
      <c r="F91" s="9"/>
      <c r="G91" s="9"/>
      <c r="H91" s="9">
        <v>37</v>
      </c>
      <c r="I91" s="9"/>
      <c r="J91" s="9">
        <v>584</v>
      </c>
      <c r="K91" s="9"/>
      <c r="L91" s="13"/>
      <c r="M91" s="13"/>
    </row>
    <row r="92" spans="1:13" ht="39.6" x14ac:dyDescent="0.25">
      <c r="A92" s="5">
        <v>41</v>
      </c>
      <c r="B92" s="6" t="s">
        <v>3282</v>
      </c>
      <c r="C92" s="6" t="s">
        <v>3283</v>
      </c>
      <c r="D92" s="7" t="s">
        <v>1765</v>
      </c>
      <c r="E92" s="7">
        <v>1</v>
      </c>
      <c r="F92" s="5">
        <v>467.66</v>
      </c>
      <c r="G92" s="5"/>
      <c r="H92" s="5">
        <v>468</v>
      </c>
      <c r="I92" s="5" t="s">
        <v>663</v>
      </c>
      <c r="J92" s="5">
        <v>3087</v>
      </c>
      <c r="K92" s="5"/>
      <c r="L92" s="8" t="s">
        <v>6</v>
      </c>
      <c r="M92" s="8" t="s">
        <v>38</v>
      </c>
    </row>
    <row r="93" spans="1:13" ht="105.6" x14ac:dyDescent="0.25">
      <c r="A93" s="5">
        <v>42</v>
      </c>
      <c r="B93" s="6" t="s">
        <v>3162</v>
      </c>
      <c r="C93" s="6" t="s">
        <v>3163</v>
      </c>
      <c r="D93" s="7" t="s">
        <v>1191</v>
      </c>
      <c r="E93" s="7">
        <v>2</v>
      </c>
      <c r="F93" s="5">
        <v>20.14</v>
      </c>
      <c r="G93" s="5"/>
      <c r="H93" s="5">
        <v>40</v>
      </c>
      <c r="I93" s="5" t="s">
        <v>3191</v>
      </c>
      <c r="J93" s="5">
        <v>527</v>
      </c>
      <c r="K93" s="5"/>
      <c r="L93" s="8" t="s">
        <v>6</v>
      </c>
      <c r="M93" s="8" t="s">
        <v>7</v>
      </c>
    </row>
    <row r="94" spans="1:13" x14ac:dyDescent="0.25">
      <c r="A94" s="9"/>
      <c r="B94" s="10"/>
      <c r="C94" s="10"/>
      <c r="D94" s="11"/>
      <c r="E94" s="12">
        <v>0.95</v>
      </c>
      <c r="F94" s="9"/>
      <c r="G94" s="9"/>
      <c r="H94" s="9">
        <v>20</v>
      </c>
      <c r="I94" s="9"/>
      <c r="J94" s="9">
        <v>380</v>
      </c>
      <c r="K94" s="9"/>
      <c r="L94" s="13"/>
      <c r="M94" s="13"/>
    </row>
    <row r="95" spans="1:13" x14ac:dyDescent="0.25">
      <c r="A95" s="9"/>
      <c r="B95" s="10"/>
      <c r="C95" s="10"/>
      <c r="D95" s="11"/>
      <c r="E95" s="12">
        <v>0.65</v>
      </c>
      <c r="F95" s="9"/>
      <c r="G95" s="9"/>
      <c r="H95" s="9">
        <v>14</v>
      </c>
      <c r="I95" s="9"/>
      <c r="J95" s="9">
        <v>260</v>
      </c>
      <c r="K95" s="9"/>
      <c r="L95" s="13"/>
      <c r="M95" s="13"/>
    </row>
    <row r="96" spans="1:13" x14ac:dyDescent="0.25">
      <c r="A96" s="9"/>
      <c r="B96" s="10"/>
      <c r="C96" s="10"/>
      <c r="D96" s="11"/>
      <c r="E96" s="11"/>
      <c r="F96" s="9"/>
      <c r="G96" s="9"/>
      <c r="H96" s="9">
        <v>74</v>
      </c>
      <c r="I96" s="9"/>
      <c r="J96" s="9">
        <v>1167</v>
      </c>
      <c r="K96" s="9"/>
      <c r="L96" s="13"/>
      <c r="M96" s="13"/>
    </row>
    <row r="97" spans="1:13" ht="26.4" x14ac:dyDescent="0.25">
      <c r="A97" s="5">
        <v>43</v>
      </c>
      <c r="B97" s="6" t="s">
        <v>3284</v>
      </c>
      <c r="C97" s="6" t="s">
        <v>3285</v>
      </c>
      <c r="D97" s="7" t="s">
        <v>1765</v>
      </c>
      <c r="E97" s="7">
        <v>1</v>
      </c>
      <c r="F97" s="5">
        <v>82.42</v>
      </c>
      <c r="G97" s="5"/>
      <c r="H97" s="5">
        <v>82</v>
      </c>
      <c r="I97" s="5" t="s">
        <v>663</v>
      </c>
      <c r="J97" s="5">
        <v>544</v>
      </c>
      <c r="K97" s="5"/>
      <c r="L97" s="8" t="s">
        <v>6</v>
      </c>
      <c r="M97" s="8" t="s">
        <v>38</v>
      </c>
    </row>
    <row r="98" spans="1:13" ht="39.6" x14ac:dyDescent="0.25">
      <c r="A98" s="5">
        <v>44</v>
      </c>
      <c r="B98" s="6" t="s">
        <v>3286</v>
      </c>
      <c r="C98" s="6" t="s">
        <v>3287</v>
      </c>
      <c r="D98" s="7" t="s">
        <v>1765</v>
      </c>
      <c r="E98" s="7">
        <v>1</v>
      </c>
      <c r="F98" s="5">
        <v>47.65</v>
      </c>
      <c r="G98" s="5"/>
      <c r="H98" s="5">
        <v>48</v>
      </c>
      <c r="I98" s="5" t="s">
        <v>663</v>
      </c>
      <c r="J98" s="5">
        <v>314</v>
      </c>
      <c r="K98" s="5"/>
      <c r="L98" s="8" t="s">
        <v>6</v>
      </c>
      <c r="M98" s="8" t="s">
        <v>38</v>
      </c>
    </row>
    <row r="99" spans="1:13" ht="52.8" x14ac:dyDescent="0.25">
      <c r="A99" s="5">
        <v>45</v>
      </c>
      <c r="B99" s="6" t="s">
        <v>3288</v>
      </c>
      <c r="C99" s="6" t="s">
        <v>3289</v>
      </c>
      <c r="D99" s="7" t="s">
        <v>1765</v>
      </c>
      <c r="E99" s="7">
        <v>2</v>
      </c>
      <c r="F99" s="5">
        <v>2.64</v>
      </c>
      <c r="G99" s="5"/>
      <c r="H99" s="5">
        <v>5</v>
      </c>
      <c r="I99" s="5" t="s">
        <v>663</v>
      </c>
      <c r="J99" s="5">
        <v>35</v>
      </c>
      <c r="K99" s="5"/>
      <c r="L99" s="8" t="s">
        <v>6</v>
      </c>
      <c r="M99" s="8" t="s">
        <v>38</v>
      </c>
    </row>
    <row r="100" spans="1:13" ht="52.8" x14ac:dyDescent="0.25">
      <c r="A100" s="5">
        <v>46</v>
      </c>
      <c r="B100" s="6" t="s">
        <v>1361</v>
      </c>
      <c r="C100" s="6" t="s">
        <v>3121</v>
      </c>
      <c r="D100" s="7" t="s">
        <v>1191</v>
      </c>
      <c r="E100" s="7">
        <v>2</v>
      </c>
      <c r="F100" s="5">
        <v>60.44</v>
      </c>
      <c r="G100" s="5"/>
      <c r="H100" s="5">
        <v>121</v>
      </c>
      <c r="I100" s="5" t="s">
        <v>1584</v>
      </c>
      <c r="J100" s="5">
        <v>1399</v>
      </c>
      <c r="K100" s="5"/>
      <c r="L100" s="8" t="s">
        <v>6</v>
      </c>
      <c r="M100" s="8" t="s">
        <v>7</v>
      </c>
    </row>
    <row r="101" spans="1:13" x14ac:dyDescent="0.25">
      <c r="A101" s="9"/>
      <c r="B101" s="10"/>
      <c r="C101" s="10"/>
      <c r="D101" s="11"/>
      <c r="E101" s="12">
        <v>0.95</v>
      </c>
      <c r="F101" s="9"/>
      <c r="G101" s="9"/>
      <c r="H101" s="9">
        <v>48</v>
      </c>
      <c r="I101" s="9"/>
      <c r="J101" s="9">
        <v>884</v>
      </c>
      <c r="K101" s="9"/>
      <c r="L101" s="13"/>
      <c r="M101" s="13"/>
    </row>
    <row r="102" spans="1:13" x14ac:dyDescent="0.25">
      <c r="A102" s="9"/>
      <c r="B102" s="10"/>
      <c r="C102" s="10"/>
      <c r="D102" s="11"/>
      <c r="E102" s="12">
        <v>0.65</v>
      </c>
      <c r="F102" s="9"/>
      <c r="G102" s="9"/>
      <c r="H102" s="9">
        <v>33</v>
      </c>
      <c r="I102" s="9"/>
      <c r="J102" s="9">
        <v>605</v>
      </c>
      <c r="K102" s="9"/>
      <c r="L102" s="13"/>
      <c r="M102" s="13"/>
    </row>
    <row r="103" spans="1:13" x14ac:dyDescent="0.25">
      <c r="A103" s="9"/>
      <c r="B103" s="10"/>
      <c r="C103" s="10"/>
      <c r="D103" s="11"/>
      <c r="E103" s="11"/>
      <c r="F103" s="9"/>
      <c r="G103" s="9"/>
      <c r="H103" s="9">
        <v>202</v>
      </c>
      <c r="I103" s="9"/>
      <c r="J103" s="9">
        <v>2888</v>
      </c>
      <c r="K103" s="9"/>
      <c r="L103" s="13"/>
      <c r="M103" s="13"/>
    </row>
    <row r="104" spans="1:13" ht="39.6" x14ac:dyDescent="0.25">
      <c r="A104" s="5">
        <v>47</v>
      </c>
      <c r="B104" s="6" t="s">
        <v>3291</v>
      </c>
      <c r="C104" s="6" t="s">
        <v>3292</v>
      </c>
      <c r="D104" s="7" t="s">
        <v>1765</v>
      </c>
      <c r="E104" s="7">
        <v>1</v>
      </c>
      <c r="F104" s="5">
        <v>1614.61</v>
      </c>
      <c r="G104" s="5"/>
      <c r="H104" s="5">
        <v>1615</v>
      </c>
      <c r="I104" s="5" t="s">
        <v>663</v>
      </c>
      <c r="J104" s="5">
        <v>10656</v>
      </c>
      <c r="K104" s="5"/>
      <c r="L104" s="8" t="s">
        <v>6</v>
      </c>
      <c r="M104" s="8" t="s">
        <v>38</v>
      </c>
    </row>
    <row r="105" spans="1:13" ht="39.6" x14ac:dyDescent="0.25">
      <c r="A105" s="5">
        <v>48</v>
      </c>
      <c r="B105" s="6" t="s">
        <v>3293</v>
      </c>
      <c r="C105" s="6" t="s">
        <v>3294</v>
      </c>
      <c r="D105" s="7" t="s">
        <v>1765</v>
      </c>
      <c r="E105" s="7">
        <v>1</v>
      </c>
      <c r="F105" s="5">
        <v>631.32000000000005</v>
      </c>
      <c r="G105" s="5"/>
      <c r="H105" s="5">
        <v>631</v>
      </c>
      <c r="I105" s="5" t="s">
        <v>663</v>
      </c>
      <c r="J105" s="5">
        <v>4167</v>
      </c>
      <c r="K105" s="5"/>
      <c r="L105" s="8" t="s">
        <v>6</v>
      </c>
      <c r="M105" s="8" t="s">
        <v>38</v>
      </c>
    </row>
    <row r="106" spans="1:13" ht="26.4" x14ac:dyDescent="0.25">
      <c r="A106" s="5">
        <v>49</v>
      </c>
      <c r="B106" s="6" t="s">
        <v>3295</v>
      </c>
      <c r="C106" s="6" t="s">
        <v>3296</v>
      </c>
      <c r="D106" s="7" t="s">
        <v>260</v>
      </c>
      <c r="E106" s="7">
        <v>1</v>
      </c>
      <c r="F106" s="5">
        <v>109.7</v>
      </c>
      <c r="G106" s="5"/>
      <c r="H106" s="5">
        <v>110</v>
      </c>
      <c r="I106" s="5" t="s">
        <v>663</v>
      </c>
      <c r="J106" s="5">
        <v>724</v>
      </c>
      <c r="K106" s="5"/>
      <c r="L106" s="8" t="s">
        <v>6</v>
      </c>
      <c r="M106" s="8" t="s">
        <v>38</v>
      </c>
    </row>
    <row r="107" spans="1:13" ht="39.6" x14ac:dyDescent="0.25">
      <c r="A107" s="5">
        <v>50</v>
      </c>
      <c r="B107" s="6" t="s">
        <v>3297</v>
      </c>
      <c r="C107" s="6" t="s">
        <v>3298</v>
      </c>
      <c r="D107" s="7" t="s">
        <v>1765</v>
      </c>
      <c r="E107" s="7">
        <v>10</v>
      </c>
      <c r="F107" s="5">
        <v>3.25</v>
      </c>
      <c r="G107" s="5"/>
      <c r="H107" s="5">
        <v>33</v>
      </c>
      <c r="I107" s="5" t="s">
        <v>663</v>
      </c>
      <c r="J107" s="5">
        <v>215</v>
      </c>
      <c r="K107" s="5"/>
      <c r="L107" s="8" t="s">
        <v>6</v>
      </c>
      <c r="M107" s="8" t="s">
        <v>38</v>
      </c>
    </row>
    <row r="108" spans="1:13" ht="39.6" x14ac:dyDescent="0.25">
      <c r="A108" s="5">
        <v>51</v>
      </c>
      <c r="B108" s="6" t="s">
        <v>3299</v>
      </c>
      <c r="C108" s="6" t="s">
        <v>3300</v>
      </c>
      <c r="D108" s="7" t="s">
        <v>1765</v>
      </c>
      <c r="E108" s="7">
        <v>4</v>
      </c>
      <c r="F108" s="5">
        <v>1.86</v>
      </c>
      <c r="G108" s="5"/>
      <c r="H108" s="5">
        <v>7</v>
      </c>
      <c r="I108" s="5" t="s">
        <v>663</v>
      </c>
      <c r="J108" s="5">
        <v>49</v>
      </c>
      <c r="K108" s="5"/>
      <c r="L108" s="8" t="s">
        <v>6</v>
      </c>
      <c r="M108" s="8" t="s">
        <v>38</v>
      </c>
    </row>
    <row r="109" spans="1:13" ht="52.8" x14ac:dyDescent="0.25">
      <c r="A109" s="5">
        <v>52</v>
      </c>
      <c r="B109" s="6" t="s">
        <v>3301</v>
      </c>
      <c r="C109" s="6" t="s">
        <v>3302</v>
      </c>
      <c r="D109" s="7" t="s">
        <v>1191</v>
      </c>
      <c r="E109" s="7">
        <v>1</v>
      </c>
      <c r="F109" s="5">
        <v>37.36</v>
      </c>
      <c r="G109" s="5"/>
      <c r="H109" s="5">
        <v>37</v>
      </c>
      <c r="I109" s="5" t="s">
        <v>3331</v>
      </c>
      <c r="J109" s="5">
        <v>669</v>
      </c>
      <c r="K109" s="5"/>
      <c r="L109" s="8" t="s">
        <v>6</v>
      </c>
      <c r="M109" s="8" t="s">
        <v>7</v>
      </c>
    </row>
    <row r="110" spans="1:13" x14ac:dyDescent="0.25">
      <c r="A110" s="9"/>
      <c r="B110" s="10"/>
      <c r="C110" s="10"/>
      <c r="D110" s="11"/>
      <c r="E110" s="12">
        <v>0.8</v>
      </c>
      <c r="F110" s="9"/>
      <c r="G110" s="9"/>
      <c r="H110" s="9">
        <v>27</v>
      </c>
      <c r="I110" s="9"/>
      <c r="J110" s="9">
        <v>516</v>
      </c>
      <c r="K110" s="9"/>
      <c r="L110" s="13"/>
      <c r="M110" s="13"/>
    </row>
    <row r="111" spans="1:13" x14ac:dyDescent="0.25">
      <c r="A111" s="9"/>
      <c r="B111" s="10"/>
      <c r="C111" s="10"/>
      <c r="D111" s="11"/>
      <c r="E111" s="12">
        <v>0.6</v>
      </c>
      <c r="F111" s="9"/>
      <c r="G111" s="9"/>
      <c r="H111" s="9">
        <v>20</v>
      </c>
      <c r="I111" s="9"/>
      <c r="J111" s="9">
        <v>387</v>
      </c>
      <c r="K111" s="9"/>
      <c r="L111" s="13"/>
      <c r="M111" s="13"/>
    </row>
    <row r="112" spans="1:13" x14ac:dyDescent="0.25">
      <c r="A112" s="9"/>
      <c r="B112" s="10"/>
      <c r="C112" s="10"/>
      <c r="D112" s="11"/>
      <c r="E112" s="11"/>
      <c r="F112" s="9"/>
      <c r="G112" s="9"/>
      <c r="H112" s="9">
        <v>84</v>
      </c>
      <c r="I112" s="9"/>
      <c r="J112" s="9">
        <v>1572</v>
      </c>
      <c r="K112" s="9"/>
      <c r="L112" s="13"/>
      <c r="M112" s="13"/>
    </row>
    <row r="113" spans="1:13" ht="66" x14ac:dyDescent="0.25">
      <c r="A113" s="5">
        <v>53</v>
      </c>
      <c r="B113" s="6" t="s">
        <v>3303</v>
      </c>
      <c r="C113" s="6" t="s">
        <v>3304</v>
      </c>
      <c r="D113" s="7" t="s">
        <v>1765</v>
      </c>
      <c r="E113" s="7">
        <v>1</v>
      </c>
      <c r="F113" s="5">
        <v>1444.61</v>
      </c>
      <c r="G113" s="5"/>
      <c r="H113" s="5">
        <v>1445</v>
      </c>
      <c r="I113" s="5" t="s">
        <v>663</v>
      </c>
      <c r="J113" s="5">
        <v>9534</v>
      </c>
      <c r="K113" s="5"/>
      <c r="L113" s="8" t="s">
        <v>6</v>
      </c>
      <c r="M113" s="8" t="s">
        <v>38</v>
      </c>
    </row>
    <row r="114" spans="1:13" ht="52.8" x14ac:dyDescent="0.25">
      <c r="A114" s="5">
        <v>54</v>
      </c>
      <c r="B114" s="6" t="s">
        <v>3215</v>
      </c>
      <c r="C114" s="6" t="s">
        <v>3216</v>
      </c>
      <c r="D114" s="7" t="s">
        <v>1191</v>
      </c>
      <c r="E114" s="7">
        <v>1</v>
      </c>
      <c r="F114" s="5">
        <v>192.18</v>
      </c>
      <c r="G114" s="5"/>
      <c r="H114" s="5">
        <v>192</v>
      </c>
      <c r="I114" s="5" t="s">
        <v>3321</v>
      </c>
      <c r="J114" s="5">
        <v>2476</v>
      </c>
      <c r="K114" s="5"/>
      <c r="L114" s="8" t="s">
        <v>6</v>
      </c>
      <c r="M114" s="8" t="s">
        <v>7</v>
      </c>
    </row>
    <row r="115" spans="1:13" x14ac:dyDescent="0.25">
      <c r="A115" s="9"/>
      <c r="B115" s="10"/>
      <c r="C115" s="10"/>
      <c r="D115" s="11"/>
      <c r="E115" s="12">
        <v>0.8</v>
      </c>
      <c r="F115" s="9"/>
      <c r="G115" s="9"/>
      <c r="H115" s="9">
        <v>87</v>
      </c>
      <c r="I115" s="9"/>
      <c r="J115" s="9">
        <v>1631</v>
      </c>
      <c r="K115" s="9"/>
      <c r="L115" s="13"/>
      <c r="M115" s="13"/>
    </row>
    <row r="116" spans="1:13" x14ac:dyDescent="0.25">
      <c r="A116" s="9"/>
      <c r="B116" s="10"/>
      <c r="C116" s="10"/>
      <c r="D116" s="11"/>
      <c r="E116" s="12">
        <v>0.6</v>
      </c>
      <c r="F116" s="9"/>
      <c r="G116" s="9"/>
      <c r="H116" s="9">
        <v>65</v>
      </c>
      <c r="I116" s="9"/>
      <c r="J116" s="9">
        <v>1223</v>
      </c>
      <c r="K116" s="9"/>
      <c r="L116" s="13"/>
      <c r="M116" s="13"/>
    </row>
    <row r="117" spans="1:13" x14ac:dyDescent="0.25">
      <c r="A117" s="9"/>
      <c r="B117" s="10"/>
      <c r="C117" s="10"/>
      <c r="D117" s="11"/>
      <c r="E117" s="11"/>
      <c r="F117" s="9"/>
      <c r="G117" s="9"/>
      <c r="H117" s="9">
        <v>344</v>
      </c>
      <c r="I117" s="9"/>
      <c r="J117" s="9">
        <v>5330</v>
      </c>
      <c r="K117" s="9"/>
      <c r="L117" s="13"/>
      <c r="M117" s="13"/>
    </row>
    <row r="118" spans="1:13" ht="66" x14ac:dyDescent="0.25">
      <c r="A118" s="5">
        <v>55</v>
      </c>
      <c r="B118" s="6" t="s">
        <v>3306</v>
      </c>
      <c r="C118" s="6" t="s">
        <v>3307</v>
      </c>
      <c r="D118" s="7" t="s">
        <v>1765</v>
      </c>
      <c r="E118" s="7">
        <v>1</v>
      </c>
      <c r="F118" s="5">
        <v>589.59</v>
      </c>
      <c r="G118" s="5"/>
      <c r="H118" s="5">
        <v>590</v>
      </c>
      <c r="I118" s="5" t="s">
        <v>663</v>
      </c>
      <c r="J118" s="5">
        <v>3891</v>
      </c>
      <c r="K118" s="5"/>
      <c r="L118" s="8" t="s">
        <v>6</v>
      </c>
      <c r="M118" s="8" t="s">
        <v>38</v>
      </c>
    </row>
    <row r="119" spans="1:13" ht="52.8" x14ac:dyDescent="0.25">
      <c r="A119" s="5">
        <v>56</v>
      </c>
      <c r="B119" s="6" t="s">
        <v>3222</v>
      </c>
      <c r="C119" s="6" t="s">
        <v>3223</v>
      </c>
      <c r="D119" s="7" t="s">
        <v>1191</v>
      </c>
      <c r="E119" s="7">
        <v>4</v>
      </c>
      <c r="F119" s="5">
        <v>45.82</v>
      </c>
      <c r="G119" s="5"/>
      <c r="H119" s="5">
        <v>183</v>
      </c>
      <c r="I119" s="5" t="s">
        <v>3322</v>
      </c>
      <c r="J119" s="5">
        <v>1550</v>
      </c>
      <c r="K119" s="5"/>
      <c r="L119" s="8" t="s">
        <v>6</v>
      </c>
      <c r="M119" s="8" t="s">
        <v>7</v>
      </c>
    </row>
    <row r="120" spans="1:13" x14ac:dyDescent="0.25">
      <c r="A120" s="9"/>
      <c r="B120" s="10"/>
      <c r="C120" s="10"/>
      <c r="D120" s="11"/>
      <c r="E120" s="12">
        <v>0.95</v>
      </c>
      <c r="F120" s="9"/>
      <c r="G120" s="9"/>
      <c r="H120" s="9">
        <v>70</v>
      </c>
      <c r="I120" s="9"/>
      <c r="J120" s="9">
        <v>1321</v>
      </c>
      <c r="K120" s="9"/>
      <c r="L120" s="13"/>
      <c r="M120" s="13"/>
    </row>
    <row r="121" spans="1:13" x14ac:dyDescent="0.25">
      <c r="A121" s="9"/>
      <c r="B121" s="10"/>
      <c r="C121" s="10"/>
      <c r="D121" s="11"/>
      <c r="E121" s="12">
        <v>0.65</v>
      </c>
      <c r="F121" s="9"/>
      <c r="G121" s="9"/>
      <c r="H121" s="9">
        <v>48</v>
      </c>
      <c r="I121" s="9"/>
      <c r="J121" s="9">
        <v>904</v>
      </c>
      <c r="K121" s="9"/>
      <c r="L121" s="13"/>
      <c r="M121" s="13"/>
    </row>
    <row r="122" spans="1:13" x14ac:dyDescent="0.25">
      <c r="A122" s="9"/>
      <c r="B122" s="10"/>
      <c r="C122" s="10"/>
      <c r="D122" s="11"/>
      <c r="E122" s="11"/>
      <c r="F122" s="9"/>
      <c r="G122" s="9"/>
      <c r="H122" s="9">
        <v>301</v>
      </c>
      <c r="I122" s="9"/>
      <c r="J122" s="9">
        <v>3775</v>
      </c>
      <c r="K122" s="9"/>
      <c r="L122" s="13"/>
      <c r="M122" s="13"/>
    </row>
    <row r="123" spans="1:13" ht="52.8" x14ac:dyDescent="0.25">
      <c r="A123" s="5">
        <v>57</v>
      </c>
      <c r="B123" s="6" t="s">
        <v>3308</v>
      </c>
      <c r="C123" s="6" t="s">
        <v>3309</v>
      </c>
      <c r="D123" s="7" t="s">
        <v>1765</v>
      </c>
      <c r="E123" s="7">
        <v>2</v>
      </c>
      <c r="F123" s="5">
        <v>439.85</v>
      </c>
      <c r="G123" s="5"/>
      <c r="H123" s="5">
        <v>880</v>
      </c>
      <c r="I123" s="5" t="s">
        <v>663</v>
      </c>
      <c r="J123" s="5">
        <v>5806</v>
      </c>
      <c r="K123" s="5"/>
      <c r="L123" s="8" t="s">
        <v>6</v>
      </c>
      <c r="M123" s="8" t="s">
        <v>38</v>
      </c>
    </row>
    <row r="124" spans="1:13" ht="52.8" x14ac:dyDescent="0.25">
      <c r="A124" s="5">
        <v>58</v>
      </c>
      <c r="B124" s="6" t="s">
        <v>3310</v>
      </c>
      <c r="C124" s="6" t="s">
        <v>3311</v>
      </c>
      <c r="D124" s="7" t="s">
        <v>81</v>
      </c>
      <c r="E124" s="7">
        <v>2</v>
      </c>
      <c r="F124" s="5">
        <v>157.32</v>
      </c>
      <c r="G124" s="5"/>
      <c r="H124" s="5">
        <v>315</v>
      </c>
      <c r="I124" s="5" t="s">
        <v>1260</v>
      </c>
      <c r="J124" s="5">
        <v>1057</v>
      </c>
      <c r="K124" s="5"/>
      <c r="L124" s="8" t="s">
        <v>6</v>
      </c>
      <c r="M124" s="8" t="s">
        <v>38</v>
      </c>
    </row>
    <row r="125" spans="1:13" ht="39.6" x14ac:dyDescent="0.25">
      <c r="A125" s="5">
        <v>59</v>
      </c>
      <c r="B125" s="6" t="s">
        <v>3312</v>
      </c>
      <c r="C125" s="6" t="s">
        <v>3313</v>
      </c>
      <c r="D125" s="7" t="s">
        <v>1765</v>
      </c>
      <c r="E125" s="7">
        <v>1</v>
      </c>
      <c r="F125" s="5">
        <v>480.12</v>
      </c>
      <c r="G125" s="5"/>
      <c r="H125" s="5">
        <v>480</v>
      </c>
      <c r="I125" s="5" t="s">
        <v>663</v>
      </c>
      <c r="J125" s="5">
        <v>3169</v>
      </c>
      <c r="K125" s="5"/>
      <c r="L125" s="8" t="s">
        <v>6</v>
      </c>
      <c r="M125" s="8" t="s">
        <v>38</v>
      </c>
    </row>
    <row r="126" spans="1:13" ht="52.8" x14ac:dyDescent="0.25">
      <c r="A126" s="5">
        <v>60</v>
      </c>
      <c r="B126" s="6" t="s">
        <v>3314</v>
      </c>
      <c r="C126" s="6" t="s">
        <v>3315</v>
      </c>
      <c r="D126" s="7" t="s">
        <v>1191</v>
      </c>
      <c r="E126" s="7">
        <v>1</v>
      </c>
      <c r="F126" s="5">
        <v>27.68</v>
      </c>
      <c r="G126" s="5"/>
      <c r="H126" s="5">
        <v>28</v>
      </c>
      <c r="I126" s="5" t="s">
        <v>3332</v>
      </c>
      <c r="J126" s="5">
        <v>467</v>
      </c>
      <c r="K126" s="5"/>
      <c r="L126" s="8" t="s">
        <v>6</v>
      </c>
      <c r="M126" s="8" t="s">
        <v>7</v>
      </c>
    </row>
    <row r="127" spans="1:13" x14ac:dyDescent="0.25">
      <c r="A127" s="9"/>
      <c r="B127" s="10"/>
      <c r="C127" s="10"/>
      <c r="D127" s="11"/>
      <c r="E127" s="12">
        <v>0.8</v>
      </c>
      <c r="F127" s="9"/>
      <c r="G127" s="9"/>
      <c r="H127" s="9">
        <v>18</v>
      </c>
      <c r="I127" s="9"/>
      <c r="J127" s="9">
        <v>349</v>
      </c>
      <c r="K127" s="9"/>
      <c r="L127" s="13"/>
      <c r="M127" s="13"/>
    </row>
    <row r="128" spans="1:13" x14ac:dyDescent="0.25">
      <c r="A128" s="9"/>
      <c r="B128" s="10"/>
      <c r="C128" s="10"/>
      <c r="D128" s="11"/>
      <c r="E128" s="12">
        <v>0.6</v>
      </c>
      <c r="F128" s="9"/>
      <c r="G128" s="9"/>
      <c r="H128" s="9">
        <v>14</v>
      </c>
      <c r="I128" s="9"/>
      <c r="J128" s="9">
        <v>262</v>
      </c>
      <c r="K128" s="9"/>
      <c r="L128" s="13"/>
      <c r="M128" s="13"/>
    </row>
    <row r="129" spans="1:13" x14ac:dyDescent="0.25">
      <c r="A129" s="9"/>
      <c r="B129" s="10"/>
      <c r="C129" s="10"/>
      <c r="D129" s="11"/>
      <c r="E129" s="11"/>
      <c r="F129" s="9"/>
      <c r="G129" s="9"/>
      <c r="H129" s="9">
        <v>60</v>
      </c>
      <c r="I129" s="9"/>
      <c r="J129" s="9">
        <v>1078</v>
      </c>
      <c r="K129" s="9"/>
      <c r="L129" s="13"/>
      <c r="M129" s="13"/>
    </row>
    <row r="130" spans="1:13" ht="39.6" x14ac:dyDescent="0.25">
      <c r="A130" s="5">
        <v>61</v>
      </c>
      <c r="B130" s="6" t="s">
        <v>3316</v>
      </c>
      <c r="C130" s="6" t="s">
        <v>3317</v>
      </c>
      <c r="D130" s="7" t="s">
        <v>1765</v>
      </c>
      <c r="E130" s="7">
        <v>1</v>
      </c>
      <c r="F130" s="5">
        <v>69.8</v>
      </c>
      <c r="G130" s="5"/>
      <c r="H130" s="5">
        <v>70</v>
      </c>
      <c r="I130" s="5" t="s">
        <v>663</v>
      </c>
      <c r="J130" s="5">
        <v>461</v>
      </c>
      <c r="K130" s="5"/>
      <c r="L130" s="8" t="s">
        <v>6</v>
      </c>
      <c r="M130" s="8" t="s">
        <v>38</v>
      </c>
    </row>
    <row r="131" spans="1:13" ht="66" x14ac:dyDescent="0.25">
      <c r="A131" s="5">
        <v>62</v>
      </c>
      <c r="B131" s="6" t="s">
        <v>3232</v>
      </c>
      <c r="C131" s="6" t="s">
        <v>3233</v>
      </c>
      <c r="D131" s="7" t="s">
        <v>1191</v>
      </c>
      <c r="E131" s="7">
        <v>1</v>
      </c>
      <c r="F131" s="5">
        <v>8.9700000000000006</v>
      </c>
      <c r="G131" s="5"/>
      <c r="H131" s="5">
        <v>9</v>
      </c>
      <c r="I131" s="5" t="s">
        <v>3324</v>
      </c>
      <c r="J131" s="5">
        <v>151</v>
      </c>
      <c r="K131" s="5"/>
      <c r="L131" s="8" t="s">
        <v>6</v>
      </c>
      <c r="M131" s="8" t="s">
        <v>7</v>
      </c>
    </row>
    <row r="132" spans="1:13" x14ac:dyDescent="0.25">
      <c r="A132" s="9"/>
      <c r="B132" s="10"/>
      <c r="C132" s="10"/>
      <c r="D132" s="11"/>
      <c r="E132" s="12">
        <v>0.8</v>
      </c>
      <c r="F132" s="9"/>
      <c r="G132" s="9"/>
      <c r="H132" s="9">
        <v>6</v>
      </c>
      <c r="I132" s="9"/>
      <c r="J132" s="9">
        <v>114</v>
      </c>
      <c r="K132" s="9"/>
      <c r="L132" s="13"/>
      <c r="M132" s="13"/>
    </row>
    <row r="133" spans="1:13" x14ac:dyDescent="0.25">
      <c r="A133" s="9"/>
      <c r="B133" s="10"/>
      <c r="C133" s="10"/>
      <c r="D133" s="11"/>
      <c r="E133" s="12">
        <v>0.6</v>
      </c>
      <c r="F133" s="9"/>
      <c r="G133" s="9"/>
      <c r="H133" s="9">
        <v>5</v>
      </c>
      <c r="I133" s="9"/>
      <c r="J133" s="9">
        <v>85</v>
      </c>
      <c r="K133" s="9"/>
      <c r="L133" s="13"/>
      <c r="M133" s="13"/>
    </row>
    <row r="134" spans="1:13" x14ac:dyDescent="0.25">
      <c r="A134" s="9"/>
      <c r="B134" s="10"/>
      <c r="C134" s="10"/>
      <c r="D134" s="11"/>
      <c r="E134" s="11"/>
      <c r="F134" s="9"/>
      <c r="G134" s="9"/>
      <c r="H134" s="9">
        <v>20</v>
      </c>
      <c r="I134" s="9"/>
      <c r="J134" s="9">
        <v>350</v>
      </c>
      <c r="K134" s="9"/>
      <c r="L134" s="13"/>
      <c r="M134" s="13"/>
    </row>
    <row r="135" spans="1:13" ht="52.8" x14ac:dyDescent="0.25">
      <c r="A135" s="5">
        <v>63</v>
      </c>
      <c r="B135" s="6" t="s">
        <v>3318</v>
      </c>
      <c r="C135" s="6" t="s">
        <v>3319</v>
      </c>
      <c r="D135" s="7" t="s">
        <v>1765</v>
      </c>
      <c r="E135" s="7">
        <v>1</v>
      </c>
      <c r="F135" s="5">
        <v>7.1</v>
      </c>
      <c r="G135" s="5"/>
      <c r="H135" s="5">
        <v>7</v>
      </c>
      <c r="I135" s="5" t="s">
        <v>663</v>
      </c>
      <c r="J135" s="5">
        <v>47</v>
      </c>
      <c r="K135" s="5"/>
      <c r="L135" s="8" t="s">
        <v>6</v>
      </c>
      <c r="M135" s="8" t="s">
        <v>38</v>
      </c>
    </row>
    <row r="136" spans="1:13" ht="52.8" x14ac:dyDescent="0.25">
      <c r="A136" s="5">
        <v>64</v>
      </c>
      <c r="B136" s="6" t="s">
        <v>3268</v>
      </c>
      <c r="C136" s="6" t="s">
        <v>3269</v>
      </c>
      <c r="D136" s="7" t="s">
        <v>81</v>
      </c>
      <c r="E136" s="7">
        <v>1</v>
      </c>
      <c r="F136" s="5">
        <v>1.21</v>
      </c>
      <c r="G136" s="5"/>
      <c r="H136" s="5">
        <v>1</v>
      </c>
      <c r="I136" s="5" t="s">
        <v>3328</v>
      </c>
      <c r="J136" s="5">
        <v>8</v>
      </c>
      <c r="K136" s="5"/>
      <c r="L136" s="8" t="s">
        <v>6</v>
      </c>
      <c r="M136" s="8" t="s">
        <v>38</v>
      </c>
    </row>
    <row r="137" spans="1:13" x14ac:dyDescent="0.25">
      <c r="A137" s="1"/>
      <c r="B137" s="2"/>
      <c r="C137" s="2"/>
      <c r="D137" s="3"/>
      <c r="E137" s="3"/>
      <c r="F137" s="1"/>
      <c r="G137" s="1"/>
      <c r="H137" s="1"/>
      <c r="I137" s="1"/>
      <c r="J137" s="1"/>
      <c r="K137" s="1"/>
    </row>
    <row r="138" spans="1:13" x14ac:dyDescent="0.25">
      <c r="A138" s="1"/>
      <c r="B138" s="2"/>
      <c r="C138" s="2"/>
      <c r="D138" s="3"/>
      <c r="E138" s="3"/>
      <c r="F138" s="1"/>
      <c r="G138" s="1"/>
      <c r="H138" s="1"/>
      <c r="I138" s="1"/>
      <c r="J138" s="1"/>
      <c r="K138" s="1"/>
    </row>
  </sheetData>
  <mergeCells count="2">
    <mergeCell ref="A2:M2"/>
    <mergeCell ref="A82:M82"/>
  </mergeCells>
  <pageMargins left="0.7" right="0.7" top="0.75" bottom="0.75" header="0.3" footer="0.3"/>
  <legacy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4"/>
  <dimension ref="A1:O136"/>
  <sheetViews>
    <sheetView showGridLines="0" workbookViewId="0">
      <selection activeCell="O1" sqref="O1"/>
    </sheetView>
  </sheetViews>
  <sheetFormatPr defaultRowHeight="13.2" x14ac:dyDescent="0.25"/>
  <sheetData>
    <row r="1" spans="1:15" x14ac:dyDescent="0.25">
      <c r="A1" s="22">
        <v>1</v>
      </c>
      <c r="B1" s="22">
        <v>2</v>
      </c>
      <c r="C1" s="22">
        <v>3</v>
      </c>
      <c r="D1" s="22">
        <v>4</v>
      </c>
      <c r="E1" s="22" t="s">
        <v>1</v>
      </c>
      <c r="F1" s="22">
        <v>6</v>
      </c>
      <c r="G1" s="22">
        <v>7</v>
      </c>
      <c r="H1" s="22">
        <v>8</v>
      </c>
      <c r="I1" s="22">
        <v>9</v>
      </c>
      <c r="J1" s="22">
        <v>10</v>
      </c>
      <c r="K1" s="22"/>
      <c r="L1" s="22"/>
      <c r="M1" s="22">
        <v>11</v>
      </c>
      <c r="N1" s="22"/>
      <c r="O1" s="22"/>
    </row>
    <row r="2" spans="1:15" ht="21" customHeight="1" x14ac:dyDescent="0.25">
      <c r="A2" s="110" t="s">
        <v>3210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</row>
    <row r="3" spans="1:15" ht="118.8" x14ac:dyDescent="0.25">
      <c r="A3" s="8">
        <v>1</v>
      </c>
      <c r="B3" s="23" t="s">
        <v>3211</v>
      </c>
      <c r="C3" s="8" t="s">
        <v>3212</v>
      </c>
      <c r="D3" s="8" t="s">
        <v>1191</v>
      </c>
      <c r="E3" s="8">
        <v>18060</v>
      </c>
      <c r="F3" s="8">
        <v>39.020000000000003</v>
      </c>
      <c r="G3" s="8"/>
      <c r="H3" s="8">
        <v>39</v>
      </c>
      <c r="I3" s="8" t="s">
        <v>3333</v>
      </c>
      <c r="J3" s="8">
        <v>679</v>
      </c>
      <c r="K3" s="8" t="s">
        <v>6</v>
      </c>
      <c r="L3" s="8" t="s">
        <v>7</v>
      </c>
      <c r="M3" s="8">
        <v>3.6</v>
      </c>
      <c r="N3" s="8">
        <v>645</v>
      </c>
      <c r="O3" s="8"/>
    </row>
    <row r="4" spans="1:15" x14ac:dyDescent="0.25">
      <c r="A4" s="13"/>
      <c r="B4" s="13"/>
      <c r="C4" s="13"/>
      <c r="D4" s="13"/>
      <c r="E4" s="13"/>
      <c r="F4" s="13"/>
      <c r="G4" s="13"/>
      <c r="H4" s="13">
        <v>27</v>
      </c>
      <c r="I4" s="24">
        <v>0.8</v>
      </c>
      <c r="J4" s="13">
        <v>516</v>
      </c>
      <c r="K4" s="13"/>
      <c r="L4" s="13"/>
      <c r="M4" s="13"/>
      <c r="N4" s="13"/>
      <c r="O4" s="13"/>
    </row>
    <row r="5" spans="1:15" x14ac:dyDescent="0.25">
      <c r="A5" s="13"/>
      <c r="B5" s="13"/>
      <c r="C5" s="13"/>
      <c r="D5" s="13"/>
      <c r="E5" s="13"/>
      <c r="F5" s="13"/>
      <c r="G5" s="13"/>
      <c r="H5" s="13">
        <v>20</v>
      </c>
      <c r="I5" s="24">
        <v>0.6</v>
      </c>
      <c r="J5" s="13">
        <v>387</v>
      </c>
      <c r="K5" s="13"/>
      <c r="L5" s="13"/>
      <c r="M5" s="13"/>
      <c r="N5" s="13"/>
      <c r="O5" s="13"/>
    </row>
    <row r="6" spans="1:15" x14ac:dyDescent="0.25">
      <c r="A6" s="13"/>
      <c r="B6" s="13"/>
      <c r="C6" s="13"/>
      <c r="D6" s="13"/>
      <c r="E6" s="13"/>
      <c r="F6" s="13"/>
      <c r="G6" s="13"/>
      <c r="H6" s="13">
        <v>86</v>
      </c>
      <c r="I6" s="13"/>
      <c r="J6" s="13">
        <v>1582</v>
      </c>
      <c r="K6" s="13"/>
      <c r="L6" s="13"/>
      <c r="M6" s="13"/>
      <c r="N6" s="13"/>
      <c r="O6" s="13"/>
    </row>
    <row r="7" spans="1:15" x14ac:dyDescent="0.25">
      <c r="A7" s="8">
        <v>2</v>
      </c>
      <c r="B7" s="8" t="s">
        <v>3213</v>
      </c>
      <c r="C7" s="8" t="s">
        <v>3214</v>
      </c>
      <c r="D7" s="8" t="s">
        <v>1765</v>
      </c>
      <c r="E7" s="8">
        <v>100</v>
      </c>
      <c r="F7" s="8">
        <v>957.54</v>
      </c>
      <c r="G7" s="8"/>
      <c r="H7" s="8">
        <v>958</v>
      </c>
      <c r="I7" s="8" t="s">
        <v>829</v>
      </c>
      <c r="J7" s="8">
        <v>6320</v>
      </c>
      <c r="K7" s="8" t="s">
        <v>6</v>
      </c>
      <c r="L7" s="8" t="s">
        <v>38</v>
      </c>
      <c r="M7" s="8"/>
      <c r="N7" s="8"/>
      <c r="O7" s="8"/>
    </row>
    <row r="8" spans="1:15" ht="118.8" x14ac:dyDescent="0.25">
      <c r="A8" s="8">
        <v>3</v>
      </c>
      <c r="B8" s="23" t="s">
        <v>3215</v>
      </c>
      <c r="C8" s="8" t="s">
        <v>3216</v>
      </c>
      <c r="D8" s="8" t="s">
        <v>1191</v>
      </c>
      <c r="E8" s="8">
        <v>38060</v>
      </c>
      <c r="F8" s="8">
        <v>192.18</v>
      </c>
      <c r="G8" s="8"/>
      <c r="H8" s="8">
        <v>577</v>
      </c>
      <c r="I8" s="8" t="s">
        <v>3334</v>
      </c>
      <c r="J8" s="8">
        <v>7428</v>
      </c>
      <c r="K8" s="8" t="s">
        <v>6</v>
      </c>
      <c r="L8" s="8" t="s">
        <v>7</v>
      </c>
      <c r="M8" s="23" t="s">
        <v>3217</v>
      </c>
      <c r="N8" s="8">
        <v>5895</v>
      </c>
      <c r="O8" s="8">
        <v>223</v>
      </c>
    </row>
    <row r="9" spans="1:15" x14ac:dyDescent="0.25">
      <c r="A9" s="13"/>
      <c r="B9" s="13"/>
      <c r="C9" s="13"/>
      <c r="D9" s="13"/>
      <c r="E9" s="13"/>
      <c r="F9" s="13"/>
      <c r="G9" s="13"/>
      <c r="H9" s="13">
        <v>261</v>
      </c>
      <c r="I9" s="24">
        <v>0.8</v>
      </c>
      <c r="J9" s="13">
        <v>4894</v>
      </c>
      <c r="K9" s="13"/>
      <c r="L9" s="13"/>
      <c r="M9" s="13"/>
      <c r="N9" s="13"/>
      <c r="O9" s="13"/>
    </row>
    <row r="10" spans="1:15" x14ac:dyDescent="0.25">
      <c r="A10" s="13"/>
      <c r="B10" s="13"/>
      <c r="C10" s="13"/>
      <c r="D10" s="13"/>
      <c r="E10" s="13"/>
      <c r="F10" s="13"/>
      <c r="G10" s="13"/>
      <c r="H10" s="13">
        <v>196</v>
      </c>
      <c r="I10" s="24">
        <v>0.6</v>
      </c>
      <c r="J10" s="13">
        <v>3671</v>
      </c>
      <c r="K10" s="13"/>
      <c r="L10" s="13"/>
      <c r="M10" s="13"/>
      <c r="N10" s="13"/>
      <c r="O10" s="13"/>
    </row>
    <row r="11" spans="1:15" x14ac:dyDescent="0.25">
      <c r="A11" s="13"/>
      <c r="B11" s="13"/>
      <c r="C11" s="13"/>
      <c r="D11" s="13"/>
      <c r="E11" s="13"/>
      <c r="F11" s="13"/>
      <c r="G11" s="13"/>
      <c r="H11" s="13">
        <v>1034</v>
      </c>
      <c r="I11" s="13"/>
      <c r="J11" s="13">
        <v>15993</v>
      </c>
      <c r="K11" s="13"/>
      <c r="L11" s="13"/>
      <c r="M11" s="13"/>
      <c r="N11" s="13"/>
      <c r="O11" s="13"/>
    </row>
    <row r="12" spans="1:15" ht="211.2" x14ac:dyDescent="0.25">
      <c r="A12" s="8">
        <v>4</v>
      </c>
      <c r="B12" s="8" t="s">
        <v>3218</v>
      </c>
      <c r="C12" s="23" t="s">
        <v>3219</v>
      </c>
      <c r="D12" s="8" t="s">
        <v>1765</v>
      </c>
      <c r="E12" s="8">
        <v>100</v>
      </c>
      <c r="F12" s="8">
        <v>325.19</v>
      </c>
      <c r="G12" s="8"/>
      <c r="H12" s="8">
        <v>325</v>
      </c>
      <c r="I12" s="8" t="s">
        <v>829</v>
      </c>
      <c r="J12" s="8">
        <v>2146</v>
      </c>
      <c r="K12" s="8" t="s">
        <v>6</v>
      </c>
      <c r="L12" s="8" t="s">
        <v>38</v>
      </c>
      <c r="M12" s="8"/>
      <c r="N12" s="8"/>
      <c r="O12" s="8"/>
    </row>
    <row r="13" spans="1:15" ht="211.2" x14ac:dyDescent="0.25">
      <c r="A13" s="8">
        <v>5</v>
      </c>
      <c r="B13" s="8" t="s">
        <v>3220</v>
      </c>
      <c r="C13" s="23" t="s">
        <v>3221</v>
      </c>
      <c r="D13" s="8" t="s">
        <v>1765</v>
      </c>
      <c r="E13" s="8">
        <v>200</v>
      </c>
      <c r="F13" s="8">
        <v>253.84</v>
      </c>
      <c r="G13" s="8"/>
      <c r="H13" s="8">
        <v>508</v>
      </c>
      <c r="I13" s="8" t="s">
        <v>829</v>
      </c>
      <c r="J13" s="8">
        <v>3351</v>
      </c>
      <c r="K13" s="8" t="s">
        <v>6</v>
      </c>
      <c r="L13" s="8" t="s">
        <v>38</v>
      </c>
      <c r="M13" s="8"/>
      <c r="N13" s="8"/>
      <c r="O13" s="8"/>
    </row>
    <row r="14" spans="1:15" ht="118.8" x14ac:dyDescent="0.25">
      <c r="A14" s="8">
        <v>6</v>
      </c>
      <c r="B14" s="23" t="s">
        <v>3222</v>
      </c>
      <c r="C14" s="8" t="s">
        <v>3223</v>
      </c>
      <c r="D14" s="8" t="s">
        <v>1191</v>
      </c>
      <c r="E14" s="8">
        <v>69565</v>
      </c>
      <c r="F14" s="8">
        <v>45.82</v>
      </c>
      <c r="G14" s="8"/>
      <c r="H14" s="8">
        <v>275</v>
      </c>
      <c r="I14" s="8" t="s">
        <v>3335</v>
      </c>
      <c r="J14" s="8">
        <v>2324</v>
      </c>
      <c r="K14" s="8" t="s">
        <v>6</v>
      </c>
      <c r="L14" s="8" t="s">
        <v>7</v>
      </c>
      <c r="M14" s="8">
        <v>12.36</v>
      </c>
      <c r="N14" s="8">
        <v>2087</v>
      </c>
      <c r="O14" s="8"/>
    </row>
    <row r="15" spans="1:15" x14ac:dyDescent="0.25">
      <c r="A15" s="13"/>
      <c r="B15" s="13"/>
      <c r="C15" s="13"/>
      <c r="D15" s="13"/>
      <c r="E15" s="13"/>
      <c r="F15" s="13"/>
      <c r="G15" s="13"/>
      <c r="H15" s="13">
        <v>105</v>
      </c>
      <c r="I15" s="24">
        <v>0.95</v>
      </c>
      <c r="J15" s="13">
        <v>1983</v>
      </c>
      <c r="K15" s="13"/>
      <c r="L15" s="13"/>
      <c r="M15" s="13"/>
      <c r="N15" s="13"/>
      <c r="O15" s="13"/>
    </row>
    <row r="16" spans="1:15" x14ac:dyDescent="0.25">
      <c r="A16" s="13"/>
      <c r="B16" s="13"/>
      <c r="C16" s="13"/>
      <c r="D16" s="13"/>
      <c r="E16" s="13"/>
      <c r="F16" s="13"/>
      <c r="G16" s="13"/>
      <c r="H16" s="13">
        <v>72</v>
      </c>
      <c r="I16" s="24">
        <v>0.65</v>
      </c>
      <c r="J16" s="13">
        <v>1357</v>
      </c>
      <c r="K16" s="13"/>
      <c r="L16" s="13"/>
      <c r="M16" s="13"/>
      <c r="N16" s="13"/>
      <c r="O16" s="13"/>
    </row>
    <row r="17" spans="1:15" x14ac:dyDescent="0.25">
      <c r="A17" s="13"/>
      <c r="B17" s="13"/>
      <c r="C17" s="13"/>
      <c r="D17" s="13"/>
      <c r="E17" s="13"/>
      <c r="F17" s="13"/>
      <c r="G17" s="13"/>
      <c r="H17" s="13">
        <v>452</v>
      </c>
      <c r="I17" s="13"/>
      <c r="J17" s="13">
        <v>5664</v>
      </c>
      <c r="K17" s="13"/>
      <c r="L17" s="13"/>
      <c r="M17" s="13"/>
      <c r="N17" s="13"/>
      <c r="O17" s="13"/>
    </row>
    <row r="18" spans="1:15" ht="105.6" x14ac:dyDescent="0.25">
      <c r="A18" s="8">
        <v>7</v>
      </c>
      <c r="B18" s="23" t="s">
        <v>3224</v>
      </c>
      <c r="C18" s="8" t="s">
        <v>3225</v>
      </c>
      <c r="D18" s="8" t="s">
        <v>81</v>
      </c>
      <c r="E18" s="8">
        <v>400</v>
      </c>
      <c r="F18" s="8">
        <v>78.66</v>
      </c>
      <c r="G18" s="8"/>
      <c r="H18" s="8">
        <v>315</v>
      </c>
      <c r="I18" s="8" t="s">
        <v>794</v>
      </c>
      <c r="J18" s="8">
        <v>1130</v>
      </c>
      <c r="K18" s="8" t="s">
        <v>6</v>
      </c>
      <c r="L18" s="8" t="s">
        <v>38</v>
      </c>
      <c r="M18" s="8"/>
      <c r="N18" s="8"/>
      <c r="O18" s="8"/>
    </row>
    <row r="19" spans="1:15" x14ac:dyDescent="0.25">
      <c r="A19" s="8">
        <v>8</v>
      </c>
      <c r="B19" s="8" t="s">
        <v>3226</v>
      </c>
      <c r="C19" s="8" t="s">
        <v>3227</v>
      </c>
      <c r="D19" s="8" t="s">
        <v>1765</v>
      </c>
      <c r="E19" s="8">
        <v>200</v>
      </c>
      <c r="F19" s="8">
        <v>253.99</v>
      </c>
      <c r="G19" s="8"/>
      <c r="H19" s="8">
        <v>508</v>
      </c>
      <c r="I19" s="8" t="s">
        <v>829</v>
      </c>
      <c r="J19" s="8">
        <v>3353</v>
      </c>
      <c r="K19" s="8" t="s">
        <v>6</v>
      </c>
      <c r="L19" s="8" t="s">
        <v>38</v>
      </c>
      <c r="M19" s="8"/>
      <c r="N19" s="8"/>
      <c r="O19" s="8"/>
    </row>
    <row r="20" spans="1:15" ht="118.8" x14ac:dyDescent="0.25">
      <c r="A20" s="8">
        <v>9</v>
      </c>
      <c r="B20" s="23" t="s">
        <v>3228</v>
      </c>
      <c r="C20" s="8" t="s">
        <v>3229</v>
      </c>
      <c r="D20" s="8" t="s">
        <v>1191</v>
      </c>
      <c r="E20" s="8">
        <v>1228060</v>
      </c>
      <c r="F20" s="8">
        <v>18.22</v>
      </c>
      <c r="G20" s="8"/>
      <c r="H20" s="8">
        <v>2223</v>
      </c>
      <c r="I20" s="8" t="s">
        <v>3336</v>
      </c>
      <c r="J20" s="8">
        <v>36932</v>
      </c>
      <c r="K20" s="8" t="s">
        <v>6</v>
      </c>
      <c r="L20" s="8" t="s">
        <v>7</v>
      </c>
      <c r="M20" s="8">
        <v>204.96</v>
      </c>
      <c r="N20" s="8">
        <v>34597</v>
      </c>
      <c r="O20" s="8"/>
    </row>
    <row r="21" spans="1:15" x14ac:dyDescent="0.25">
      <c r="A21" s="13"/>
      <c r="B21" s="13"/>
      <c r="C21" s="13"/>
      <c r="D21" s="13"/>
      <c r="E21" s="13"/>
      <c r="F21" s="13"/>
      <c r="G21" s="13"/>
      <c r="H21" s="13">
        <v>1474</v>
      </c>
      <c r="I21" s="24">
        <v>0.8</v>
      </c>
      <c r="J21" s="13">
        <v>27678</v>
      </c>
      <c r="K21" s="13"/>
      <c r="L21" s="13"/>
      <c r="M21" s="13"/>
      <c r="N21" s="13"/>
      <c r="O21" s="13"/>
    </row>
    <row r="22" spans="1:15" x14ac:dyDescent="0.25">
      <c r="A22" s="13"/>
      <c r="B22" s="13"/>
      <c r="C22" s="13"/>
      <c r="D22" s="13"/>
      <c r="E22" s="13"/>
      <c r="F22" s="13"/>
      <c r="G22" s="13"/>
      <c r="H22" s="13">
        <v>1105</v>
      </c>
      <c r="I22" s="24">
        <v>0.6</v>
      </c>
      <c r="J22" s="13">
        <v>20758</v>
      </c>
      <c r="K22" s="13"/>
      <c r="L22" s="13"/>
      <c r="M22" s="13"/>
      <c r="N22" s="13"/>
      <c r="O22" s="13"/>
    </row>
    <row r="23" spans="1:15" x14ac:dyDescent="0.25">
      <c r="A23" s="13"/>
      <c r="B23" s="13"/>
      <c r="C23" s="13"/>
      <c r="D23" s="13"/>
      <c r="E23" s="13"/>
      <c r="F23" s="13"/>
      <c r="G23" s="13"/>
      <c r="H23" s="13">
        <v>4802</v>
      </c>
      <c r="I23" s="13"/>
      <c r="J23" s="13">
        <v>85368</v>
      </c>
      <c r="K23" s="13"/>
      <c r="L23" s="13"/>
      <c r="M23" s="13"/>
      <c r="N23" s="13"/>
      <c r="O23" s="13"/>
    </row>
    <row r="24" spans="1:15" ht="171.6" x14ac:dyDescent="0.25">
      <c r="A24" s="8">
        <v>10</v>
      </c>
      <c r="B24" s="8" t="s">
        <v>3230</v>
      </c>
      <c r="C24" s="23" t="s">
        <v>3231</v>
      </c>
      <c r="D24" s="8" t="s">
        <v>1765</v>
      </c>
      <c r="E24" s="8">
        <v>12200</v>
      </c>
      <c r="F24" s="8">
        <v>125.44</v>
      </c>
      <c r="G24" s="8"/>
      <c r="H24" s="8">
        <v>15304</v>
      </c>
      <c r="I24" s="8" t="s">
        <v>829</v>
      </c>
      <c r="J24" s="8">
        <v>101004</v>
      </c>
      <c r="K24" s="8" t="s">
        <v>6</v>
      </c>
      <c r="L24" s="8" t="s">
        <v>38</v>
      </c>
      <c r="M24" s="8"/>
      <c r="N24" s="8"/>
      <c r="O24" s="8"/>
    </row>
    <row r="25" spans="1:15" ht="118.8" x14ac:dyDescent="0.25">
      <c r="A25" s="8">
        <v>11</v>
      </c>
      <c r="B25" s="23" t="s">
        <v>3232</v>
      </c>
      <c r="C25" s="8" t="s">
        <v>3233</v>
      </c>
      <c r="D25" s="8" t="s">
        <v>1191</v>
      </c>
      <c r="E25" s="8">
        <v>228060</v>
      </c>
      <c r="F25" s="8">
        <v>8.9700000000000006</v>
      </c>
      <c r="G25" s="8"/>
      <c r="H25" s="8">
        <v>197</v>
      </c>
      <c r="I25" s="8" t="s">
        <v>3337</v>
      </c>
      <c r="J25" s="8">
        <v>3314</v>
      </c>
      <c r="K25" s="8" t="s">
        <v>6</v>
      </c>
      <c r="L25" s="8" t="s">
        <v>7</v>
      </c>
      <c r="M25" s="8">
        <v>18.48</v>
      </c>
      <c r="N25" s="8">
        <v>3119</v>
      </c>
      <c r="O25" s="8"/>
    </row>
    <row r="26" spans="1:15" x14ac:dyDescent="0.25">
      <c r="A26" s="13"/>
      <c r="B26" s="13"/>
      <c r="C26" s="13"/>
      <c r="D26" s="13"/>
      <c r="E26" s="13"/>
      <c r="F26" s="13"/>
      <c r="G26" s="13"/>
      <c r="H26" s="13">
        <v>133</v>
      </c>
      <c r="I26" s="24">
        <v>0.8</v>
      </c>
      <c r="J26" s="13">
        <v>2495</v>
      </c>
      <c r="K26" s="13"/>
      <c r="L26" s="13"/>
      <c r="M26" s="13"/>
      <c r="N26" s="13"/>
      <c r="O26" s="13"/>
    </row>
    <row r="27" spans="1:15" x14ac:dyDescent="0.25">
      <c r="A27" s="13"/>
      <c r="B27" s="13"/>
      <c r="C27" s="13"/>
      <c r="D27" s="13"/>
      <c r="E27" s="13"/>
      <c r="F27" s="13"/>
      <c r="G27" s="13"/>
      <c r="H27" s="13">
        <v>100</v>
      </c>
      <c r="I27" s="24">
        <v>0.6</v>
      </c>
      <c r="J27" s="13">
        <v>1871</v>
      </c>
      <c r="K27" s="13"/>
      <c r="L27" s="13"/>
      <c r="M27" s="13"/>
      <c r="N27" s="13"/>
      <c r="O27" s="13"/>
    </row>
    <row r="28" spans="1:15" x14ac:dyDescent="0.25">
      <c r="A28" s="13"/>
      <c r="B28" s="13"/>
      <c r="C28" s="13"/>
      <c r="D28" s="13"/>
      <c r="E28" s="13"/>
      <c r="F28" s="13"/>
      <c r="G28" s="13"/>
      <c r="H28" s="13">
        <v>430</v>
      </c>
      <c r="I28" s="13"/>
      <c r="J28" s="13">
        <v>7680</v>
      </c>
      <c r="K28" s="13"/>
      <c r="L28" s="13"/>
      <c r="M28" s="13"/>
      <c r="N28" s="13"/>
      <c r="O28" s="13"/>
    </row>
    <row r="29" spans="1:15" ht="198" x14ac:dyDescent="0.25">
      <c r="A29" s="8">
        <v>12</v>
      </c>
      <c r="B29" s="8" t="s">
        <v>3234</v>
      </c>
      <c r="C29" s="23" t="s">
        <v>3235</v>
      </c>
      <c r="D29" s="8" t="s">
        <v>1765</v>
      </c>
      <c r="E29" s="8">
        <v>300</v>
      </c>
      <c r="F29" s="8">
        <v>108.83</v>
      </c>
      <c r="G29" s="8"/>
      <c r="H29" s="8">
        <v>326</v>
      </c>
      <c r="I29" s="8" t="s">
        <v>829</v>
      </c>
      <c r="J29" s="8">
        <v>2155</v>
      </c>
      <c r="K29" s="8" t="s">
        <v>6</v>
      </c>
      <c r="L29" s="8" t="s">
        <v>38</v>
      </c>
      <c r="M29" s="8"/>
      <c r="N29" s="8"/>
      <c r="O29" s="8"/>
    </row>
    <row r="30" spans="1:15" x14ac:dyDescent="0.25">
      <c r="A30" s="8">
        <v>13</v>
      </c>
      <c r="B30" s="8" t="s">
        <v>3236</v>
      </c>
      <c r="C30" s="8" t="s">
        <v>3237</v>
      </c>
      <c r="D30" s="8" t="s">
        <v>1765</v>
      </c>
      <c r="E30" s="8">
        <v>1900</v>
      </c>
      <c r="F30" s="8">
        <v>87.7</v>
      </c>
      <c r="G30" s="8"/>
      <c r="H30" s="8">
        <v>1666</v>
      </c>
      <c r="I30" s="8" t="s">
        <v>829</v>
      </c>
      <c r="J30" s="8">
        <v>10998</v>
      </c>
      <c r="K30" s="8" t="s">
        <v>6</v>
      </c>
      <c r="L30" s="8" t="s">
        <v>38</v>
      </c>
      <c r="M30" s="8"/>
      <c r="N30" s="8"/>
      <c r="O30" s="8"/>
    </row>
    <row r="31" spans="1:15" ht="118.8" x14ac:dyDescent="0.25">
      <c r="A31" s="8">
        <v>14</v>
      </c>
      <c r="B31" s="23" t="s">
        <v>3238</v>
      </c>
      <c r="C31" s="8" t="s">
        <v>3239</v>
      </c>
      <c r="D31" s="8" t="s">
        <v>408</v>
      </c>
      <c r="E31" s="8">
        <v>0.58956500000000001</v>
      </c>
      <c r="F31" s="8">
        <v>1302.06</v>
      </c>
      <c r="G31" s="8"/>
      <c r="H31" s="8">
        <v>755</v>
      </c>
      <c r="I31" s="8" t="s">
        <v>3338</v>
      </c>
      <c r="J31" s="8">
        <v>8962</v>
      </c>
      <c r="K31" s="8" t="s">
        <v>6</v>
      </c>
      <c r="L31" s="8" t="s">
        <v>7</v>
      </c>
      <c r="M31" s="23" t="s">
        <v>3240</v>
      </c>
      <c r="N31" s="8">
        <v>7932</v>
      </c>
      <c r="O31" s="8">
        <v>26</v>
      </c>
    </row>
    <row r="32" spans="1:15" x14ac:dyDescent="0.25">
      <c r="A32" s="13"/>
      <c r="B32" s="13"/>
      <c r="C32" s="13"/>
      <c r="D32" s="13"/>
      <c r="E32" s="13"/>
      <c r="F32" s="13"/>
      <c r="G32" s="13"/>
      <c r="H32" s="13">
        <v>402</v>
      </c>
      <c r="I32" s="24">
        <v>0.95</v>
      </c>
      <c r="J32" s="13">
        <v>7560</v>
      </c>
      <c r="K32" s="13"/>
      <c r="L32" s="13"/>
      <c r="M32" s="13"/>
      <c r="N32" s="13"/>
      <c r="O32" s="13"/>
    </row>
    <row r="33" spans="1:15" x14ac:dyDescent="0.25">
      <c r="A33" s="13"/>
      <c r="B33" s="13"/>
      <c r="C33" s="13"/>
      <c r="D33" s="13"/>
      <c r="E33" s="13"/>
      <c r="F33" s="13"/>
      <c r="G33" s="13"/>
      <c r="H33" s="13">
        <v>275</v>
      </c>
      <c r="I33" s="24">
        <v>0.65</v>
      </c>
      <c r="J33" s="13">
        <v>5173</v>
      </c>
      <c r="K33" s="13"/>
      <c r="L33" s="13"/>
      <c r="M33" s="13"/>
      <c r="N33" s="13"/>
      <c r="O33" s="13"/>
    </row>
    <row r="34" spans="1:15" x14ac:dyDescent="0.25">
      <c r="A34" s="13"/>
      <c r="B34" s="13"/>
      <c r="C34" s="13"/>
      <c r="D34" s="13"/>
      <c r="E34" s="13"/>
      <c r="F34" s="13"/>
      <c r="G34" s="13"/>
      <c r="H34" s="13">
        <v>1432</v>
      </c>
      <c r="I34" s="13"/>
      <c r="J34" s="13">
        <v>21695</v>
      </c>
      <c r="K34" s="13"/>
      <c r="L34" s="13"/>
      <c r="M34" s="13"/>
      <c r="N34" s="13"/>
      <c r="O34" s="13"/>
    </row>
    <row r="35" spans="1:15" x14ac:dyDescent="0.25">
      <c r="A35" s="8">
        <v>15</v>
      </c>
      <c r="B35" s="8" t="s">
        <v>3241</v>
      </c>
      <c r="C35" s="8" t="s">
        <v>3242</v>
      </c>
      <c r="D35" s="8" t="s">
        <v>1765</v>
      </c>
      <c r="E35" s="8">
        <v>5800</v>
      </c>
      <c r="F35" s="8">
        <v>25.11</v>
      </c>
      <c r="G35" s="8"/>
      <c r="H35" s="8">
        <v>1456</v>
      </c>
      <c r="I35" s="8" t="s">
        <v>829</v>
      </c>
      <c r="J35" s="8">
        <v>9612</v>
      </c>
      <c r="K35" s="8" t="s">
        <v>6</v>
      </c>
      <c r="L35" s="8" t="s">
        <v>38</v>
      </c>
      <c r="M35" s="8"/>
      <c r="N35" s="8"/>
      <c r="O35" s="8"/>
    </row>
    <row r="36" spans="1:15" ht="118.8" x14ac:dyDescent="0.25">
      <c r="A36" s="8">
        <v>16</v>
      </c>
      <c r="B36" s="23" t="s">
        <v>3243</v>
      </c>
      <c r="C36" s="8" t="s">
        <v>3244</v>
      </c>
      <c r="D36" s="8" t="s">
        <v>1191</v>
      </c>
      <c r="E36" s="8">
        <v>139265</v>
      </c>
      <c r="F36" s="8">
        <v>29.86</v>
      </c>
      <c r="G36" s="8"/>
      <c r="H36" s="8">
        <v>388</v>
      </c>
      <c r="I36" s="8" t="s">
        <v>3339</v>
      </c>
      <c r="J36" s="8">
        <v>4967</v>
      </c>
      <c r="K36" s="8" t="s">
        <v>6</v>
      </c>
      <c r="L36" s="8" t="s">
        <v>7</v>
      </c>
      <c r="M36" s="8">
        <v>26</v>
      </c>
      <c r="N36" s="8">
        <v>4141</v>
      </c>
      <c r="O36" s="8"/>
    </row>
    <row r="37" spans="1:15" x14ac:dyDescent="0.25">
      <c r="A37" s="13"/>
      <c r="B37" s="13"/>
      <c r="C37" s="13"/>
      <c r="D37" s="13"/>
      <c r="E37" s="13"/>
      <c r="F37" s="13"/>
      <c r="G37" s="13"/>
      <c r="H37" s="13">
        <v>202</v>
      </c>
      <c r="I37" s="24">
        <v>0.92</v>
      </c>
      <c r="J37" s="13">
        <v>3810</v>
      </c>
      <c r="K37" s="13"/>
      <c r="L37" s="13"/>
      <c r="M37" s="13"/>
      <c r="N37" s="13"/>
      <c r="O37" s="13"/>
    </row>
    <row r="38" spans="1:15" x14ac:dyDescent="0.25">
      <c r="A38" s="13"/>
      <c r="B38" s="13"/>
      <c r="C38" s="13"/>
      <c r="D38" s="13"/>
      <c r="E38" s="13"/>
      <c r="F38" s="13"/>
      <c r="G38" s="13"/>
      <c r="H38" s="13">
        <v>143</v>
      </c>
      <c r="I38" s="24">
        <v>0.65</v>
      </c>
      <c r="J38" s="13">
        <v>2692</v>
      </c>
      <c r="K38" s="13"/>
      <c r="L38" s="13"/>
      <c r="M38" s="13"/>
      <c r="N38" s="13"/>
      <c r="O38" s="13"/>
    </row>
    <row r="39" spans="1:15" x14ac:dyDescent="0.25">
      <c r="A39" s="13"/>
      <c r="B39" s="13"/>
      <c r="C39" s="13"/>
      <c r="D39" s="13"/>
      <c r="E39" s="13"/>
      <c r="F39" s="13"/>
      <c r="G39" s="13"/>
      <c r="H39" s="13">
        <v>733</v>
      </c>
      <c r="I39" s="13"/>
      <c r="J39" s="13">
        <v>11469</v>
      </c>
      <c r="K39" s="13"/>
      <c r="L39" s="13"/>
      <c r="M39" s="13"/>
      <c r="N39" s="13"/>
      <c r="O39" s="13"/>
    </row>
    <row r="40" spans="1:15" x14ac:dyDescent="0.25">
      <c r="A40" s="8">
        <v>17</v>
      </c>
      <c r="B40" s="8" t="s">
        <v>3245</v>
      </c>
      <c r="C40" s="8" t="s">
        <v>3246</v>
      </c>
      <c r="D40" s="8" t="s">
        <v>1765</v>
      </c>
      <c r="E40" s="8">
        <v>1200</v>
      </c>
      <c r="F40" s="8">
        <v>39.28</v>
      </c>
      <c r="G40" s="8"/>
      <c r="H40" s="8">
        <v>471</v>
      </c>
      <c r="I40" s="8" t="s">
        <v>829</v>
      </c>
      <c r="J40" s="8">
        <v>3111</v>
      </c>
      <c r="K40" s="8" t="s">
        <v>6</v>
      </c>
      <c r="L40" s="8" t="s">
        <v>38</v>
      </c>
      <c r="M40" s="8"/>
      <c r="N40" s="8"/>
      <c r="O40" s="8"/>
    </row>
    <row r="41" spans="1:15" ht="132" x14ac:dyDescent="0.25">
      <c r="A41" s="8">
        <v>18</v>
      </c>
      <c r="B41" s="23" t="s">
        <v>3247</v>
      </c>
      <c r="C41" s="8" t="s">
        <v>3248</v>
      </c>
      <c r="D41" s="8" t="s">
        <v>81</v>
      </c>
      <c r="E41" s="8">
        <v>100</v>
      </c>
      <c r="F41" s="8">
        <v>46.03</v>
      </c>
      <c r="G41" s="8"/>
      <c r="H41" s="8">
        <v>46</v>
      </c>
      <c r="I41" s="8" t="s">
        <v>3340</v>
      </c>
      <c r="J41" s="8">
        <v>234</v>
      </c>
      <c r="K41" s="8" t="s">
        <v>6</v>
      </c>
      <c r="L41" s="8" t="s">
        <v>38</v>
      </c>
      <c r="M41" s="8"/>
      <c r="N41" s="8"/>
      <c r="O41" s="8"/>
    </row>
    <row r="42" spans="1:15" ht="118.8" x14ac:dyDescent="0.25">
      <c r="A42" s="8">
        <v>19</v>
      </c>
      <c r="B42" s="23" t="s">
        <v>3249</v>
      </c>
      <c r="C42" s="8" t="s">
        <v>3250</v>
      </c>
      <c r="D42" s="8" t="s">
        <v>1191</v>
      </c>
      <c r="E42" s="8">
        <v>38060</v>
      </c>
      <c r="F42" s="8">
        <v>47.18</v>
      </c>
      <c r="G42" s="8"/>
      <c r="H42" s="8">
        <v>142</v>
      </c>
      <c r="I42" s="8" t="s">
        <v>3341</v>
      </c>
      <c r="J42" s="8">
        <v>2444</v>
      </c>
      <c r="K42" s="8" t="s">
        <v>6</v>
      </c>
      <c r="L42" s="8" t="s">
        <v>7</v>
      </c>
      <c r="M42" s="8">
        <v>12.6</v>
      </c>
      <c r="N42" s="8">
        <v>2291</v>
      </c>
      <c r="O42" s="8"/>
    </row>
    <row r="43" spans="1:15" x14ac:dyDescent="0.25">
      <c r="A43" s="13"/>
      <c r="B43" s="13"/>
      <c r="C43" s="13"/>
      <c r="D43" s="13"/>
      <c r="E43" s="13"/>
      <c r="F43" s="13"/>
      <c r="G43" s="13"/>
      <c r="H43" s="13">
        <v>98</v>
      </c>
      <c r="I43" s="24">
        <v>0.8</v>
      </c>
      <c r="J43" s="13">
        <v>1833</v>
      </c>
      <c r="K43" s="13"/>
      <c r="L43" s="13"/>
      <c r="M43" s="13"/>
      <c r="N43" s="13"/>
      <c r="O43" s="13"/>
    </row>
    <row r="44" spans="1:15" x14ac:dyDescent="0.25">
      <c r="A44" s="13"/>
      <c r="B44" s="13"/>
      <c r="C44" s="13"/>
      <c r="D44" s="13"/>
      <c r="E44" s="13"/>
      <c r="F44" s="13"/>
      <c r="G44" s="13"/>
      <c r="H44" s="13">
        <v>73</v>
      </c>
      <c r="I44" s="24">
        <v>0.6</v>
      </c>
      <c r="J44" s="13">
        <v>1375</v>
      </c>
      <c r="K44" s="13"/>
      <c r="L44" s="13"/>
      <c r="M44" s="13"/>
      <c r="N44" s="13"/>
      <c r="O44" s="13"/>
    </row>
    <row r="45" spans="1:15" x14ac:dyDescent="0.25">
      <c r="A45" s="13"/>
      <c r="B45" s="13"/>
      <c r="C45" s="13"/>
      <c r="D45" s="13"/>
      <c r="E45" s="13"/>
      <c r="F45" s="13"/>
      <c r="G45" s="13"/>
      <c r="H45" s="13">
        <v>313</v>
      </c>
      <c r="I45" s="13"/>
      <c r="J45" s="13">
        <v>5652</v>
      </c>
      <c r="K45" s="13"/>
      <c r="L45" s="13"/>
      <c r="M45" s="13"/>
      <c r="N45" s="13"/>
      <c r="O45" s="13"/>
    </row>
    <row r="46" spans="1:15" x14ac:dyDescent="0.25">
      <c r="A46" s="8">
        <v>20</v>
      </c>
      <c r="B46" s="8" t="s">
        <v>3251</v>
      </c>
      <c r="C46" s="8" t="s">
        <v>3252</v>
      </c>
      <c r="D46" s="8" t="s">
        <v>1765</v>
      </c>
      <c r="E46" s="8">
        <v>100</v>
      </c>
      <c r="F46" s="8">
        <v>150.94</v>
      </c>
      <c r="G46" s="8"/>
      <c r="H46" s="8">
        <v>151</v>
      </c>
      <c r="I46" s="8" t="s">
        <v>829</v>
      </c>
      <c r="J46" s="8">
        <v>996</v>
      </c>
      <c r="K46" s="8" t="s">
        <v>6</v>
      </c>
      <c r="L46" s="8" t="s">
        <v>38</v>
      </c>
      <c r="M46" s="8"/>
      <c r="N46" s="8"/>
      <c r="O46" s="8"/>
    </row>
    <row r="47" spans="1:15" ht="211.2" x14ac:dyDescent="0.25">
      <c r="A47" s="8">
        <v>21</v>
      </c>
      <c r="B47" s="8" t="s">
        <v>3253</v>
      </c>
      <c r="C47" s="23" t="s">
        <v>3254</v>
      </c>
      <c r="D47" s="8" t="s">
        <v>1765</v>
      </c>
      <c r="E47" s="8">
        <v>200</v>
      </c>
      <c r="F47" s="8">
        <v>281.01</v>
      </c>
      <c r="G47" s="8"/>
      <c r="H47" s="8">
        <v>562</v>
      </c>
      <c r="I47" s="8" t="s">
        <v>829</v>
      </c>
      <c r="J47" s="8">
        <v>3709</v>
      </c>
      <c r="K47" s="8" t="s">
        <v>6</v>
      </c>
      <c r="L47" s="8" t="s">
        <v>38</v>
      </c>
      <c r="M47" s="8"/>
      <c r="N47" s="8"/>
      <c r="O47" s="8"/>
    </row>
    <row r="48" spans="1:15" ht="118.8" x14ac:dyDescent="0.25">
      <c r="A48" s="8">
        <v>22</v>
      </c>
      <c r="B48" s="23" t="s">
        <v>1501</v>
      </c>
      <c r="C48" s="8" t="s">
        <v>1502</v>
      </c>
      <c r="D48" s="8" t="s">
        <v>1503</v>
      </c>
      <c r="E48" s="8">
        <v>39565</v>
      </c>
      <c r="F48" s="8">
        <v>213.93</v>
      </c>
      <c r="G48" s="8"/>
      <c r="H48" s="8">
        <v>642</v>
      </c>
      <c r="I48" s="8" t="s">
        <v>1695</v>
      </c>
      <c r="J48" s="8">
        <v>8403</v>
      </c>
      <c r="K48" s="8" t="s">
        <v>6</v>
      </c>
      <c r="L48" s="8" t="s">
        <v>7</v>
      </c>
      <c r="M48" s="8">
        <v>45.6</v>
      </c>
      <c r="N48" s="8">
        <v>7348</v>
      </c>
      <c r="O48" s="8"/>
    </row>
    <row r="49" spans="1:15" x14ac:dyDescent="0.25">
      <c r="A49" s="13"/>
      <c r="B49" s="13"/>
      <c r="C49" s="13"/>
      <c r="D49" s="13"/>
      <c r="E49" s="13"/>
      <c r="F49" s="13"/>
      <c r="G49" s="13"/>
      <c r="H49" s="13">
        <v>371</v>
      </c>
      <c r="I49" s="24">
        <v>0.95</v>
      </c>
      <c r="J49" s="13">
        <v>6981</v>
      </c>
      <c r="K49" s="13"/>
      <c r="L49" s="13"/>
      <c r="M49" s="13"/>
      <c r="N49" s="13"/>
      <c r="O49" s="13"/>
    </row>
    <row r="50" spans="1:15" x14ac:dyDescent="0.25">
      <c r="A50" s="13"/>
      <c r="B50" s="13"/>
      <c r="C50" s="13"/>
      <c r="D50" s="13"/>
      <c r="E50" s="13"/>
      <c r="F50" s="13"/>
      <c r="G50" s="13"/>
      <c r="H50" s="13">
        <v>254</v>
      </c>
      <c r="I50" s="24">
        <v>0.65</v>
      </c>
      <c r="J50" s="13">
        <v>4776</v>
      </c>
      <c r="K50" s="13"/>
      <c r="L50" s="13"/>
      <c r="M50" s="13"/>
      <c r="N50" s="13"/>
      <c r="O50" s="13"/>
    </row>
    <row r="51" spans="1:15" x14ac:dyDescent="0.25">
      <c r="A51" s="13"/>
      <c r="B51" s="13"/>
      <c r="C51" s="13"/>
      <c r="D51" s="13"/>
      <c r="E51" s="13"/>
      <c r="F51" s="13"/>
      <c r="G51" s="13"/>
      <c r="H51" s="13">
        <v>1267</v>
      </c>
      <c r="I51" s="13"/>
      <c r="J51" s="13">
        <v>20160</v>
      </c>
      <c r="K51" s="13"/>
      <c r="L51" s="13"/>
      <c r="M51" s="13"/>
      <c r="N51" s="13"/>
      <c r="O51" s="13"/>
    </row>
    <row r="52" spans="1:15" ht="105.6" x14ac:dyDescent="0.25">
      <c r="A52" s="8">
        <v>23</v>
      </c>
      <c r="B52" s="23" t="s">
        <v>3169</v>
      </c>
      <c r="C52" s="8" t="s">
        <v>3170</v>
      </c>
      <c r="D52" s="8" t="s">
        <v>260</v>
      </c>
      <c r="E52" s="8">
        <v>30000</v>
      </c>
      <c r="F52" s="8">
        <v>2.27</v>
      </c>
      <c r="G52" s="8"/>
      <c r="H52" s="8">
        <v>681</v>
      </c>
      <c r="I52" s="8" t="s">
        <v>2613</v>
      </c>
      <c r="J52" s="8">
        <v>1505</v>
      </c>
      <c r="K52" s="8" t="s">
        <v>6</v>
      </c>
      <c r="L52" s="8" t="s">
        <v>38</v>
      </c>
      <c r="M52" s="8"/>
      <c r="N52" s="8"/>
      <c r="O52" s="8"/>
    </row>
    <row r="53" spans="1:15" ht="118.8" x14ac:dyDescent="0.25">
      <c r="A53" s="8">
        <v>24</v>
      </c>
      <c r="B53" s="23" t="s">
        <v>3171</v>
      </c>
      <c r="C53" s="8" t="s">
        <v>3172</v>
      </c>
      <c r="D53" s="8" t="s">
        <v>1503</v>
      </c>
      <c r="E53" s="8">
        <v>0.19564999999999999</v>
      </c>
      <c r="F53" s="8">
        <v>358.19</v>
      </c>
      <c r="G53" s="8"/>
      <c r="H53" s="8">
        <v>36</v>
      </c>
      <c r="I53" s="8" t="s">
        <v>3209</v>
      </c>
      <c r="J53" s="8">
        <v>533</v>
      </c>
      <c r="K53" s="8" t="s">
        <v>6</v>
      </c>
      <c r="L53" s="8" t="s">
        <v>7</v>
      </c>
      <c r="M53" s="23" t="s">
        <v>3255</v>
      </c>
      <c r="N53" s="8">
        <v>454</v>
      </c>
      <c r="O53" s="8">
        <v>6</v>
      </c>
    </row>
    <row r="54" spans="1:15" x14ac:dyDescent="0.25">
      <c r="A54" s="13"/>
      <c r="B54" s="13"/>
      <c r="C54" s="13"/>
      <c r="D54" s="13"/>
      <c r="E54" s="13"/>
      <c r="F54" s="13"/>
      <c r="G54" s="13"/>
      <c r="H54" s="13">
        <v>23</v>
      </c>
      <c r="I54" s="24">
        <v>0.95</v>
      </c>
      <c r="J54" s="13">
        <v>437</v>
      </c>
      <c r="K54" s="13"/>
      <c r="L54" s="13"/>
      <c r="M54" s="13"/>
      <c r="N54" s="13"/>
      <c r="O54" s="13"/>
    </row>
    <row r="55" spans="1:15" x14ac:dyDescent="0.25">
      <c r="A55" s="13"/>
      <c r="B55" s="13"/>
      <c r="C55" s="13"/>
      <c r="D55" s="13"/>
      <c r="E55" s="13"/>
      <c r="F55" s="13"/>
      <c r="G55" s="13"/>
      <c r="H55" s="13">
        <v>16</v>
      </c>
      <c r="I55" s="24">
        <v>0.65</v>
      </c>
      <c r="J55" s="13">
        <v>299</v>
      </c>
      <c r="K55" s="13"/>
      <c r="L55" s="13"/>
      <c r="M55" s="13"/>
      <c r="N55" s="13"/>
      <c r="O55" s="13"/>
    </row>
    <row r="56" spans="1:15" x14ac:dyDescent="0.25">
      <c r="A56" s="13"/>
      <c r="B56" s="13"/>
      <c r="C56" s="13"/>
      <c r="D56" s="13"/>
      <c r="E56" s="13"/>
      <c r="F56" s="13"/>
      <c r="G56" s="13"/>
      <c r="H56" s="13">
        <v>75</v>
      </c>
      <c r="I56" s="13"/>
      <c r="J56" s="13">
        <v>1269</v>
      </c>
      <c r="K56" s="13"/>
      <c r="L56" s="13"/>
      <c r="M56" s="13"/>
      <c r="N56" s="13"/>
      <c r="O56" s="13"/>
    </row>
    <row r="57" spans="1:15" ht="105.6" x14ac:dyDescent="0.25">
      <c r="A57" s="8">
        <v>25</v>
      </c>
      <c r="B57" s="23" t="s">
        <v>3174</v>
      </c>
      <c r="C57" s="8" t="s">
        <v>3175</v>
      </c>
      <c r="D57" s="8" t="s">
        <v>1506</v>
      </c>
      <c r="E57" s="8">
        <v>100</v>
      </c>
      <c r="F57" s="8">
        <v>202.93</v>
      </c>
      <c r="G57" s="8"/>
      <c r="H57" s="8">
        <v>203</v>
      </c>
      <c r="I57" s="8" t="s">
        <v>2568</v>
      </c>
      <c r="J57" s="8">
        <v>568</v>
      </c>
      <c r="K57" s="8" t="s">
        <v>6</v>
      </c>
      <c r="L57" s="8" t="s">
        <v>38</v>
      </c>
      <c r="M57" s="8"/>
      <c r="N57" s="8"/>
      <c r="O57" s="8"/>
    </row>
    <row r="58" spans="1:15" ht="118.8" x14ac:dyDescent="0.25">
      <c r="A58" s="8">
        <v>26</v>
      </c>
      <c r="B58" s="23" t="s">
        <v>3110</v>
      </c>
      <c r="C58" s="8" t="s">
        <v>3111</v>
      </c>
      <c r="D58" s="8" t="s">
        <v>1503</v>
      </c>
      <c r="E58" s="8">
        <v>2.8956499999999998</v>
      </c>
      <c r="F58" s="8">
        <v>53.17</v>
      </c>
      <c r="G58" s="8"/>
      <c r="H58" s="8">
        <v>149</v>
      </c>
      <c r="I58" s="8" t="s">
        <v>3200</v>
      </c>
      <c r="J58" s="8">
        <v>2290</v>
      </c>
      <c r="K58" s="8" t="s">
        <v>6</v>
      </c>
      <c r="L58" s="8" t="s">
        <v>7</v>
      </c>
      <c r="M58" s="23" t="s">
        <v>3256</v>
      </c>
      <c r="N58" s="8">
        <v>2075</v>
      </c>
      <c r="O58" s="8">
        <v>6</v>
      </c>
    </row>
    <row r="59" spans="1:15" x14ac:dyDescent="0.25">
      <c r="A59" s="13"/>
      <c r="B59" s="13"/>
      <c r="C59" s="13"/>
      <c r="D59" s="13"/>
      <c r="E59" s="13"/>
      <c r="F59" s="13"/>
      <c r="G59" s="13"/>
      <c r="H59" s="13">
        <v>105</v>
      </c>
      <c r="I59" s="24">
        <v>0.95</v>
      </c>
      <c r="J59" s="13">
        <v>1977</v>
      </c>
      <c r="K59" s="13"/>
      <c r="L59" s="13"/>
      <c r="M59" s="13"/>
      <c r="N59" s="13"/>
      <c r="O59" s="13"/>
    </row>
    <row r="60" spans="1:15" x14ac:dyDescent="0.25">
      <c r="A60" s="13"/>
      <c r="B60" s="13"/>
      <c r="C60" s="13"/>
      <c r="D60" s="13"/>
      <c r="E60" s="13"/>
      <c r="F60" s="13"/>
      <c r="G60" s="13"/>
      <c r="H60" s="13">
        <v>72</v>
      </c>
      <c r="I60" s="24">
        <v>0.65</v>
      </c>
      <c r="J60" s="13">
        <v>1353</v>
      </c>
      <c r="K60" s="13"/>
      <c r="L60" s="13"/>
      <c r="M60" s="13"/>
      <c r="N60" s="13"/>
      <c r="O60" s="13"/>
    </row>
    <row r="61" spans="1:15" x14ac:dyDescent="0.25">
      <c r="A61" s="13"/>
      <c r="B61" s="13"/>
      <c r="C61" s="13"/>
      <c r="D61" s="13"/>
      <c r="E61" s="13"/>
      <c r="F61" s="13"/>
      <c r="G61" s="13"/>
      <c r="H61" s="13">
        <v>326</v>
      </c>
      <c r="I61" s="13"/>
      <c r="J61" s="13">
        <v>5620</v>
      </c>
      <c r="K61" s="13"/>
      <c r="L61" s="13"/>
      <c r="M61" s="13"/>
      <c r="N61" s="13"/>
      <c r="O61" s="13"/>
    </row>
    <row r="62" spans="1:15" ht="118.8" x14ac:dyDescent="0.25">
      <c r="A62" s="8">
        <v>27</v>
      </c>
      <c r="B62" s="23" t="s">
        <v>1517</v>
      </c>
      <c r="C62" s="8" t="s">
        <v>1922</v>
      </c>
      <c r="D62" s="8" t="s">
        <v>1503</v>
      </c>
      <c r="E62" s="8">
        <v>0.39565</v>
      </c>
      <c r="F62" s="8">
        <v>66.650000000000006</v>
      </c>
      <c r="G62" s="8"/>
      <c r="H62" s="8">
        <v>20</v>
      </c>
      <c r="I62" s="8" t="s">
        <v>1699</v>
      </c>
      <c r="J62" s="8">
        <v>301</v>
      </c>
      <c r="K62" s="8" t="s">
        <v>6</v>
      </c>
      <c r="L62" s="8" t="s">
        <v>7</v>
      </c>
      <c r="M62" s="23" t="s">
        <v>3257</v>
      </c>
      <c r="N62" s="8">
        <v>267</v>
      </c>
      <c r="O62" s="8">
        <v>1</v>
      </c>
    </row>
    <row r="63" spans="1:15" x14ac:dyDescent="0.25">
      <c r="A63" s="13"/>
      <c r="B63" s="13"/>
      <c r="C63" s="13"/>
      <c r="D63" s="13"/>
      <c r="E63" s="13"/>
      <c r="F63" s="13"/>
      <c r="G63" s="13"/>
      <c r="H63" s="13">
        <v>13</v>
      </c>
      <c r="I63" s="24">
        <v>0.95</v>
      </c>
      <c r="J63" s="13">
        <v>255</v>
      </c>
      <c r="K63" s="13"/>
      <c r="L63" s="13"/>
      <c r="M63" s="13"/>
      <c r="N63" s="13"/>
      <c r="O63" s="13"/>
    </row>
    <row r="64" spans="1:15" x14ac:dyDescent="0.25">
      <c r="A64" s="13"/>
      <c r="B64" s="13"/>
      <c r="C64" s="13"/>
      <c r="D64" s="13"/>
      <c r="E64" s="13"/>
      <c r="F64" s="13"/>
      <c r="G64" s="13"/>
      <c r="H64" s="13">
        <v>9</v>
      </c>
      <c r="I64" s="24">
        <v>0.65</v>
      </c>
      <c r="J64" s="13">
        <v>174</v>
      </c>
      <c r="K64" s="13"/>
      <c r="L64" s="13"/>
      <c r="M64" s="13"/>
      <c r="N64" s="13"/>
      <c r="O64" s="13"/>
    </row>
    <row r="65" spans="1:15" x14ac:dyDescent="0.25">
      <c r="A65" s="13"/>
      <c r="B65" s="13"/>
      <c r="C65" s="13"/>
      <c r="D65" s="13"/>
      <c r="E65" s="13"/>
      <c r="F65" s="13"/>
      <c r="G65" s="13"/>
      <c r="H65" s="13">
        <v>42</v>
      </c>
      <c r="I65" s="13"/>
      <c r="J65" s="13">
        <v>730</v>
      </c>
      <c r="K65" s="13"/>
      <c r="L65" s="13"/>
      <c r="M65" s="13"/>
      <c r="N65" s="13"/>
      <c r="O65" s="13"/>
    </row>
    <row r="66" spans="1:15" ht="198" x14ac:dyDescent="0.25">
      <c r="A66" s="8">
        <v>28</v>
      </c>
      <c r="B66" s="8" t="s">
        <v>3258</v>
      </c>
      <c r="C66" s="23" t="s">
        <v>3259</v>
      </c>
      <c r="D66" s="8" t="s">
        <v>260</v>
      </c>
      <c r="E66" s="8">
        <v>15000</v>
      </c>
      <c r="F66" s="8">
        <v>6.68</v>
      </c>
      <c r="G66" s="8"/>
      <c r="H66" s="8">
        <v>1002</v>
      </c>
      <c r="I66" s="8" t="s">
        <v>829</v>
      </c>
      <c r="J66" s="8">
        <v>6613</v>
      </c>
      <c r="K66" s="8" t="s">
        <v>6</v>
      </c>
      <c r="L66" s="8" t="s">
        <v>38</v>
      </c>
      <c r="M66" s="8"/>
      <c r="N66" s="8"/>
      <c r="O66" s="8"/>
    </row>
    <row r="67" spans="1:15" ht="198" x14ac:dyDescent="0.25">
      <c r="A67" s="8">
        <v>29</v>
      </c>
      <c r="B67" s="8" t="s">
        <v>3260</v>
      </c>
      <c r="C67" s="23" t="s">
        <v>3261</v>
      </c>
      <c r="D67" s="8" t="s">
        <v>260</v>
      </c>
      <c r="E67" s="8">
        <v>22000</v>
      </c>
      <c r="F67" s="8">
        <v>8.1300000000000008</v>
      </c>
      <c r="G67" s="8"/>
      <c r="H67" s="8">
        <v>1789</v>
      </c>
      <c r="I67" s="8" t="s">
        <v>829</v>
      </c>
      <c r="J67" s="8">
        <v>11805</v>
      </c>
      <c r="K67" s="8" t="s">
        <v>6</v>
      </c>
      <c r="L67" s="8" t="s">
        <v>38</v>
      </c>
      <c r="M67" s="8"/>
      <c r="N67" s="8"/>
      <c r="O67" s="8"/>
    </row>
    <row r="68" spans="1:15" ht="198" x14ac:dyDescent="0.25">
      <c r="A68" s="8">
        <v>30</v>
      </c>
      <c r="B68" s="8" t="s">
        <v>3262</v>
      </c>
      <c r="C68" s="23" t="s">
        <v>3263</v>
      </c>
      <c r="D68" s="8" t="s">
        <v>260</v>
      </c>
      <c r="E68" s="8">
        <v>15000</v>
      </c>
      <c r="F68" s="8">
        <v>9.92</v>
      </c>
      <c r="G68" s="8"/>
      <c r="H68" s="8">
        <v>1488</v>
      </c>
      <c r="I68" s="8" t="s">
        <v>829</v>
      </c>
      <c r="J68" s="8">
        <v>9821</v>
      </c>
      <c r="K68" s="8" t="s">
        <v>6</v>
      </c>
      <c r="L68" s="8" t="s">
        <v>38</v>
      </c>
      <c r="M68" s="8"/>
      <c r="N68" s="8"/>
      <c r="O68" s="8"/>
    </row>
    <row r="69" spans="1:15" ht="198" x14ac:dyDescent="0.25">
      <c r="A69" s="8">
        <v>31</v>
      </c>
      <c r="B69" s="8" t="s">
        <v>3264</v>
      </c>
      <c r="C69" s="23" t="s">
        <v>3265</v>
      </c>
      <c r="D69" s="8" t="s">
        <v>260</v>
      </c>
      <c r="E69" s="8">
        <v>500</v>
      </c>
      <c r="F69" s="8">
        <v>5.0599999999999996</v>
      </c>
      <c r="G69" s="8"/>
      <c r="H69" s="8">
        <v>25</v>
      </c>
      <c r="I69" s="8" t="s">
        <v>829</v>
      </c>
      <c r="J69" s="8">
        <v>167</v>
      </c>
      <c r="K69" s="8" t="s">
        <v>6</v>
      </c>
      <c r="L69" s="8" t="s">
        <v>38</v>
      </c>
      <c r="M69" s="8"/>
      <c r="N69" s="8"/>
      <c r="O69" s="8"/>
    </row>
    <row r="70" spans="1:15" x14ac:dyDescent="0.25">
      <c r="A70" s="8">
        <v>32</v>
      </c>
      <c r="B70" s="8" t="s">
        <v>3266</v>
      </c>
      <c r="C70" s="8" t="s">
        <v>3267</v>
      </c>
      <c r="D70" s="8" t="s">
        <v>260</v>
      </c>
      <c r="E70" s="8">
        <v>3000</v>
      </c>
      <c r="F70" s="8">
        <v>34.14</v>
      </c>
      <c r="G70" s="8"/>
      <c r="H70" s="8">
        <v>1024</v>
      </c>
      <c r="I70" s="8" t="s">
        <v>829</v>
      </c>
      <c r="J70" s="8">
        <v>6760</v>
      </c>
      <c r="K70" s="8" t="s">
        <v>6</v>
      </c>
      <c r="L70" s="8" t="s">
        <v>38</v>
      </c>
      <c r="M70" s="8"/>
      <c r="N70" s="8"/>
      <c r="O70" s="8"/>
    </row>
    <row r="71" spans="1:15" ht="105.6" x14ac:dyDescent="0.25">
      <c r="A71" s="8">
        <v>33</v>
      </c>
      <c r="B71" s="23" t="s">
        <v>3143</v>
      </c>
      <c r="C71" s="8" t="s">
        <v>3144</v>
      </c>
      <c r="D71" s="8" t="s">
        <v>81</v>
      </c>
      <c r="E71" s="8">
        <v>1000</v>
      </c>
      <c r="F71" s="8">
        <v>5.62</v>
      </c>
      <c r="G71" s="8"/>
      <c r="H71" s="8">
        <v>56</v>
      </c>
      <c r="I71" s="8" t="s">
        <v>875</v>
      </c>
      <c r="J71" s="8">
        <v>98</v>
      </c>
      <c r="K71" s="8" t="s">
        <v>6</v>
      </c>
      <c r="L71" s="8" t="s">
        <v>38</v>
      </c>
      <c r="M71" s="8"/>
      <c r="N71" s="8"/>
      <c r="O71" s="8"/>
    </row>
    <row r="72" spans="1:15" ht="105.6" x14ac:dyDescent="0.25">
      <c r="A72" s="8">
        <v>34</v>
      </c>
      <c r="B72" s="23" t="s">
        <v>3268</v>
      </c>
      <c r="C72" s="8" t="s">
        <v>3269</v>
      </c>
      <c r="D72" s="8" t="s">
        <v>81</v>
      </c>
      <c r="E72" s="8">
        <v>200</v>
      </c>
      <c r="F72" s="8">
        <v>1.21</v>
      </c>
      <c r="G72" s="8"/>
      <c r="H72" s="8">
        <v>2</v>
      </c>
      <c r="I72" s="8" t="s">
        <v>3342</v>
      </c>
      <c r="J72" s="8">
        <v>17</v>
      </c>
      <c r="K72" s="8" t="s">
        <v>6</v>
      </c>
      <c r="L72" s="8" t="s">
        <v>38</v>
      </c>
      <c r="M72" s="8"/>
      <c r="N72" s="8"/>
      <c r="O72" s="8"/>
    </row>
    <row r="73" spans="1:15" ht="118.8" x14ac:dyDescent="0.25">
      <c r="A73" s="8">
        <v>35</v>
      </c>
      <c r="B73" s="23" t="s">
        <v>3270</v>
      </c>
      <c r="C73" s="8" t="s">
        <v>3271</v>
      </c>
      <c r="D73" s="8" t="s">
        <v>1503</v>
      </c>
      <c r="E73" s="8">
        <v>19565</v>
      </c>
      <c r="F73" s="8">
        <v>222.31</v>
      </c>
      <c r="G73" s="8"/>
      <c r="H73" s="8">
        <v>222</v>
      </c>
      <c r="I73" s="8" t="s">
        <v>3343</v>
      </c>
      <c r="J73" s="8">
        <v>3011</v>
      </c>
      <c r="K73" s="8" t="s">
        <v>6</v>
      </c>
      <c r="L73" s="8" t="s">
        <v>7</v>
      </c>
      <c r="M73" s="23" t="s">
        <v>3272</v>
      </c>
      <c r="N73" s="8">
        <v>2720</v>
      </c>
      <c r="O73" s="8">
        <v>2</v>
      </c>
    </row>
    <row r="74" spans="1:15" x14ac:dyDescent="0.25">
      <c r="A74" s="13"/>
      <c r="B74" s="13"/>
      <c r="C74" s="13"/>
      <c r="D74" s="13"/>
      <c r="E74" s="13"/>
      <c r="F74" s="13"/>
      <c r="G74" s="13"/>
      <c r="H74" s="13">
        <v>138</v>
      </c>
      <c r="I74" s="24">
        <v>0.95</v>
      </c>
      <c r="J74" s="13">
        <v>2586</v>
      </c>
      <c r="K74" s="13"/>
      <c r="L74" s="13"/>
      <c r="M74" s="13"/>
      <c r="N74" s="13"/>
      <c r="O74" s="13"/>
    </row>
    <row r="75" spans="1:15" x14ac:dyDescent="0.25">
      <c r="A75" s="13"/>
      <c r="B75" s="13"/>
      <c r="C75" s="13"/>
      <c r="D75" s="13"/>
      <c r="E75" s="13"/>
      <c r="F75" s="13"/>
      <c r="G75" s="13"/>
      <c r="H75" s="13">
        <v>94</v>
      </c>
      <c r="I75" s="24">
        <v>0.65</v>
      </c>
      <c r="J75" s="13">
        <v>1769</v>
      </c>
      <c r="K75" s="13"/>
      <c r="L75" s="13"/>
      <c r="M75" s="13"/>
      <c r="N75" s="13"/>
      <c r="O75" s="13"/>
    </row>
    <row r="76" spans="1:15" x14ac:dyDescent="0.25">
      <c r="A76" s="13"/>
      <c r="B76" s="13"/>
      <c r="C76" s="13"/>
      <c r="D76" s="13"/>
      <c r="E76" s="13"/>
      <c r="F76" s="13"/>
      <c r="G76" s="13"/>
      <c r="H76" s="13">
        <v>454</v>
      </c>
      <c r="I76" s="13"/>
      <c r="J76" s="13">
        <v>7366</v>
      </c>
      <c r="K76" s="13"/>
      <c r="L76" s="13"/>
      <c r="M76" s="13"/>
      <c r="N76" s="13"/>
      <c r="O76" s="13"/>
    </row>
    <row r="77" spans="1:15" ht="118.8" x14ac:dyDescent="0.25">
      <c r="A77" s="8">
        <v>36</v>
      </c>
      <c r="B77" s="23" t="s">
        <v>3273</v>
      </c>
      <c r="C77" s="8" t="s">
        <v>3274</v>
      </c>
      <c r="D77" s="8" t="s">
        <v>1503</v>
      </c>
      <c r="E77" s="8">
        <v>2.459565</v>
      </c>
      <c r="F77" s="8">
        <v>40.090000000000003</v>
      </c>
      <c r="G77" s="8"/>
      <c r="H77" s="8">
        <v>98</v>
      </c>
      <c r="I77" s="8" t="s">
        <v>3344</v>
      </c>
      <c r="J77" s="8">
        <v>1328</v>
      </c>
      <c r="K77" s="8" t="s">
        <v>6</v>
      </c>
      <c r="L77" s="8" t="s">
        <v>7</v>
      </c>
      <c r="M77" s="23" t="s">
        <v>3275</v>
      </c>
      <c r="N77" s="8">
        <v>1141</v>
      </c>
      <c r="O77" s="8">
        <v>6</v>
      </c>
    </row>
    <row r="78" spans="1:15" x14ac:dyDescent="0.25">
      <c r="A78" s="13"/>
      <c r="B78" s="13"/>
      <c r="C78" s="13"/>
      <c r="D78" s="13"/>
      <c r="E78" s="13"/>
      <c r="F78" s="13"/>
      <c r="G78" s="13"/>
      <c r="H78" s="13">
        <v>58</v>
      </c>
      <c r="I78" s="24">
        <v>0.95</v>
      </c>
      <c r="J78" s="13">
        <v>1090</v>
      </c>
      <c r="K78" s="13"/>
      <c r="L78" s="13"/>
      <c r="M78" s="13"/>
      <c r="N78" s="13"/>
      <c r="O78" s="13"/>
    </row>
    <row r="79" spans="1:15" x14ac:dyDescent="0.25">
      <c r="A79" s="13"/>
      <c r="B79" s="13"/>
      <c r="C79" s="13"/>
      <c r="D79" s="13"/>
      <c r="E79" s="13"/>
      <c r="F79" s="13"/>
      <c r="G79" s="13"/>
      <c r="H79" s="13">
        <v>40</v>
      </c>
      <c r="I79" s="24">
        <v>0.65</v>
      </c>
      <c r="J79" s="13">
        <v>746</v>
      </c>
      <c r="K79" s="13"/>
      <c r="L79" s="13"/>
      <c r="M79" s="13"/>
      <c r="N79" s="13"/>
      <c r="O79" s="13"/>
    </row>
    <row r="80" spans="1:15" x14ac:dyDescent="0.25">
      <c r="A80" s="13"/>
      <c r="B80" s="13"/>
      <c r="C80" s="13"/>
      <c r="D80" s="13"/>
      <c r="E80" s="13"/>
      <c r="F80" s="13"/>
      <c r="G80" s="13"/>
      <c r="H80" s="13">
        <v>196</v>
      </c>
      <c r="I80" s="13"/>
      <c r="J80" s="13">
        <v>3164</v>
      </c>
      <c r="K80" s="13"/>
      <c r="L80" s="13"/>
      <c r="M80" s="13"/>
      <c r="N80" s="13"/>
      <c r="O80" s="13"/>
    </row>
    <row r="81" spans="1:15" ht="105.6" x14ac:dyDescent="0.25">
      <c r="A81" s="8">
        <v>37</v>
      </c>
      <c r="B81" s="23" t="s">
        <v>3276</v>
      </c>
      <c r="C81" s="8" t="s">
        <v>3277</v>
      </c>
      <c r="D81" s="8" t="s">
        <v>260</v>
      </c>
      <c r="E81" s="8">
        <v>10000</v>
      </c>
      <c r="F81" s="8">
        <v>3.36</v>
      </c>
      <c r="G81" s="8"/>
      <c r="H81" s="8">
        <v>336</v>
      </c>
      <c r="I81" s="8" t="s">
        <v>757</v>
      </c>
      <c r="J81" s="8">
        <v>2171</v>
      </c>
      <c r="K81" s="8" t="s">
        <v>6</v>
      </c>
      <c r="L81" s="8" t="s">
        <v>38</v>
      </c>
      <c r="M81" s="8"/>
      <c r="N81" s="8"/>
      <c r="O81" s="8"/>
    </row>
    <row r="82" spans="1:15" ht="17.850000000000001" customHeight="1" x14ac:dyDescent="0.25">
      <c r="A82" s="111" t="s">
        <v>3278</v>
      </c>
      <c r="B82" s="111"/>
      <c r="C82" s="111"/>
      <c r="D82" s="111"/>
      <c r="E82" s="111"/>
      <c r="F82" s="111"/>
      <c r="G82" s="111"/>
      <c r="H82" s="111"/>
      <c r="I82" s="111"/>
      <c r="J82" s="111"/>
      <c r="K82" s="111"/>
      <c r="L82" s="111"/>
      <c r="M82" s="111"/>
      <c r="N82" s="111"/>
      <c r="O82" s="111"/>
    </row>
    <row r="83" spans="1:15" ht="118.8" x14ac:dyDescent="0.25">
      <c r="A83" s="8">
        <v>38</v>
      </c>
      <c r="B83" s="23" t="s">
        <v>1366</v>
      </c>
      <c r="C83" s="8" t="s">
        <v>1367</v>
      </c>
      <c r="D83" s="8" t="s">
        <v>1191</v>
      </c>
      <c r="E83" s="8">
        <v>29565</v>
      </c>
      <c r="F83" s="8">
        <v>10.78</v>
      </c>
      <c r="G83" s="8"/>
      <c r="H83" s="8">
        <v>22</v>
      </c>
      <c r="I83" s="8" t="s">
        <v>1654</v>
      </c>
      <c r="J83" s="8">
        <v>400</v>
      </c>
      <c r="K83" s="8" t="s">
        <v>6</v>
      </c>
      <c r="L83" s="8" t="s">
        <v>7</v>
      </c>
      <c r="M83" s="8">
        <v>2.2400000000000002</v>
      </c>
      <c r="N83" s="8">
        <v>390</v>
      </c>
      <c r="O83" s="8"/>
    </row>
    <row r="84" spans="1:15" x14ac:dyDescent="0.25">
      <c r="A84" s="13"/>
      <c r="B84" s="13"/>
      <c r="C84" s="13"/>
      <c r="D84" s="13"/>
      <c r="E84" s="13"/>
      <c r="F84" s="13"/>
      <c r="G84" s="13"/>
      <c r="H84" s="13">
        <v>20</v>
      </c>
      <c r="I84" s="24">
        <v>0.95</v>
      </c>
      <c r="J84" s="13">
        <v>371</v>
      </c>
      <c r="K84" s="13"/>
      <c r="L84" s="13"/>
      <c r="M84" s="13"/>
      <c r="N84" s="13"/>
      <c r="O84" s="13"/>
    </row>
    <row r="85" spans="1:15" x14ac:dyDescent="0.25">
      <c r="A85" s="13"/>
      <c r="B85" s="13"/>
      <c r="C85" s="13"/>
      <c r="D85" s="13"/>
      <c r="E85" s="13"/>
      <c r="F85" s="13"/>
      <c r="G85" s="13"/>
      <c r="H85" s="13">
        <v>14</v>
      </c>
      <c r="I85" s="24">
        <v>0.65</v>
      </c>
      <c r="J85" s="13">
        <v>254</v>
      </c>
      <c r="K85" s="13"/>
      <c r="L85" s="13"/>
      <c r="M85" s="13"/>
      <c r="N85" s="13"/>
      <c r="O85" s="13"/>
    </row>
    <row r="86" spans="1:15" x14ac:dyDescent="0.25">
      <c r="A86" s="13"/>
      <c r="B86" s="13"/>
      <c r="C86" s="13"/>
      <c r="D86" s="13"/>
      <c r="E86" s="13"/>
      <c r="F86" s="13"/>
      <c r="G86" s="13"/>
      <c r="H86" s="13">
        <v>56</v>
      </c>
      <c r="I86" s="13"/>
      <c r="J86" s="13">
        <v>1025</v>
      </c>
      <c r="K86" s="13"/>
      <c r="L86" s="13"/>
      <c r="M86" s="13"/>
      <c r="N86" s="13"/>
      <c r="O86" s="13"/>
    </row>
    <row r="87" spans="1:15" x14ac:dyDescent="0.25">
      <c r="A87" s="8">
        <v>39</v>
      </c>
      <c r="B87" s="8" t="s">
        <v>3279</v>
      </c>
      <c r="C87" s="8" t="s">
        <v>3280</v>
      </c>
      <c r="D87" s="8" t="s">
        <v>1765</v>
      </c>
      <c r="E87" s="8">
        <v>200</v>
      </c>
      <c r="F87" s="8">
        <v>54.99</v>
      </c>
      <c r="G87" s="8"/>
      <c r="H87" s="8">
        <v>110</v>
      </c>
      <c r="I87" s="8" t="s">
        <v>829</v>
      </c>
      <c r="J87" s="8">
        <v>726</v>
      </c>
      <c r="K87" s="8" t="s">
        <v>6</v>
      </c>
      <c r="L87" s="8" t="s">
        <v>38</v>
      </c>
      <c r="M87" s="8"/>
      <c r="N87" s="8"/>
      <c r="O87" s="8"/>
    </row>
    <row r="88" spans="1:15" ht="118.8" x14ac:dyDescent="0.25">
      <c r="A88" s="8">
        <v>40</v>
      </c>
      <c r="B88" s="23" t="s">
        <v>3162</v>
      </c>
      <c r="C88" s="8" t="s">
        <v>3163</v>
      </c>
      <c r="D88" s="8" t="s">
        <v>1191</v>
      </c>
      <c r="E88" s="8">
        <v>19565</v>
      </c>
      <c r="F88" s="8">
        <v>20.14</v>
      </c>
      <c r="G88" s="8"/>
      <c r="H88" s="8">
        <v>20</v>
      </c>
      <c r="I88" s="8" t="s">
        <v>3208</v>
      </c>
      <c r="J88" s="8">
        <v>264</v>
      </c>
      <c r="K88" s="8" t="s">
        <v>6</v>
      </c>
      <c r="L88" s="8" t="s">
        <v>7</v>
      </c>
      <c r="M88" s="23" t="s">
        <v>3281</v>
      </c>
      <c r="N88" s="8">
        <v>191</v>
      </c>
      <c r="O88" s="8">
        <v>9</v>
      </c>
    </row>
    <row r="89" spans="1:15" x14ac:dyDescent="0.25">
      <c r="A89" s="13"/>
      <c r="B89" s="13"/>
      <c r="C89" s="13"/>
      <c r="D89" s="13"/>
      <c r="E89" s="13"/>
      <c r="F89" s="13"/>
      <c r="G89" s="13"/>
      <c r="H89" s="13">
        <v>10</v>
      </c>
      <c r="I89" s="24">
        <v>0.95</v>
      </c>
      <c r="J89" s="13">
        <v>190</v>
      </c>
      <c r="K89" s="13"/>
      <c r="L89" s="13"/>
      <c r="M89" s="13"/>
      <c r="N89" s="13"/>
      <c r="O89" s="13"/>
    </row>
    <row r="90" spans="1:15" x14ac:dyDescent="0.25">
      <c r="A90" s="13"/>
      <c r="B90" s="13"/>
      <c r="C90" s="13"/>
      <c r="D90" s="13"/>
      <c r="E90" s="13"/>
      <c r="F90" s="13"/>
      <c r="G90" s="13"/>
      <c r="H90" s="13">
        <v>7</v>
      </c>
      <c r="I90" s="24">
        <v>0.65</v>
      </c>
      <c r="J90" s="13">
        <v>130</v>
      </c>
      <c r="K90" s="13"/>
      <c r="L90" s="13"/>
      <c r="M90" s="13"/>
      <c r="N90" s="13"/>
      <c r="O90" s="13"/>
    </row>
    <row r="91" spans="1:15" x14ac:dyDescent="0.25">
      <c r="A91" s="13"/>
      <c r="B91" s="13"/>
      <c r="C91" s="13"/>
      <c r="D91" s="13"/>
      <c r="E91" s="13"/>
      <c r="F91" s="13"/>
      <c r="G91" s="13"/>
      <c r="H91" s="13">
        <v>37</v>
      </c>
      <c r="I91" s="13"/>
      <c r="J91" s="13">
        <v>584</v>
      </c>
      <c r="K91" s="13"/>
      <c r="L91" s="13"/>
      <c r="M91" s="13"/>
      <c r="N91" s="13"/>
      <c r="O91" s="13"/>
    </row>
    <row r="92" spans="1:15" x14ac:dyDescent="0.25">
      <c r="A92" s="8">
        <v>41</v>
      </c>
      <c r="B92" s="8" t="s">
        <v>3282</v>
      </c>
      <c r="C92" s="8" t="s">
        <v>3283</v>
      </c>
      <c r="D92" s="8" t="s">
        <v>1765</v>
      </c>
      <c r="E92" s="8">
        <v>100</v>
      </c>
      <c r="F92" s="8">
        <v>467.66</v>
      </c>
      <c r="G92" s="8"/>
      <c r="H92" s="8">
        <v>468</v>
      </c>
      <c r="I92" s="8" t="s">
        <v>829</v>
      </c>
      <c r="J92" s="8">
        <v>3087</v>
      </c>
      <c r="K92" s="8" t="s">
        <v>6</v>
      </c>
      <c r="L92" s="8" t="s">
        <v>38</v>
      </c>
      <c r="M92" s="8"/>
      <c r="N92" s="8"/>
      <c r="O92" s="8"/>
    </row>
    <row r="93" spans="1:15" ht="118.8" x14ac:dyDescent="0.25">
      <c r="A93" s="8">
        <v>42</v>
      </c>
      <c r="B93" s="23" t="s">
        <v>3162</v>
      </c>
      <c r="C93" s="8" t="s">
        <v>3163</v>
      </c>
      <c r="D93" s="8" t="s">
        <v>1191</v>
      </c>
      <c r="E93" s="8">
        <v>29565</v>
      </c>
      <c r="F93" s="8">
        <v>20.14</v>
      </c>
      <c r="G93" s="8"/>
      <c r="H93" s="8">
        <v>40</v>
      </c>
      <c r="I93" s="8" t="s">
        <v>3208</v>
      </c>
      <c r="J93" s="8">
        <v>527</v>
      </c>
      <c r="K93" s="8" t="s">
        <v>6</v>
      </c>
      <c r="L93" s="8" t="s">
        <v>7</v>
      </c>
      <c r="M93" s="23" t="s">
        <v>3164</v>
      </c>
      <c r="N93" s="8">
        <v>382</v>
      </c>
      <c r="O93" s="8">
        <v>18</v>
      </c>
    </row>
    <row r="94" spans="1:15" x14ac:dyDescent="0.25">
      <c r="A94" s="13"/>
      <c r="B94" s="13"/>
      <c r="C94" s="13"/>
      <c r="D94" s="13"/>
      <c r="E94" s="13"/>
      <c r="F94" s="13"/>
      <c r="G94" s="13"/>
      <c r="H94" s="13">
        <v>20</v>
      </c>
      <c r="I94" s="24">
        <v>0.95</v>
      </c>
      <c r="J94" s="13">
        <v>380</v>
      </c>
      <c r="K94" s="13"/>
      <c r="L94" s="13"/>
      <c r="M94" s="13"/>
      <c r="N94" s="13"/>
      <c r="O94" s="13"/>
    </row>
    <row r="95" spans="1:15" x14ac:dyDescent="0.25">
      <c r="A95" s="13"/>
      <c r="B95" s="13"/>
      <c r="C95" s="13"/>
      <c r="D95" s="13"/>
      <c r="E95" s="13"/>
      <c r="F95" s="13"/>
      <c r="G95" s="13"/>
      <c r="H95" s="13">
        <v>14</v>
      </c>
      <c r="I95" s="24">
        <v>0.65</v>
      </c>
      <c r="J95" s="13">
        <v>260</v>
      </c>
      <c r="K95" s="13"/>
      <c r="L95" s="13"/>
      <c r="M95" s="13"/>
      <c r="N95" s="13"/>
      <c r="O95" s="13"/>
    </row>
    <row r="96" spans="1:15" x14ac:dyDescent="0.25">
      <c r="A96" s="13"/>
      <c r="B96" s="13"/>
      <c r="C96" s="13"/>
      <c r="D96" s="13"/>
      <c r="E96" s="13"/>
      <c r="F96" s="13"/>
      <c r="G96" s="13"/>
      <c r="H96" s="13">
        <v>74</v>
      </c>
      <c r="I96" s="13"/>
      <c r="J96" s="13">
        <v>1167</v>
      </c>
      <c r="K96" s="13"/>
      <c r="L96" s="13"/>
      <c r="M96" s="13"/>
      <c r="N96" s="13"/>
      <c r="O96" s="13"/>
    </row>
    <row r="97" spans="1:15" x14ac:dyDescent="0.25">
      <c r="A97" s="8">
        <v>43</v>
      </c>
      <c r="B97" s="8" t="s">
        <v>3284</v>
      </c>
      <c r="C97" s="8" t="s">
        <v>3285</v>
      </c>
      <c r="D97" s="8" t="s">
        <v>1765</v>
      </c>
      <c r="E97" s="8">
        <v>100</v>
      </c>
      <c r="F97" s="8">
        <v>82.42</v>
      </c>
      <c r="G97" s="8"/>
      <c r="H97" s="8">
        <v>82</v>
      </c>
      <c r="I97" s="8" t="s">
        <v>829</v>
      </c>
      <c r="J97" s="8">
        <v>544</v>
      </c>
      <c r="K97" s="8" t="s">
        <v>6</v>
      </c>
      <c r="L97" s="8" t="s">
        <v>38</v>
      </c>
      <c r="M97" s="8"/>
      <c r="N97" s="8"/>
      <c r="O97" s="8"/>
    </row>
    <row r="98" spans="1:15" x14ac:dyDescent="0.25">
      <c r="A98" s="8">
        <v>44</v>
      </c>
      <c r="B98" s="8" t="s">
        <v>3286</v>
      </c>
      <c r="C98" s="8" t="s">
        <v>3287</v>
      </c>
      <c r="D98" s="8" t="s">
        <v>1765</v>
      </c>
      <c r="E98" s="8">
        <v>100</v>
      </c>
      <c r="F98" s="8">
        <v>47.65</v>
      </c>
      <c r="G98" s="8"/>
      <c r="H98" s="8">
        <v>48</v>
      </c>
      <c r="I98" s="8" t="s">
        <v>829</v>
      </c>
      <c r="J98" s="8">
        <v>314</v>
      </c>
      <c r="K98" s="8" t="s">
        <v>6</v>
      </c>
      <c r="L98" s="8" t="s">
        <v>38</v>
      </c>
      <c r="M98" s="8"/>
      <c r="N98" s="8"/>
      <c r="O98" s="8"/>
    </row>
    <row r="99" spans="1:15" ht="145.19999999999999" x14ac:dyDescent="0.25">
      <c r="A99" s="8">
        <v>45</v>
      </c>
      <c r="B99" s="8" t="s">
        <v>3288</v>
      </c>
      <c r="C99" s="23" t="s">
        <v>3289</v>
      </c>
      <c r="D99" s="8" t="s">
        <v>1765</v>
      </c>
      <c r="E99" s="8">
        <v>200</v>
      </c>
      <c r="F99" s="8">
        <v>2.64</v>
      </c>
      <c r="G99" s="8"/>
      <c r="H99" s="8">
        <v>5</v>
      </c>
      <c r="I99" s="8" t="s">
        <v>829</v>
      </c>
      <c r="J99" s="8">
        <v>35</v>
      </c>
      <c r="K99" s="8" t="s">
        <v>6</v>
      </c>
      <c r="L99" s="8" t="s">
        <v>38</v>
      </c>
      <c r="M99" s="8"/>
      <c r="N99" s="8"/>
      <c r="O99" s="8"/>
    </row>
    <row r="100" spans="1:15" ht="118.8" x14ac:dyDescent="0.25">
      <c r="A100" s="8">
        <v>46</v>
      </c>
      <c r="B100" s="23" t="s">
        <v>1361</v>
      </c>
      <c r="C100" s="8" t="s">
        <v>3121</v>
      </c>
      <c r="D100" s="8" t="s">
        <v>1191</v>
      </c>
      <c r="E100" s="8">
        <v>29565</v>
      </c>
      <c r="F100" s="8">
        <v>60.44</v>
      </c>
      <c r="G100" s="8"/>
      <c r="H100" s="8">
        <v>121</v>
      </c>
      <c r="I100" s="8" t="s">
        <v>1652</v>
      </c>
      <c r="J100" s="8">
        <v>1399</v>
      </c>
      <c r="K100" s="8" t="s">
        <v>6</v>
      </c>
      <c r="L100" s="8" t="s">
        <v>7</v>
      </c>
      <c r="M100" s="23" t="s">
        <v>3290</v>
      </c>
      <c r="N100" s="8">
        <v>825</v>
      </c>
      <c r="O100" s="8">
        <v>106</v>
      </c>
    </row>
    <row r="101" spans="1:15" x14ac:dyDescent="0.25">
      <c r="A101" s="13"/>
      <c r="B101" s="13"/>
      <c r="C101" s="13"/>
      <c r="D101" s="13"/>
      <c r="E101" s="13"/>
      <c r="F101" s="13"/>
      <c r="G101" s="13"/>
      <c r="H101" s="13">
        <v>48</v>
      </c>
      <c r="I101" s="24">
        <v>0.95</v>
      </c>
      <c r="J101" s="13">
        <v>884</v>
      </c>
      <c r="K101" s="13"/>
      <c r="L101" s="13"/>
      <c r="M101" s="13"/>
      <c r="N101" s="13"/>
      <c r="O101" s="13"/>
    </row>
    <row r="102" spans="1:15" x14ac:dyDescent="0.25">
      <c r="A102" s="13"/>
      <c r="B102" s="13"/>
      <c r="C102" s="13"/>
      <c r="D102" s="13"/>
      <c r="E102" s="13"/>
      <c r="F102" s="13"/>
      <c r="G102" s="13"/>
      <c r="H102" s="13">
        <v>33</v>
      </c>
      <c r="I102" s="24">
        <v>0.65</v>
      </c>
      <c r="J102" s="13">
        <v>605</v>
      </c>
      <c r="K102" s="13"/>
      <c r="L102" s="13"/>
      <c r="M102" s="13"/>
      <c r="N102" s="13"/>
      <c r="O102" s="13"/>
    </row>
    <row r="103" spans="1:15" x14ac:dyDescent="0.25">
      <c r="A103" s="13"/>
      <c r="B103" s="13"/>
      <c r="C103" s="13"/>
      <c r="D103" s="13"/>
      <c r="E103" s="13"/>
      <c r="F103" s="13"/>
      <c r="G103" s="13"/>
      <c r="H103" s="13">
        <v>202</v>
      </c>
      <c r="I103" s="13"/>
      <c r="J103" s="13">
        <v>2888</v>
      </c>
      <c r="K103" s="13"/>
      <c r="L103" s="13"/>
      <c r="M103" s="13"/>
      <c r="N103" s="13"/>
      <c r="O103" s="13"/>
    </row>
    <row r="104" spans="1:15" x14ac:dyDescent="0.25">
      <c r="A104" s="8">
        <v>47</v>
      </c>
      <c r="B104" s="8" t="s">
        <v>3291</v>
      </c>
      <c r="C104" s="8" t="s">
        <v>3292</v>
      </c>
      <c r="D104" s="8" t="s">
        <v>1765</v>
      </c>
      <c r="E104" s="8">
        <v>100</v>
      </c>
      <c r="F104" s="8">
        <v>1614.61</v>
      </c>
      <c r="G104" s="8"/>
      <c r="H104" s="8">
        <v>1615</v>
      </c>
      <c r="I104" s="8" t="s">
        <v>829</v>
      </c>
      <c r="J104" s="8">
        <v>10656</v>
      </c>
      <c r="K104" s="8" t="s">
        <v>6</v>
      </c>
      <c r="L104" s="8" t="s">
        <v>38</v>
      </c>
      <c r="M104" s="8"/>
      <c r="N104" s="8"/>
      <c r="O104" s="8"/>
    </row>
    <row r="105" spans="1:15" x14ac:dyDescent="0.25">
      <c r="A105" s="8">
        <v>48</v>
      </c>
      <c r="B105" s="8" t="s">
        <v>3293</v>
      </c>
      <c r="C105" s="8" t="s">
        <v>3294</v>
      </c>
      <c r="D105" s="8" t="s">
        <v>1765</v>
      </c>
      <c r="E105" s="8">
        <v>100</v>
      </c>
      <c r="F105" s="8">
        <v>631.32000000000005</v>
      </c>
      <c r="G105" s="8"/>
      <c r="H105" s="8">
        <v>631</v>
      </c>
      <c r="I105" s="8" t="s">
        <v>829</v>
      </c>
      <c r="J105" s="8">
        <v>4167</v>
      </c>
      <c r="K105" s="8" t="s">
        <v>6</v>
      </c>
      <c r="L105" s="8" t="s">
        <v>38</v>
      </c>
      <c r="M105" s="8"/>
      <c r="N105" s="8"/>
      <c r="O105" s="8"/>
    </row>
    <row r="106" spans="1:15" x14ac:dyDescent="0.25">
      <c r="A106" s="8">
        <v>49</v>
      </c>
      <c r="B106" s="8" t="s">
        <v>3295</v>
      </c>
      <c r="C106" s="8" t="s">
        <v>3296</v>
      </c>
      <c r="D106" s="8" t="s">
        <v>260</v>
      </c>
      <c r="E106" s="8">
        <v>100</v>
      </c>
      <c r="F106" s="8">
        <v>109.7</v>
      </c>
      <c r="G106" s="8"/>
      <c r="H106" s="8">
        <v>110</v>
      </c>
      <c r="I106" s="8" t="s">
        <v>829</v>
      </c>
      <c r="J106" s="8">
        <v>724</v>
      </c>
      <c r="K106" s="8" t="s">
        <v>6</v>
      </c>
      <c r="L106" s="8" t="s">
        <v>38</v>
      </c>
      <c r="M106" s="8"/>
      <c r="N106" s="8"/>
      <c r="O106" s="8"/>
    </row>
    <row r="107" spans="1:15" x14ac:dyDescent="0.25">
      <c r="A107" s="8">
        <v>50</v>
      </c>
      <c r="B107" s="8" t="s">
        <v>3297</v>
      </c>
      <c r="C107" s="8" t="s">
        <v>3298</v>
      </c>
      <c r="D107" s="8" t="s">
        <v>1765</v>
      </c>
      <c r="E107" s="8">
        <v>1000</v>
      </c>
      <c r="F107" s="8">
        <v>3.25</v>
      </c>
      <c r="G107" s="8"/>
      <c r="H107" s="8">
        <v>33</v>
      </c>
      <c r="I107" s="8" t="s">
        <v>829</v>
      </c>
      <c r="J107" s="8">
        <v>215</v>
      </c>
      <c r="K107" s="8" t="s">
        <v>6</v>
      </c>
      <c r="L107" s="8" t="s">
        <v>38</v>
      </c>
      <c r="M107" s="8"/>
      <c r="N107" s="8"/>
      <c r="O107" s="8"/>
    </row>
    <row r="108" spans="1:15" x14ac:dyDescent="0.25">
      <c r="A108" s="8">
        <v>51</v>
      </c>
      <c r="B108" s="8" t="s">
        <v>3299</v>
      </c>
      <c r="C108" s="8" t="s">
        <v>3300</v>
      </c>
      <c r="D108" s="8" t="s">
        <v>1765</v>
      </c>
      <c r="E108" s="8">
        <v>400</v>
      </c>
      <c r="F108" s="8">
        <v>1.86</v>
      </c>
      <c r="G108" s="8"/>
      <c r="H108" s="8">
        <v>7</v>
      </c>
      <c r="I108" s="8" t="s">
        <v>829</v>
      </c>
      <c r="J108" s="8">
        <v>49</v>
      </c>
      <c r="K108" s="8" t="s">
        <v>6</v>
      </c>
      <c r="L108" s="8" t="s">
        <v>38</v>
      </c>
      <c r="M108" s="8"/>
      <c r="N108" s="8"/>
      <c r="O108" s="8"/>
    </row>
    <row r="109" spans="1:15" ht="118.8" x14ac:dyDescent="0.25">
      <c r="A109" s="8">
        <v>52</v>
      </c>
      <c r="B109" s="23" t="s">
        <v>3301</v>
      </c>
      <c r="C109" s="8" t="s">
        <v>3302</v>
      </c>
      <c r="D109" s="8" t="s">
        <v>1191</v>
      </c>
      <c r="E109" s="8">
        <v>18060</v>
      </c>
      <c r="F109" s="8">
        <v>37.36</v>
      </c>
      <c r="G109" s="8"/>
      <c r="H109" s="8">
        <v>37</v>
      </c>
      <c r="I109" s="8" t="s">
        <v>3345</v>
      </c>
      <c r="J109" s="8">
        <v>669</v>
      </c>
      <c r="K109" s="8" t="s">
        <v>6</v>
      </c>
      <c r="L109" s="8" t="s">
        <v>7</v>
      </c>
      <c r="M109" s="8">
        <v>3.6</v>
      </c>
      <c r="N109" s="8">
        <v>645</v>
      </c>
      <c r="O109" s="8"/>
    </row>
    <row r="110" spans="1:15" x14ac:dyDescent="0.25">
      <c r="A110" s="13"/>
      <c r="B110" s="13"/>
      <c r="C110" s="13"/>
      <c r="D110" s="13"/>
      <c r="E110" s="13"/>
      <c r="F110" s="13"/>
      <c r="G110" s="13"/>
      <c r="H110" s="13">
        <v>27</v>
      </c>
      <c r="I110" s="24">
        <v>0.8</v>
      </c>
      <c r="J110" s="13">
        <v>516</v>
      </c>
      <c r="K110" s="13"/>
      <c r="L110" s="13"/>
      <c r="M110" s="13"/>
      <c r="N110" s="13"/>
      <c r="O110" s="13"/>
    </row>
    <row r="111" spans="1:15" x14ac:dyDescent="0.25">
      <c r="A111" s="13"/>
      <c r="B111" s="13"/>
      <c r="C111" s="13"/>
      <c r="D111" s="13"/>
      <c r="E111" s="13"/>
      <c r="F111" s="13"/>
      <c r="G111" s="13"/>
      <c r="H111" s="13">
        <v>20</v>
      </c>
      <c r="I111" s="24">
        <v>0.6</v>
      </c>
      <c r="J111" s="13">
        <v>387</v>
      </c>
      <c r="K111" s="13"/>
      <c r="L111" s="13"/>
      <c r="M111" s="13"/>
      <c r="N111" s="13"/>
      <c r="O111" s="13"/>
    </row>
    <row r="112" spans="1:15" x14ac:dyDescent="0.25">
      <c r="A112" s="13"/>
      <c r="B112" s="13"/>
      <c r="C112" s="13"/>
      <c r="D112" s="13"/>
      <c r="E112" s="13"/>
      <c r="F112" s="13"/>
      <c r="G112" s="13"/>
      <c r="H112" s="13">
        <v>84</v>
      </c>
      <c r="I112" s="13"/>
      <c r="J112" s="13">
        <v>1572</v>
      </c>
      <c r="K112" s="13"/>
      <c r="L112" s="13"/>
      <c r="M112" s="13"/>
      <c r="N112" s="13"/>
      <c r="O112" s="13"/>
    </row>
    <row r="113" spans="1:15" ht="211.2" x14ac:dyDescent="0.25">
      <c r="A113" s="8">
        <v>53</v>
      </c>
      <c r="B113" s="8" t="s">
        <v>3303</v>
      </c>
      <c r="C113" s="23" t="s">
        <v>3304</v>
      </c>
      <c r="D113" s="8" t="s">
        <v>1765</v>
      </c>
      <c r="E113" s="8">
        <v>100</v>
      </c>
      <c r="F113" s="8">
        <v>1444.61</v>
      </c>
      <c r="G113" s="8"/>
      <c r="H113" s="8">
        <v>1445</v>
      </c>
      <c r="I113" s="8" t="s">
        <v>829</v>
      </c>
      <c r="J113" s="8">
        <v>9534</v>
      </c>
      <c r="K113" s="8" t="s">
        <v>6</v>
      </c>
      <c r="L113" s="8" t="s">
        <v>38</v>
      </c>
      <c r="M113" s="8"/>
      <c r="N113" s="8"/>
      <c r="O113" s="8"/>
    </row>
    <row r="114" spans="1:15" ht="118.8" x14ac:dyDescent="0.25">
      <c r="A114" s="8">
        <v>54</v>
      </c>
      <c r="B114" s="23" t="s">
        <v>3215</v>
      </c>
      <c r="C114" s="8" t="s">
        <v>3216</v>
      </c>
      <c r="D114" s="8" t="s">
        <v>1191</v>
      </c>
      <c r="E114" s="8">
        <v>18060</v>
      </c>
      <c r="F114" s="8">
        <v>192.18</v>
      </c>
      <c r="G114" s="8"/>
      <c r="H114" s="8">
        <v>192</v>
      </c>
      <c r="I114" s="8" t="s">
        <v>3334</v>
      </c>
      <c r="J114" s="8">
        <v>2476</v>
      </c>
      <c r="K114" s="8" t="s">
        <v>6</v>
      </c>
      <c r="L114" s="8" t="s">
        <v>7</v>
      </c>
      <c r="M114" s="23" t="s">
        <v>3305</v>
      </c>
      <c r="N114" s="8">
        <v>1965</v>
      </c>
      <c r="O114" s="8">
        <v>74</v>
      </c>
    </row>
    <row r="115" spans="1:15" x14ac:dyDescent="0.25">
      <c r="A115" s="13"/>
      <c r="B115" s="13"/>
      <c r="C115" s="13"/>
      <c r="D115" s="13"/>
      <c r="E115" s="13"/>
      <c r="F115" s="13"/>
      <c r="G115" s="13"/>
      <c r="H115" s="13">
        <v>87</v>
      </c>
      <c r="I115" s="24">
        <v>0.8</v>
      </c>
      <c r="J115" s="13">
        <v>1631</v>
      </c>
      <c r="K115" s="13"/>
      <c r="L115" s="13"/>
      <c r="M115" s="13"/>
      <c r="N115" s="13"/>
      <c r="O115" s="13"/>
    </row>
    <row r="116" spans="1:15" x14ac:dyDescent="0.25">
      <c r="A116" s="13"/>
      <c r="B116" s="13"/>
      <c r="C116" s="13"/>
      <c r="D116" s="13"/>
      <c r="E116" s="13"/>
      <c r="F116" s="13"/>
      <c r="G116" s="13"/>
      <c r="H116" s="13">
        <v>65</v>
      </c>
      <c r="I116" s="24">
        <v>0.6</v>
      </c>
      <c r="J116" s="13">
        <v>1223</v>
      </c>
      <c r="K116" s="13"/>
      <c r="L116" s="13"/>
      <c r="M116" s="13"/>
      <c r="N116" s="13"/>
      <c r="O116" s="13"/>
    </row>
    <row r="117" spans="1:15" x14ac:dyDescent="0.25">
      <c r="A117" s="13"/>
      <c r="B117" s="13"/>
      <c r="C117" s="13"/>
      <c r="D117" s="13"/>
      <c r="E117" s="13"/>
      <c r="F117" s="13"/>
      <c r="G117" s="13"/>
      <c r="H117" s="13">
        <v>344</v>
      </c>
      <c r="I117" s="13"/>
      <c r="J117" s="13">
        <v>5330</v>
      </c>
      <c r="K117" s="13"/>
      <c r="L117" s="13"/>
      <c r="M117" s="13"/>
      <c r="N117" s="13"/>
      <c r="O117" s="13"/>
    </row>
    <row r="118" spans="1:15" ht="184.8" x14ac:dyDescent="0.25">
      <c r="A118" s="8">
        <v>55</v>
      </c>
      <c r="B118" s="8" t="s">
        <v>3306</v>
      </c>
      <c r="C118" s="23" t="s">
        <v>3307</v>
      </c>
      <c r="D118" s="8" t="s">
        <v>1765</v>
      </c>
      <c r="E118" s="8">
        <v>100</v>
      </c>
      <c r="F118" s="8">
        <v>589.59</v>
      </c>
      <c r="G118" s="8"/>
      <c r="H118" s="8">
        <v>590</v>
      </c>
      <c r="I118" s="8" t="s">
        <v>829</v>
      </c>
      <c r="J118" s="8">
        <v>3891</v>
      </c>
      <c r="K118" s="8" t="s">
        <v>6</v>
      </c>
      <c r="L118" s="8" t="s">
        <v>38</v>
      </c>
      <c r="M118" s="8"/>
      <c r="N118" s="8"/>
      <c r="O118" s="8"/>
    </row>
    <row r="119" spans="1:15" ht="118.8" x14ac:dyDescent="0.25">
      <c r="A119" s="8">
        <v>56</v>
      </c>
      <c r="B119" s="23" t="s">
        <v>3222</v>
      </c>
      <c r="C119" s="8" t="s">
        <v>3223</v>
      </c>
      <c r="D119" s="8" t="s">
        <v>1191</v>
      </c>
      <c r="E119" s="8">
        <v>49565</v>
      </c>
      <c r="F119" s="8">
        <v>45.82</v>
      </c>
      <c r="G119" s="8"/>
      <c r="H119" s="8">
        <v>183</v>
      </c>
      <c r="I119" s="8" t="s">
        <v>3335</v>
      </c>
      <c r="J119" s="8">
        <v>1550</v>
      </c>
      <c r="K119" s="8" t="s">
        <v>6</v>
      </c>
      <c r="L119" s="8" t="s">
        <v>7</v>
      </c>
      <c r="M119" s="8">
        <v>8.24</v>
      </c>
      <c r="N119" s="8">
        <v>1391</v>
      </c>
      <c r="O119" s="8"/>
    </row>
    <row r="120" spans="1:15" x14ac:dyDescent="0.25">
      <c r="A120" s="13"/>
      <c r="B120" s="13"/>
      <c r="C120" s="13"/>
      <c r="D120" s="13"/>
      <c r="E120" s="13"/>
      <c r="F120" s="13"/>
      <c r="G120" s="13"/>
      <c r="H120" s="13">
        <v>70</v>
      </c>
      <c r="I120" s="24">
        <v>0.95</v>
      </c>
      <c r="J120" s="13">
        <v>1321</v>
      </c>
      <c r="K120" s="13"/>
      <c r="L120" s="13"/>
      <c r="M120" s="13"/>
      <c r="N120" s="13"/>
      <c r="O120" s="13"/>
    </row>
    <row r="121" spans="1:15" x14ac:dyDescent="0.25">
      <c r="A121" s="13"/>
      <c r="B121" s="13"/>
      <c r="C121" s="13"/>
      <c r="D121" s="13"/>
      <c r="E121" s="13"/>
      <c r="F121" s="13"/>
      <c r="G121" s="13"/>
      <c r="H121" s="13">
        <v>48</v>
      </c>
      <c r="I121" s="24">
        <v>0.65</v>
      </c>
      <c r="J121" s="13">
        <v>904</v>
      </c>
      <c r="K121" s="13"/>
      <c r="L121" s="13"/>
      <c r="M121" s="13"/>
      <c r="N121" s="13"/>
      <c r="O121" s="13"/>
    </row>
    <row r="122" spans="1:15" x14ac:dyDescent="0.25">
      <c r="A122" s="13"/>
      <c r="B122" s="13"/>
      <c r="C122" s="13"/>
      <c r="D122" s="13"/>
      <c r="E122" s="13"/>
      <c r="F122" s="13"/>
      <c r="G122" s="13"/>
      <c r="H122" s="13">
        <v>301</v>
      </c>
      <c r="I122" s="13"/>
      <c r="J122" s="13">
        <v>3775</v>
      </c>
      <c r="K122" s="13"/>
      <c r="L122" s="13"/>
      <c r="M122" s="13"/>
      <c r="N122" s="13"/>
      <c r="O122" s="13"/>
    </row>
    <row r="123" spans="1:15" x14ac:dyDescent="0.25">
      <c r="A123" s="8">
        <v>57</v>
      </c>
      <c r="B123" s="8" t="s">
        <v>3308</v>
      </c>
      <c r="C123" s="8" t="s">
        <v>3309</v>
      </c>
      <c r="D123" s="8" t="s">
        <v>1765</v>
      </c>
      <c r="E123" s="8">
        <v>200</v>
      </c>
      <c r="F123" s="8">
        <v>439.85</v>
      </c>
      <c r="G123" s="8"/>
      <c r="H123" s="8">
        <v>880</v>
      </c>
      <c r="I123" s="8" t="s">
        <v>829</v>
      </c>
      <c r="J123" s="8">
        <v>5806</v>
      </c>
      <c r="K123" s="8" t="s">
        <v>6</v>
      </c>
      <c r="L123" s="8" t="s">
        <v>38</v>
      </c>
      <c r="M123" s="8"/>
      <c r="N123" s="8"/>
      <c r="O123" s="8"/>
    </row>
    <row r="124" spans="1:15" ht="105.6" x14ac:dyDescent="0.25">
      <c r="A124" s="8">
        <v>58</v>
      </c>
      <c r="B124" s="23" t="s">
        <v>3310</v>
      </c>
      <c r="C124" s="8" t="s">
        <v>3311</v>
      </c>
      <c r="D124" s="8" t="s">
        <v>81</v>
      </c>
      <c r="E124" s="8">
        <v>200</v>
      </c>
      <c r="F124" s="8">
        <v>157.32</v>
      </c>
      <c r="G124" s="8"/>
      <c r="H124" s="8">
        <v>315</v>
      </c>
      <c r="I124" s="8" t="s">
        <v>1327</v>
      </c>
      <c r="J124" s="8">
        <v>1057</v>
      </c>
      <c r="K124" s="8" t="s">
        <v>6</v>
      </c>
      <c r="L124" s="8" t="s">
        <v>38</v>
      </c>
      <c r="M124" s="8"/>
      <c r="N124" s="8"/>
      <c r="O124" s="8"/>
    </row>
    <row r="125" spans="1:15" x14ac:dyDescent="0.25">
      <c r="A125" s="8">
        <v>59</v>
      </c>
      <c r="B125" s="8" t="s">
        <v>3312</v>
      </c>
      <c r="C125" s="8" t="s">
        <v>3313</v>
      </c>
      <c r="D125" s="8" t="s">
        <v>1765</v>
      </c>
      <c r="E125" s="8">
        <v>100</v>
      </c>
      <c r="F125" s="8">
        <v>480.12</v>
      </c>
      <c r="G125" s="8"/>
      <c r="H125" s="8">
        <v>480</v>
      </c>
      <c r="I125" s="8" t="s">
        <v>829</v>
      </c>
      <c r="J125" s="8">
        <v>3169</v>
      </c>
      <c r="K125" s="8" t="s">
        <v>6</v>
      </c>
      <c r="L125" s="8" t="s">
        <v>38</v>
      </c>
      <c r="M125" s="8"/>
      <c r="N125" s="8"/>
      <c r="O125" s="8"/>
    </row>
    <row r="126" spans="1:15" ht="118.8" x14ac:dyDescent="0.25">
      <c r="A126" s="8">
        <v>60</v>
      </c>
      <c r="B126" s="23" t="s">
        <v>3314</v>
      </c>
      <c r="C126" s="8" t="s">
        <v>3315</v>
      </c>
      <c r="D126" s="8" t="s">
        <v>1191</v>
      </c>
      <c r="E126" s="8">
        <v>18060</v>
      </c>
      <c r="F126" s="8">
        <v>27.68</v>
      </c>
      <c r="G126" s="8"/>
      <c r="H126" s="8">
        <v>28</v>
      </c>
      <c r="I126" s="8" t="s">
        <v>3346</v>
      </c>
      <c r="J126" s="8">
        <v>467</v>
      </c>
      <c r="K126" s="8" t="s">
        <v>6</v>
      </c>
      <c r="L126" s="8" t="s">
        <v>7</v>
      </c>
      <c r="M126" s="8">
        <v>2.4</v>
      </c>
      <c r="N126" s="8">
        <v>436</v>
      </c>
      <c r="O126" s="8"/>
    </row>
    <row r="127" spans="1:15" x14ac:dyDescent="0.25">
      <c r="A127" s="13"/>
      <c r="B127" s="13"/>
      <c r="C127" s="13"/>
      <c r="D127" s="13"/>
      <c r="E127" s="13"/>
      <c r="F127" s="13"/>
      <c r="G127" s="13"/>
      <c r="H127" s="13">
        <v>18</v>
      </c>
      <c r="I127" s="24">
        <v>0.8</v>
      </c>
      <c r="J127" s="13">
        <v>349</v>
      </c>
      <c r="K127" s="13"/>
      <c r="L127" s="13"/>
      <c r="M127" s="13"/>
      <c r="N127" s="13"/>
      <c r="O127" s="13"/>
    </row>
    <row r="128" spans="1:15" x14ac:dyDescent="0.25">
      <c r="A128" s="13"/>
      <c r="B128" s="13"/>
      <c r="C128" s="13"/>
      <c r="D128" s="13"/>
      <c r="E128" s="13"/>
      <c r="F128" s="13"/>
      <c r="G128" s="13"/>
      <c r="H128" s="13">
        <v>14</v>
      </c>
      <c r="I128" s="24">
        <v>0.6</v>
      </c>
      <c r="J128" s="13">
        <v>262</v>
      </c>
      <c r="K128" s="13"/>
      <c r="L128" s="13"/>
      <c r="M128" s="13"/>
      <c r="N128" s="13"/>
      <c r="O128" s="13"/>
    </row>
    <row r="129" spans="1:15" x14ac:dyDescent="0.25">
      <c r="A129" s="13"/>
      <c r="B129" s="13"/>
      <c r="C129" s="13"/>
      <c r="D129" s="13"/>
      <c r="E129" s="13"/>
      <c r="F129" s="13"/>
      <c r="G129" s="13"/>
      <c r="H129" s="13">
        <v>60</v>
      </c>
      <c r="I129" s="13"/>
      <c r="J129" s="13">
        <v>1078</v>
      </c>
      <c r="K129" s="13"/>
      <c r="L129" s="13"/>
      <c r="M129" s="13"/>
      <c r="N129" s="13"/>
      <c r="O129" s="13"/>
    </row>
    <row r="130" spans="1:15" x14ac:dyDescent="0.25">
      <c r="A130" s="8">
        <v>61</v>
      </c>
      <c r="B130" s="8" t="s">
        <v>3316</v>
      </c>
      <c r="C130" s="8" t="s">
        <v>3317</v>
      </c>
      <c r="D130" s="8" t="s">
        <v>1765</v>
      </c>
      <c r="E130" s="8">
        <v>100</v>
      </c>
      <c r="F130" s="8">
        <v>69.8</v>
      </c>
      <c r="G130" s="8"/>
      <c r="H130" s="8">
        <v>70</v>
      </c>
      <c r="I130" s="8" t="s">
        <v>829</v>
      </c>
      <c r="J130" s="8">
        <v>461</v>
      </c>
      <c r="K130" s="8" t="s">
        <v>6</v>
      </c>
      <c r="L130" s="8" t="s">
        <v>38</v>
      </c>
      <c r="M130" s="8"/>
      <c r="N130" s="8"/>
      <c r="O130" s="8"/>
    </row>
    <row r="131" spans="1:15" ht="118.8" x14ac:dyDescent="0.25">
      <c r="A131" s="8">
        <v>62</v>
      </c>
      <c r="B131" s="23" t="s">
        <v>3232</v>
      </c>
      <c r="C131" s="8" t="s">
        <v>3233</v>
      </c>
      <c r="D131" s="8" t="s">
        <v>1191</v>
      </c>
      <c r="E131" s="8">
        <v>18060</v>
      </c>
      <c r="F131" s="8">
        <v>8.9700000000000006</v>
      </c>
      <c r="G131" s="8"/>
      <c r="H131" s="8">
        <v>9</v>
      </c>
      <c r="I131" s="8" t="s">
        <v>3337</v>
      </c>
      <c r="J131" s="8">
        <v>151</v>
      </c>
      <c r="K131" s="8" t="s">
        <v>6</v>
      </c>
      <c r="L131" s="8" t="s">
        <v>7</v>
      </c>
      <c r="M131" s="8">
        <v>0.84</v>
      </c>
      <c r="N131" s="8">
        <v>142</v>
      </c>
      <c r="O131" s="8"/>
    </row>
    <row r="132" spans="1:15" x14ac:dyDescent="0.25">
      <c r="A132" s="13"/>
      <c r="B132" s="13"/>
      <c r="C132" s="13"/>
      <c r="D132" s="13"/>
      <c r="E132" s="13"/>
      <c r="F132" s="13"/>
      <c r="G132" s="13"/>
      <c r="H132" s="13">
        <v>6</v>
      </c>
      <c r="I132" s="24">
        <v>0.8</v>
      </c>
      <c r="J132" s="13">
        <v>114</v>
      </c>
      <c r="K132" s="13"/>
      <c r="L132" s="13"/>
      <c r="M132" s="13"/>
      <c r="N132" s="13"/>
      <c r="O132" s="13"/>
    </row>
    <row r="133" spans="1:15" x14ac:dyDescent="0.25">
      <c r="A133" s="13"/>
      <c r="B133" s="13"/>
      <c r="C133" s="13"/>
      <c r="D133" s="13"/>
      <c r="E133" s="13"/>
      <c r="F133" s="13"/>
      <c r="G133" s="13"/>
      <c r="H133" s="13">
        <v>5</v>
      </c>
      <c r="I133" s="24">
        <v>0.6</v>
      </c>
      <c r="J133" s="13">
        <v>85</v>
      </c>
      <c r="K133" s="13"/>
      <c r="L133" s="13"/>
      <c r="M133" s="13"/>
      <c r="N133" s="13"/>
      <c r="O133" s="13"/>
    </row>
    <row r="134" spans="1:15" x14ac:dyDescent="0.25">
      <c r="A134" s="13"/>
      <c r="B134" s="13"/>
      <c r="C134" s="13"/>
      <c r="D134" s="13"/>
      <c r="E134" s="13"/>
      <c r="F134" s="13"/>
      <c r="G134" s="13"/>
      <c r="H134" s="13">
        <v>20</v>
      </c>
      <c r="I134" s="13"/>
      <c r="J134" s="13">
        <v>350</v>
      </c>
      <c r="K134" s="13"/>
      <c r="L134" s="13"/>
      <c r="M134" s="13"/>
      <c r="N134" s="13"/>
      <c r="O134" s="13"/>
    </row>
    <row r="135" spans="1:15" x14ac:dyDescent="0.25">
      <c r="A135" s="8">
        <v>63</v>
      </c>
      <c r="B135" s="8" t="s">
        <v>3318</v>
      </c>
      <c r="C135" s="8" t="s">
        <v>3319</v>
      </c>
      <c r="D135" s="8" t="s">
        <v>1765</v>
      </c>
      <c r="E135" s="8">
        <v>100</v>
      </c>
      <c r="F135" s="8">
        <v>7.1</v>
      </c>
      <c r="G135" s="8"/>
      <c r="H135" s="8">
        <v>7</v>
      </c>
      <c r="I135" s="8" t="s">
        <v>829</v>
      </c>
      <c r="J135" s="8">
        <v>47</v>
      </c>
      <c r="K135" s="8" t="s">
        <v>6</v>
      </c>
      <c r="L135" s="8" t="s">
        <v>38</v>
      </c>
      <c r="M135" s="8"/>
      <c r="N135" s="8"/>
      <c r="O135" s="8"/>
    </row>
    <row r="136" spans="1:15" ht="105.6" x14ac:dyDescent="0.25">
      <c r="A136" s="8">
        <v>64</v>
      </c>
      <c r="B136" s="23" t="s">
        <v>3268</v>
      </c>
      <c r="C136" s="8" t="s">
        <v>3269</v>
      </c>
      <c r="D136" s="8" t="s">
        <v>81</v>
      </c>
      <c r="E136" s="8">
        <v>100</v>
      </c>
      <c r="F136" s="8">
        <v>1.21</v>
      </c>
      <c r="G136" s="8"/>
      <c r="H136" s="8">
        <v>1</v>
      </c>
      <c r="I136" s="8" t="s">
        <v>3342</v>
      </c>
      <c r="J136" s="8">
        <v>8</v>
      </c>
      <c r="K136" s="8" t="s">
        <v>6</v>
      </c>
      <c r="L136" s="8" t="s">
        <v>38</v>
      </c>
      <c r="M136" s="8"/>
      <c r="N136" s="8"/>
      <c r="O136" s="8"/>
    </row>
  </sheetData>
  <mergeCells count="2">
    <mergeCell ref="A2:O2"/>
    <mergeCell ref="A82:O82"/>
  </mergeCells>
  <pageMargins left="0.7" right="0.7" top="0.75" bottom="0.75" header="0.3" footer="0.3"/>
  <legacy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0"/>
  <dimension ref="A1:M168"/>
  <sheetViews>
    <sheetView showGridLines="0" workbookViewId="0">
      <selection activeCell="F13" sqref="F13"/>
    </sheetView>
  </sheetViews>
  <sheetFormatPr defaultRowHeight="13.2" x14ac:dyDescent="0.25"/>
  <cols>
    <col min="1" max="1" width="6.5546875" customWidth="1"/>
    <col min="2" max="2" width="21.44140625" customWidth="1"/>
    <col min="3" max="3" width="26.44140625" customWidth="1"/>
    <col min="4" max="4" width="13" customWidth="1"/>
    <col min="5" max="5" width="14.5546875" customWidth="1"/>
    <col min="6" max="6" width="13.33203125" customWidth="1"/>
    <col min="7" max="7" width="12.44140625" customWidth="1"/>
    <col min="8" max="8" width="13.44140625" customWidth="1"/>
    <col min="9" max="9" width="11.88671875" customWidth="1"/>
    <col min="10" max="10" width="13.88671875" customWidth="1"/>
    <col min="11" max="11" width="13.33203125" customWidth="1"/>
  </cols>
  <sheetData>
    <row r="1" spans="1:13" x14ac:dyDescent="0.25">
      <c r="A1" s="4">
        <v>1</v>
      </c>
      <c r="B1" s="4">
        <v>2</v>
      </c>
      <c r="C1" s="4">
        <v>3</v>
      </c>
      <c r="D1" s="4">
        <v>4</v>
      </c>
      <c r="E1" s="4">
        <v>5</v>
      </c>
      <c r="F1" s="4">
        <v>6</v>
      </c>
      <c r="G1" s="4">
        <v>7</v>
      </c>
      <c r="H1" s="4">
        <v>8</v>
      </c>
      <c r="I1" s="4">
        <v>9</v>
      </c>
      <c r="J1" s="4">
        <v>10</v>
      </c>
      <c r="K1" s="4"/>
      <c r="L1" s="4"/>
      <c r="M1" s="4"/>
    </row>
    <row r="2" spans="1:13" ht="21" customHeight="1" x14ac:dyDescent="0.25">
      <c r="A2" s="110" t="s">
        <v>3037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</row>
    <row r="3" spans="1:13" ht="79.2" x14ac:dyDescent="0.25">
      <c r="A3" s="5">
        <v>1</v>
      </c>
      <c r="B3" s="6" t="s">
        <v>3038</v>
      </c>
      <c r="C3" s="6" t="s">
        <v>3039</v>
      </c>
      <c r="D3" s="7" t="s">
        <v>1191</v>
      </c>
      <c r="E3" s="7">
        <v>1</v>
      </c>
      <c r="F3" s="5">
        <v>404.47</v>
      </c>
      <c r="G3" s="5"/>
      <c r="H3" s="5">
        <v>404</v>
      </c>
      <c r="I3" s="5" t="s">
        <v>3176</v>
      </c>
      <c r="J3" s="5">
        <v>2801</v>
      </c>
      <c r="K3" s="5"/>
      <c r="L3" s="8" t="s">
        <v>6</v>
      </c>
      <c r="M3" s="8" t="s">
        <v>7</v>
      </c>
    </row>
    <row r="4" spans="1:13" x14ac:dyDescent="0.25">
      <c r="A4" s="9"/>
      <c r="B4" s="10"/>
      <c r="C4" s="10"/>
      <c r="D4" s="11"/>
      <c r="E4" s="12">
        <v>0.95</v>
      </c>
      <c r="F4" s="9"/>
      <c r="G4" s="9"/>
      <c r="H4" s="9">
        <v>34</v>
      </c>
      <c r="I4" s="9"/>
      <c r="J4" s="9">
        <v>642</v>
      </c>
      <c r="K4" s="9"/>
      <c r="L4" s="13"/>
      <c r="M4" s="13"/>
    </row>
    <row r="5" spans="1:13" x14ac:dyDescent="0.25">
      <c r="A5" s="9"/>
      <c r="B5" s="10"/>
      <c r="C5" s="10"/>
      <c r="D5" s="11"/>
      <c r="E5" s="12">
        <v>0.65</v>
      </c>
      <c r="F5" s="9"/>
      <c r="G5" s="9"/>
      <c r="H5" s="9">
        <v>23</v>
      </c>
      <c r="I5" s="9"/>
      <c r="J5" s="9">
        <v>439</v>
      </c>
      <c r="K5" s="9"/>
      <c r="L5" s="13"/>
      <c r="M5" s="13"/>
    </row>
    <row r="6" spans="1:13" x14ac:dyDescent="0.25">
      <c r="A6" s="9"/>
      <c r="B6" s="10"/>
      <c r="C6" s="10"/>
      <c r="D6" s="11"/>
      <c r="E6" s="11"/>
      <c r="F6" s="9"/>
      <c r="G6" s="9"/>
      <c r="H6" s="9">
        <v>461</v>
      </c>
      <c r="I6" s="9"/>
      <c r="J6" s="9">
        <v>3882</v>
      </c>
      <c r="K6" s="9"/>
      <c r="L6" s="13"/>
      <c r="M6" s="13"/>
    </row>
    <row r="7" spans="1:13" ht="66" x14ac:dyDescent="0.25">
      <c r="A7" s="5">
        <v>2</v>
      </c>
      <c r="B7" s="6" t="s">
        <v>3041</v>
      </c>
      <c r="C7" s="6" t="s">
        <v>3042</v>
      </c>
      <c r="D7" s="7" t="s">
        <v>1765</v>
      </c>
      <c r="E7" s="7">
        <v>1</v>
      </c>
      <c r="F7" s="5">
        <v>7004.13</v>
      </c>
      <c r="G7" s="5"/>
      <c r="H7" s="5">
        <v>7004</v>
      </c>
      <c r="I7" s="5" t="s">
        <v>663</v>
      </c>
      <c r="J7" s="5">
        <v>46227</v>
      </c>
      <c r="K7" s="5"/>
      <c r="L7" s="8" t="s">
        <v>6</v>
      </c>
      <c r="M7" s="8" t="s">
        <v>38</v>
      </c>
    </row>
    <row r="8" spans="1:13" ht="52.8" x14ac:dyDescent="0.25">
      <c r="A8" s="5">
        <v>3</v>
      </c>
      <c r="B8" s="6" t="s">
        <v>3043</v>
      </c>
      <c r="C8" s="6" t="s">
        <v>3044</v>
      </c>
      <c r="D8" s="7" t="s">
        <v>1191</v>
      </c>
      <c r="E8" s="7">
        <v>1</v>
      </c>
      <c r="F8" s="5">
        <v>9.4</v>
      </c>
      <c r="G8" s="5"/>
      <c r="H8" s="5">
        <v>9</v>
      </c>
      <c r="I8" s="5" t="s">
        <v>3177</v>
      </c>
      <c r="J8" s="5">
        <v>167</v>
      </c>
      <c r="K8" s="5"/>
      <c r="L8" s="8" t="s">
        <v>6</v>
      </c>
      <c r="M8" s="8" t="s">
        <v>7</v>
      </c>
    </row>
    <row r="9" spans="1:13" x14ac:dyDescent="0.25">
      <c r="A9" s="9"/>
      <c r="B9" s="10"/>
      <c r="C9" s="10"/>
      <c r="D9" s="11"/>
      <c r="E9" s="12">
        <v>0.92</v>
      </c>
      <c r="F9" s="9"/>
      <c r="G9" s="9"/>
      <c r="H9" s="9">
        <v>7</v>
      </c>
      <c r="I9" s="9"/>
      <c r="J9" s="9">
        <v>144</v>
      </c>
      <c r="K9" s="9"/>
      <c r="L9" s="13"/>
      <c r="M9" s="13"/>
    </row>
    <row r="10" spans="1:13" x14ac:dyDescent="0.25">
      <c r="A10" s="9"/>
      <c r="B10" s="10"/>
      <c r="C10" s="10"/>
      <c r="D10" s="11"/>
      <c r="E10" s="12">
        <v>0.65</v>
      </c>
      <c r="F10" s="9"/>
      <c r="G10" s="9"/>
      <c r="H10" s="9">
        <v>5</v>
      </c>
      <c r="I10" s="9"/>
      <c r="J10" s="9">
        <v>101</v>
      </c>
      <c r="K10" s="9"/>
      <c r="L10" s="13"/>
      <c r="M10" s="13"/>
    </row>
    <row r="11" spans="1:13" x14ac:dyDescent="0.25">
      <c r="A11" s="9"/>
      <c r="B11" s="10"/>
      <c r="C11" s="10"/>
      <c r="D11" s="11"/>
      <c r="E11" s="11"/>
      <c r="F11" s="9"/>
      <c r="G11" s="9"/>
      <c r="H11" s="9">
        <v>21</v>
      </c>
      <c r="I11" s="9"/>
      <c r="J11" s="9">
        <v>412</v>
      </c>
      <c r="K11" s="9"/>
      <c r="L11" s="13"/>
      <c r="M11" s="13"/>
    </row>
    <row r="12" spans="1:13" ht="66" x14ac:dyDescent="0.25">
      <c r="A12" s="5">
        <v>4</v>
      </c>
      <c r="B12" s="6" t="s">
        <v>3045</v>
      </c>
      <c r="C12" s="6" t="s">
        <v>3046</v>
      </c>
      <c r="D12" s="7" t="s">
        <v>1765</v>
      </c>
      <c r="E12" s="7">
        <v>1</v>
      </c>
      <c r="F12" s="5">
        <v>1381.89</v>
      </c>
      <c r="G12" s="5"/>
      <c r="H12" s="5">
        <v>1382</v>
      </c>
      <c r="I12" s="5" t="s">
        <v>663</v>
      </c>
      <c r="J12" s="5">
        <v>9120</v>
      </c>
      <c r="K12" s="5"/>
      <c r="L12" s="8" t="s">
        <v>6</v>
      </c>
      <c r="M12" s="8" t="s">
        <v>38</v>
      </c>
    </row>
    <row r="13" spans="1:13" ht="52.8" x14ac:dyDescent="0.25">
      <c r="A13" s="5">
        <v>5</v>
      </c>
      <c r="B13" s="6" t="s">
        <v>3047</v>
      </c>
      <c r="C13" s="6" t="s">
        <v>3048</v>
      </c>
      <c r="D13" s="7" t="s">
        <v>408</v>
      </c>
      <c r="E13" s="7">
        <v>0.01</v>
      </c>
      <c r="F13" s="5">
        <v>56.14</v>
      </c>
      <c r="G13" s="5"/>
      <c r="H13" s="5">
        <v>1</v>
      </c>
      <c r="I13" s="5" t="s">
        <v>3178</v>
      </c>
      <c r="J13" s="5">
        <v>10</v>
      </c>
      <c r="K13" s="5"/>
      <c r="L13" s="8" t="s">
        <v>6</v>
      </c>
      <c r="M13" s="8" t="s">
        <v>7</v>
      </c>
    </row>
    <row r="14" spans="1:13" x14ac:dyDescent="0.25">
      <c r="A14" s="9"/>
      <c r="B14" s="10"/>
      <c r="C14" s="10"/>
      <c r="D14" s="11"/>
      <c r="E14" s="12">
        <v>1</v>
      </c>
      <c r="F14" s="9"/>
      <c r="G14" s="9"/>
      <c r="H14" s="9">
        <v>1</v>
      </c>
      <c r="I14" s="9"/>
      <c r="J14" s="9">
        <v>10</v>
      </c>
      <c r="K14" s="9"/>
      <c r="L14" s="13"/>
      <c r="M14" s="13"/>
    </row>
    <row r="15" spans="1:13" x14ac:dyDescent="0.25">
      <c r="A15" s="9"/>
      <c r="B15" s="10"/>
      <c r="C15" s="10"/>
      <c r="D15" s="11"/>
      <c r="E15" s="12">
        <v>0.65</v>
      </c>
      <c r="F15" s="9"/>
      <c r="G15" s="9"/>
      <c r="H15" s="9">
        <v>1</v>
      </c>
      <c r="I15" s="9"/>
      <c r="J15" s="9">
        <v>7</v>
      </c>
      <c r="K15" s="9"/>
      <c r="L15" s="13"/>
      <c r="M15" s="13"/>
    </row>
    <row r="16" spans="1:13" x14ac:dyDescent="0.25">
      <c r="A16" s="9"/>
      <c r="B16" s="10"/>
      <c r="C16" s="10"/>
      <c r="D16" s="11"/>
      <c r="E16" s="11"/>
      <c r="F16" s="9"/>
      <c r="G16" s="9"/>
      <c r="H16" s="9">
        <v>3</v>
      </c>
      <c r="I16" s="9"/>
      <c r="J16" s="9">
        <v>27</v>
      </c>
      <c r="K16" s="9"/>
      <c r="L16" s="13"/>
      <c r="M16" s="13"/>
    </row>
    <row r="17" spans="1:13" ht="52.8" x14ac:dyDescent="0.25">
      <c r="A17" s="5">
        <v>6</v>
      </c>
      <c r="B17" s="6" t="s">
        <v>3049</v>
      </c>
      <c r="C17" s="6" t="s">
        <v>3050</v>
      </c>
      <c r="D17" s="7" t="s">
        <v>1765</v>
      </c>
      <c r="E17" s="7">
        <v>1</v>
      </c>
      <c r="F17" s="5">
        <v>625.01</v>
      </c>
      <c r="G17" s="5"/>
      <c r="H17" s="5">
        <v>625</v>
      </c>
      <c r="I17" s="5" t="s">
        <v>663</v>
      </c>
      <c r="J17" s="5">
        <v>4125</v>
      </c>
      <c r="K17" s="5"/>
      <c r="L17" s="8" t="s">
        <v>6</v>
      </c>
      <c r="M17" s="8" t="s">
        <v>38</v>
      </c>
    </row>
    <row r="18" spans="1:13" ht="52.8" x14ac:dyDescent="0.25">
      <c r="A18" s="5">
        <v>7</v>
      </c>
      <c r="B18" s="6" t="s">
        <v>3043</v>
      </c>
      <c r="C18" s="6" t="s">
        <v>3044</v>
      </c>
      <c r="D18" s="7" t="s">
        <v>1191</v>
      </c>
      <c r="E18" s="7">
        <v>1</v>
      </c>
      <c r="F18" s="5">
        <v>9.4</v>
      </c>
      <c r="G18" s="5"/>
      <c r="H18" s="5">
        <v>9</v>
      </c>
      <c r="I18" s="5" t="s">
        <v>3177</v>
      </c>
      <c r="J18" s="5">
        <v>167</v>
      </c>
      <c r="K18" s="5"/>
      <c r="L18" s="8" t="s">
        <v>6</v>
      </c>
      <c r="M18" s="8" t="s">
        <v>7</v>
      </c>
    </row>
    <row r="19" spans="1:13" x14ac:dyDescent="0.25">
      <c r="A19" s="9"/>
      <c r="B19" s="10"/>
      <c r="C19" s="10"/>
      <c r="D19" s="11"/>
      <c r="E19" s="12">
        <v>0.92</v>
      </c>
      <c r="F19" s="9"/>
      <c r="G19" s="9"/>
      <c r="H19" s="9">
        <v>7</v>
      </c>
      <c r="I19" s="9"/>
      <c r="J19" s="9">
        <v>144</v>
      </c>
      <c r="K19" s="9"/>
      <c r="L19" s="13"/>
      <c r="M19" s="13"/>
    </row>
    <row r="20" spans="1:13" x14ac:dyDescent="0.25">
      <c r="A20" s="9"/>
      <c r="B20" s="10"/>
      <c r="C20" s="10"/>
      <c r="D20" s="11"/>
      <c r="E20" s="12">
        <v>0.65</v>
      </c>
      <c r="F20" s="9"/>
      <c r="G20" s="9"/>
      <c r="H20" s="9">
        <v>5</v>
      </c>
      <c r="I20" s="9"/>
      <c r="J20" s="9">
        <v>101</v>
      </c>
      <c r="K20" s="9"/>
      <c r="L20" s="13"/>
      <c r="M20" s="13"/>
    </row>
    <row r="21" spans="1:13" x14ac:dyDescent="0.25">
      <c r="A21" s="9"/>
      <c r="B21" s="10"/>
      <c r="C21" s="10"/>
      <c r="D21" s="11"/>
      <c r="E21" s="11"/>
      <c r="F21" s="9"/>
      <c r="G21" s="9"/>
      <c r="H21" s="9">
        <v>21</v>
      </c>
      <c r="I21" s="9"/>
      <c r="J21" s="9">
        <v>412</v>
      </c>
      <c r="K21" s="9"/>
      <c r="L21" s="13"/>
      <c r="M21" s="13"/>
    </row>
    <row r="22" spans="1:13" ht="39.6" x14ac:dyDescent="0.25">
      <c r="A22" s="5">
        <v>8</v>
      </c>
      <c r="B22" s="6" t="s">
        <v>3051</v>
      </c>
      <c r="C22" s="6" t="s">
        <v>3052</v>
      </c>
      <c r="D22" s="7" t="s">
        <v>1765</v>
      </c>
      <c r="E22" s="7">
        <v>1</v>
      </c>
      <c r="F22" s="5">
        <v>1221.1300000000001</v>
      </c>
      <c r="G22" s="5"/>
      <c r="H22" s="5">
        <v>1221</v>
      </c>
      <c r="I22" s="5" t="s">
        <v>663</v>
      </c>
      <c r="J22" s="5">
        <v>8059</v>
      </c>
      <c r="K22" s="5"/>
      <c r="L22" s="8" t="s">
        <v>6</v>
      </c>
      <c r="M22" s="8" t="s">
        <v>38</v>
      </c>
    </row>
    <row r="23" spans="1:13" ht="52.8" x14ac:dyDescent="0.25">
      <c r="A23" s="5">
        <v>9</v>
      </c>
      <c r="B23" s="6" t="s">
        <v>3053</v>
      </c>
      <c r="C23" s="6" t="s">
        <v>3054</v>
      </c>
      <c r="D23" s="7" t="s">
        <v>1191</v>
      </c>
      <c r="E23" s="7">
        <v>4</v>
      </c>
      <c r="F23" s="5">
        <v>69.760000000000005</v>
      </c>
      <c r="G23" s="5"/>
      <c r="H23" s="5">
        <v>279</v>
      </c>
      <c r="I23" s="5" t="s">
        <v>3179</v>
      </c>
      <c r="J23" s="5">
        <v>2008</v>
      </c>
      <c r="K23" s="5"/>
      <c r="L23" s="8" t="s">
        <v>6</v>
      </c>
      <c r="M23" s="8" t="s">
        <v>7</v>
      </c>
    </row>
    <row r="24" spans="1:13" x14ac:dyDescent="0.25">
      <c r="A24" s="9"/>
      <c r="B24" s="10"/>
      <c r="C24" s="10"/>
      <c r="D24" s="11"/>
      <c r="E24" s="12">
        <v>0.8</v>
      </c>
      <c r="F24" s="9"/>
      <c r="G24" s="9"/>
      <c r="H24" s="9">
        <v>30</v>
      </c>
      <c r="I24" s="9"/>
      <c r="J24" s="9">
        <v>571</v>
      </c>
      <c r="K24" s="9"/>
      <c r="L24" s="13"/>
      <c r="M24" s="13"/>
    </row>
    <row r="25" spans="1:13" x14ac:dyDescent="0.25">
      <c r="A25" s="9"/>
      <c r="B25" s="10"/>
      <c r="C25" s="10"/>
      <c r="D25" s="11"/>
      <c r="E25" s="12">
        <v>0.6</v>
      </c>
      <c r="F25" s="9"/>
      <c r="G25" s="9"/>
      <c r="H25" s="9">
        <v>23</v>
      </c>
      <c r="I25" s="9"/>
      <c r="J25" s="9">
        <v>428</v>
      </c>
      <c r="K25" s="9"/>
      <c r="L25" s="13"/>
      <c r="M25" s="13"/>
    </row>
    <row r="26" spans="1:13" x14ac:dyDescent="0.25">
      <c r="A26" s="9"/>
      <c r="B26" s="10"/>
      <c r="C26" s="10"/>
      <c r="D26" s="11"/>
      <c r="E26" s="11"/>
      <c r="F26" s="9"/>
      <c r="G26" s="9"/>
      <c r="H26" s="9">
        <v>332</v>
      </c>
      <c r="I26" s="9"/>
      <c r="J26" s="9">
        <v>3007</v>
      </c>
      <c r="K26" s="9"/>
      <c r="L26" s="13"/>
      <c r="M26" s="13"/>
    </row>
    <row r="27" spans="1:13" ht="52.8" x14ac:dyDescent="0.25">
      <c r="A27" s="5">
        <v>10</v>
      </c>
      <c r="B27" s="6" t="s">
        <v>3056</v>
      </c>
      <c r="C27" s="6" t="s">
        <v>3057</v>
      </c>
      <c r="D27" s="7" t="s">
        <v>46</v>
      </c>
      <c r="E27" s="7">
        <v>-1.2E-2</v>
      </c>
      <c r="F27" s="5">
        <v>6046.31</v>
      </c>
      <c r="G27" s="5"/>
      <c r="H27" s="5">
        <v>-73</v>
      </c>
      <c r="I27" s="5" t="s">
        <v>1270</v>
      </c>
      <c r="J27" s="5">
        <v>-422</v>
      </c>
      <c r="K27" s="5"/>
      <c r="L27" s="8" t="s">
        <v>6</v>
      </c>
      <c r="M27" s="8" t="s">
        <v>38</v>
      </c>
    </row>
    <row r="28" spans="1:13" ht="52.8" x14ac:dyDescent="0.25">
      <c r="A28" s="5">
        <v>11</v>
      </c>
      <c r="B28" s="6" t="s">
        <v>3058</v>
      </c>
      <c r="C28" s="6" t="s">
        <v>3059</v>
      </c>
      <c r="D28" s="7" t="s">
        <v>260</v>
      </c>
      <c r="E28" s="7">
        <v>-3.32</v>
      </c>
      <c r="F28" s="5">
        <v>24.35</v>
      </c>
      <c r="G28" s="5"/>
      <c r="H28" s="5">
        <v>-81</v>
      </c>
      <c r="I28" s="5" t="s">
        <v>2436</v>
      </c>
      <c r="J28" s="5">
        <v>-531</v>
      </c>
      <c r="K28" s="5"/>
      <c r="L28" s="8" t="s">
        <v>6</v>
      </c>
      <c r="M28" s="8" t="s">
        <v>38</v>
      </c>
    </row>
    <row r="29" spans="1:13" ht="39.6" x14ac:dyDescent="0.25">
      <c r="A29" s="5">
        <v>12</v>
      </c>
      <c r="B29" s="6" t="s">
        <v>3060</v>
      </c>
      <c r="C29" s="6" t="s">
        <v>3061</v>
      </c>
      <c r="D29" s="7" t="s">
        <v>1765</v>
      </c>
      <c r="E29" s="7">
        <v>1</v>
      </c>
      <c r="F29" s="5">
        <v>235.25</v>
      </c>
      <c r="G29" s="5"/>
      <c r="H29" s="5">
        <v>235</v>
      </c>
      <c r="I29" s="5" t="s">
        <v>663</v>
      </c>
      <c r="J29" s="5">
        <v>1553</v>
      </c>
      <c r="K29" s="5"/>
      <c r="L29" s="8" t="s">
        <v>6</v>
      </c>
      <c r="M29" s="8" t="s">
        <v>38</v>
      </c>
    </row>
    <row r="30" spans="1:13" ht="39.6" x14ac:dyDescent="0.25">
      <c r="A30" s="5">
        <v>13</v>
      </c>
      <c r="B30" s="6" t="s">
        <v>3062</v>
      </c>
      <c r="C30" s="6" t="s">
        <v>3063</v>
      </c>
      <c r="D30" s="7" t="s">
        <v>1765</v>
      </c>
      <c r="E30" s="7">
        <v>2</v>
      </c>
      <c r="F30" s="5">
        <v>292.97000000000003</v>
      </c>
      <c r="G30" s="5"/>
      <c r="H30" s="5">
        <v>586</v>
      </c>
      <c r="I30" s="5" t="s">
        <v>663</v>
      </c>
      <c r="J30" s="5">
        <v>3867</v>
      </c>
      <c r="K30" s="5"/>
      <c r="L30" s="8" t="s">
        <v>6</v>
      </c>
      <c r="M30" s="8" t="s">
        <v>38</v>
      </c>
    </row>
    <row r="31" spans="1:13" ht="66" x14ac:dyDescent="0.25">
      <c r="A31" s="5">
        <v>14</v>
      </c>
      <c r="B31" s="6" t="s">
        <v>3064</v>
      </c>
      <c r="C31" s="6" t="s">
        <v>3065</v>
      </c>
      <c r="D31" s="7" t="s">
        <v>1765</v>
      </c>
      <c r="E31" s="7">
        <v>1</v>
      </c>
      <c r="F31" s="5">
        <v>825.79</v>
      </c>
      <c r="G31" s="5"/>
      <c r="H31" s="5">
        <v>826</v>
      </c>
      <c r="I31" s="5" t="s">
        <v>663</v>
      </c>
      <c r="J31" s="5">
        <v>5450</v>
      </c>
      <c r="K31" s="5"/>
      <c r="L31" s="8" t="s">
        <v>6</v>
      </c>
      <c r="M31" s="8" t="s">
        <v>38</v>
      </c>
    </row>
    <row r="32" spans="1:13" ht="52.8" x14ac:dyDescent="0.25">
      <c r="A32" s="5">
        <v>15</v>
      </c>
      <c r="B32" s="6" t="s">
        <v>3066</v>
      </c>
      <c r="C32" s="6" t="s">
        <v>3067</v>
      </c>
      <c r="D32" s="7" t="s">
        <v>3068</v>
      </c>
      <c r="E32" s="7">
        <v>7.4999999999999997E-2</v>
      </c>
      <c r="F32" s="5">
        <v>36.68</v>
      </c>
      <c r="G32" s="5"/>
      <c r="H32" s="5">
        <v>3</v>
      </c>
      <c r="I32" s="5" t="s">
        <v>3180</v>
      </c>
      <c r="J32" s="5">
        <v>52</v>
      </c>
      <c r="K32" s="5"/>
      <c r="L32" s="8" t="s">
        <v>6</v>
      </c>
      <c r="M32" s="8" t="s">
        <v>7</v>
      </c>
    </row>
    <row r="33" spans="1:13" x14ac:dyDescent="0.25">
      <c r="A33" s="9"/>
      <c r="B33" s="10"/>
      <c r="C33" s="10"/>
      <c r="D33" s="11"/>
      <c r="E33" s="12">
        <v>1</v>
      </c>
      <c r="F33" s="9"/>
      <c r="G33" s="9"/>
      <c r="H33" s="9">
        <v>3</v>
      </c>
      <c r="I33" s="9"/>
      <c r="J33" s="9">
        <v>51</v>
      </c>
      <c r="K33" s="9"/>
      <c r="L33" s="13"/>
      <c r="M33" s="13"/>
    </row>
    <row r="34" spans="1:13" x14ac:dyDescent="0.25">
      <c r="A34" s="9"/>
      <c r="B34" s="10"/>
      <c r="C34" s="10"/>
      <c r="D34" s="11"/>
      <c r="E34" s="12">
        <v>0.65</v>
      </c>
      <c r="F34" s="9"/>
      <c r="G34" s="9"/>
      <c r="H34" s="9">
        <v>2</v>
      </c>
      <c r="I34" s="9"/>
      <c r="J34" s="9">
        <v>33</v>
      </c>
      <c r="K34" s="9"/>
      <c r="L34" s="13"/>
      <c r="M34" s="13"/>
    </row>
    <row r="35" spans="1:13" x14ac:dyDescent="0.25">
      <c r="A35" s="9"/>
      <c r="B35" s="10"/>
      <c r="C35" s="10"/>
      <c r="D35" s="11"/>
      <c r="E35" s="11"/>
      <c r="F35" s="9"/>
      <c r="G35" s="9"/>
      <c r="H35" s="9">
        <v>8</v>
      </c>
      <c r="I35" s="9"/>
      <c r="J35" s="9">
        <v>136</v>
      </c>
      <c r="K35" s="9"/>
      <c r="L35" s="13"/>
      <c r="M35" s="13"/>
    </row>
    <row r="36" spans="1:13" ht="39.6" x14ac:dyDescent="0.25">
      <c r="A36" s="5">
        <v>16</v>
      </c>
      <c r="B36" s="6" t="s">
        <v>3069</v>
      </c>
      <c r="C36" s="6" t="s">
        <v>3070</v>
      </c>
      <c r="D36" s="7" t="s">
        <v>1765</v>
      </c>
      <c r="E36" s="7">
        <v>5</v>
      </c>
      <c r="F36" s="5">
        <v>8.2799999999999994</v>
      </c>
      <c r="G36" s="5"/>
      <c r="H36" s="5">
        <v>41</v>
      </c>
      <c r="I36" s="5" t="s">
        <v>663</v>
      </c>
      <c r="J36" s="5">
        <v>273</v>
      </c>
      <c r="K36" s="5"/>
      <c r="L36" s="8" t="s">
        <v>6</v>
      </c>
      <c r="M36" s="8" t="s">
        <v>38</v>
      </c>
    </row>
    <row r="37" spans="1:13" ht="66" x14ac:dyDescent="0.25">
      <c r="A37" s="5">
        <v>17</v>
      </c>
      <c r="B37" s="6" t="s">
        <v>3071</v>
      </c>
      <c r="C37" s="6" t="s">
        <v>3072</v>
      </c>
      <c r="D37" s="7" t="s">
        <v>3073</v>
      </c>
      <c r="E37" s="7">
        <v>1</v>
      </c>
      <c r="F37" s="5">
        <v>118.18</v>
      </c>
      <c r="G37" s="5"/>
      <c r="H37" s="5">
        <v>118</v>
      </c>
      <c r="I37" s="5" t="s">
        <v>3181</v>
      </c>
      <c r="J37" s="5">
        <v>1020</v>
      </c>
      <c r="K37" s="5"/>
      <c r="L37" s="8" t="s">
        <v>6</v>
      </c>
      <c r="M37" s="8" t="s">
        <v>7</v>
      </c>
    </row>
    <row r="38" spans="1:13" x14ac:dyDescent="0.25">
      <c r="A38" s="9"/>
      <c r="B38" s="10"/>
      <c r="C38" s="10"/>
      <c r="D38" s="11"/>
      <c r="E38" s="12">
        <v>0.8</v>
      </c>
      <c r="F38" s="9"/>
      <c r="G38" s="9"/>
      <c r="H38" s="9">
        <v>29</v>
      </c>
      <c r="I38" s="9"/>
      <c r="J38" s="9">
        <v>544</v>
      </c>
      <c r="K38" s="9"/>
      <c r="L38" s="13"/>
      <c r="M38" s="13"/>
    </row>
    <row r="39" spans="1:13" x14ac:dyDescent="0.25">
      <c r="A39" s="9"/>
      <c r="B39" s="10"/>
      <c r="C39" s="10"/>
      <c r="D39" s="11"/>
      <c r="E39" s="12">
        <v>0.6</v>
      </c>
      <c r="F39" s="9"/>
      <c r="G39" s="9"/>
      <c r="H39" s="9">
        <v>22</v>
      </c>
      <c r="I39" s="9"/>
      <c r="J39" s="9">
        <v>408</v>
      </c>
      <c r="K39" s="9"/>
      <c r="L39" s="13"/>
      <c r="M39" s="13"/>
    </row>
    <row r="40" spans="1:13" x14ac:dyDescent="0.25">
      <c r="A40" s="9"/>
      <c r="B40" s="10"/>
      <c r="C40" s="10"/>
      <c r="D40" s="11"/>
      <c r="E40" s="11"/>
      <c r="F40" s="9"/>
      <c r="G40" s="9"/>
      <c r="H40" s="9">
        <v>169</v>
      </c>
      <c r="I40" s="9"/>
      <c r="J40" s="9">
        <v>1972</v>
      </c>
      <c r="K40" s="9"/>
      <c r="L40" s="13"/>
      <c r="M40" s="13"/>
    </row>
    <row r="41" spans="1:13" ht="39.6" x14ac:dyDescent="0.25">
      <c r="A41" s="5">
        <v>18</v>
      </c>
      <c r="B41" s="6" t="s">
        <v>3075</v>
      </c>
      <c r="C41" s="6" t="s">
        <v>3076</v>
      </c>
      <c r="D41" s="7" t="s">
        <v>1765</v>
      </c>
      <c r="E41" s="7">
        <v>1</v>
      </c>
      <c r="F41" s="5">
        <v>1094.7</v>
      </c>
      <c r="G41" s="5"/>
      <c r="H41" s="5">
        <v>1095</v>
      </c>
      <c r="I41" s="5" t="s">
        <v>663</v>
      </c>
      <c r="J41" s="5">
        <v>7225</v>
      </c>
      <c r="K41" s="5"/>
      <c r="L41" s="8" t="s">
        <v>6</v>
      </c>
      <c r="M41" s="8" t="s">
        <v>38</v>
      </c>
    </row>
    <row r="42" spans="1:13" ht="52.8" x14ac:dyDescent="0.25">
      <c r="A42" s="5">
        <v>19</v>
      </c>
      <c r="B42" s="6" t="s">
        <v>3077</v>
      </c>
      <c r="C42" s="6" t="s">
        <v>3078</v>
      </c>
      <c r="D42" s="7" t="s">
        <v>1765</v>
      </c>
      <c r="E42" s="7">
        <v>1</v>
      </c>
      <c r="F42" s="5">
        <v>429.75</v>
      </c>
      <c r="G42" s="5"/>
      <c r="H42" s="5">
        <v>430</v>
      </c>
      <c r="I42" s="5" t="s">
        <v>663</v>
      </c>
      <c r="J42" s="5">
        <v>2836</v>
      </c>
      <c r="K42" s="5"/>
      <c r="L42" s="8" t="s">
        <v>6</v>
      </c>
      <c r="M42" s="8" t="s">
        <v>38</v>
      </c>
    </row>
    <row r="43" spans="1:13" ht="52.8" x14ac:dyDescent="0.25">
      <c r="A43" s="5">
        <v>20</v>
      </c>
      <c r="B43" s="6" t="s">
        <v>1366</v>
      </c>
      <c r="C43" s="6" t="s">
        <v>1367</v>
      </c>
      <c r="D43" s="7" t="s">
        <v>1191</v>
      </c>
      <c r="E43" s="7">
        <v>2</v>
      </c>
      <c r="F43" s="5">
        <v>10.78</v>
      </c>
      <c r="G43" s="5"/>
      <c r="H43" s="5">
        <v>22</v>
      </c>
      <c r="I43" s="5" t="s">
        <v>1586</v>
      </c>
      <c r="J43" s="5">
        <v>400</v>
      </c>
      <c r="K43" s="5"/>
      <c r="L43" s="8" t="s">
        <v>6</v>
      </c>
      <c r="M43" s="8" t="s">
        <v>7</v>
      </c>
    </row>
    <row r="44" spans="1:13" x14ac:dyDescent="0.25">
      <c r="A44" s="9"/>
      <c r="B44" s="10"/>
      <c r="C44" s="10"/>
      <c r="D44" s="11"/>
      <c r="E44" s="12">
        <v>0.95</v>
      </c>
      <c r="F44" s="9"/>
      <c r="G44" s="9"/>
      <c r="H44" s="9">
        <v>20</v>
      </c>
      <c r="I44" s="9"/>
      <c r="J44" s="9">
        <v>371</v>
      </c>
      <c r="K44" s="9"/>
      <c r="L44" s="13"/>
      <c r="M44" s="13"/>
    </row>
    <row r="45" spans="1:13" x14ac:dyDescent="0.25">
      <c r="A45" s="9"/>
      <c r="B45" s="10"/>
      <c r="C45" s="10"/>
      <c r="D45" s="11"/>
      <c r="E45" s="12">
        <v>0.65</v>
      </c>
      <c r="F45" s="9"/>
      <c r="G45" s="9"/>
      <c r="H45" s="9">
        <v>14</v>
      </c>
      <c r="I45" s="9"/>
      <c r="J45" s="9">
        <v>254</v>
      </c>
      <c r="K45" s="9"/>
      <c r="L45" s="13"/>
      <c r="M45" s="13"/>
    </row>
    <row r="46" spans="1:13" x14ac:dyDescent="0.25">
      <c r="A46" s="9"/>
      <c r="B46" s="10"/>
      <c r="C46" s="10"/>
      <c r="D46" s="11"/>
      <c r="E46" s="11"/>
      <c r="F46" s="9"/>
      <c r="G46" s="9"/>
      <c r="H46" s="9">
        <v>56</v>
      </c>
      <c r="I46" s="9"/>
      <c r="J46" s="9">
        <v>1025</v>
      </c>
      <c r="K46" s="9"/>
      <c r="L46" s="13"/>
      <c r="M46" s="13"/>
    </row>
    <row r="47" spans="1:13" ht="52.8" x14ac:dyDescent="0.25">
      <c r="A47" s="5">
        <v>21</v>
      </c>
      <c r="B47" s="6" t="s">
        <v>3079</v>
      </c>
      <c r="C47" s="6" t="s">
        <v>3080</v>
      </c>
      <c r="D47" s="7" t="s">
        <v>1765</v>
      </c>
      <c r="E47" s="7">
        <v>1</v>
      </c>
      <c r="F47" s="5">
        <v>12142.12</v>
      </c>
      <c r="G47" s="5"/>
      <c r="H47" s="5">
        <v>12142</v>
      </c>
      <c r="I47" s="5" t="s">
        <v>663</v>
      </c>
      <c r="J47" s="5">
        <v>80138</v>
      </c>
      <c r="K47" s="5"/>
      <c r="L47" s="8" t="s">
        <v>6</v>
      </c>
      <c r="M47" s="8" t="s">
        <v>38</v>
      </c>
    </row>
    <row r="48" spans="1:13" ht="66" x14ac:dyDescent="0.25">
      <c r="A48" s="5">
        <v>22</v>
      </c>
      <c r="B48" s="6" t="s">
        <v>3081</v>
      </c>
      <c r="C48" s="6" t="s">
        <v>3082</v>
      </c>
      <c r="D48" s="7" t="s">
        <v>1765</v>
      </c>
      <c r="E48" s="7">
        <v>1</v>
      </c>
      <c r="F48" s="5">
        <v>4431.46</v>
      </c>
      <c r="G48" s="5"/>
      <c r="H48" s="5">
        <v>4431</v>
      </c>
      <c r="I48" s="5" t="s">
        <v>663</v>
      </c>
      <c r="J48" s="5">
        <v>29248</v>
      </c>
      <c r="K48" s="5"/>
      <c r="L48" s="8" t="s">
        <v>6</v>
      </c>
      <c r="M48" s="8" t="s">
        <v>38</v>
      </c>
    </row>
    <row r="49" spans="1:13" ht="52.8" x14ac:dyDescent="0.25">
      <c r="A49" s="5">
        <v>23</v>
      </c>
      <c r="B49" s="6" t="s">
        <v>3066</v>
      </c>
      <c r="C49" s="6" t="s">
        <v>3067</v>
      </c>
      <c r="D49" s="7" t="s">
        <v>3068</v>
      </c>
      <c r="E49" s="7">
        <v>0.06</v>
      </c>
      <c r="F49" s="5">
        <v>36.68</v>
      </c>
      <c r="G49" s="5"/>
      <c r="H49" s="5">
        <v>2</v>
      </c>
      <c r="I49" s="5" t="s">
        <v>3180</v>
      </c>
      <c r="J49" s="5">
        <v>41</v>
      </c>
      <c r="K49" s="5"/>
      <c r="L49" s="8" t="s">
        <v>6</v>
      </c>
      <c r="M49" s="8" t="s">
        <v>7</v>
      </c>
    </row>
    <row r="50" spans="1:13" x14ac:dyDescent="0.25">
      <c r="A50" s="9"/>
      <c r="B50" s="10"/>
      <c r="C50" s="10"/>
      <c r="D50" s="11"/>
      <c r="E50" s="12">
        <v>1</v>
      </c>
      <c r="F50" s="9"/>
      <c r="G50" s="9"/>
      <c r="H50" s="9">
        <v>2</v>
      </c>
      <c r="I50" s="9"/>
      <c r="J50" s="9">
        <v>41</v>
      </c>
      <c r="K50" s="9"/>
      <c r="L50" s="13"/>
      <c r="M50" s="13"/>
    </row>
    <row r="51" spans="1:13" x14ac:dyDescent="0.25">
      <c r="A51" s="9"/>
      <c r="B51" s="10"/>
      <c r="C51" s="10"/>
      <c r="D51" s="11"/>
      <c r="E51" s="12">
        <v>0.65</v>
      </c>
      <c r="F51" s="9"/>
      <c r="G51" s="9"/>
      <c r="H51" s="9">
        <v>1</v>
      </c>
      <c r="I51" s="9"/>
      <c r="J51" s="9">
        <v>27</v>
      </c>
      <c r="K51" s="9"/>
      <c r="L51" s="13"/>
      <c r="M51" s="13"/>
    </row>
    <row r="52" spans="1:13" x14ac:dyDescent="0.25">
      <c r="A52" s="9"/>
      <c r="B52" s="10"/>
      <c r="C52" s="10"/>
      <c r="D52" s="11"/>
      <c r="E52" s="11"/>
      <c r="F52" s="9"/>
      <c r="G52" s="9"/>
      <c r="H52" s="9">
        <v>5</v>
      </c>
      <c r="I52" s="9"/>
      <c r="J52" s="9">
        <v>109</v>
      </c>
      <c r="K52" s="9"/>
      <c r="L52" s="13"/>
      <c r="M52" s="13"/>
    </row>
    <row r="53" spans="1:13" ht="52.8" x14ac:dyDescent="0.25">
      <c r="A53" s="5">
        <v>24</v>
      </c>
      <c r="B53" s="6" t="s">
        <v>3083</v>
      </c>
      <c r="C53" s="6" t="s">
        <v>3084</v>
      </c>
      <c r="D53" s="7" t="s">
        <v>1765</v>
      </c>
      <c r="E53" s="7">
        <v>2</v>
      </c>
      <c r="F53" s="5">
        <v>86.36</v>
      </c>
      <c r="G53" s="5"/>
      <c r="H53" s="5">
        <v>173</v>
      </c>
      <c r="I53" s="5" t="s">
        <v>663</v>
      </c>
      <c r="J53" s="5">
        <v>1140</v>
      </c>
      <c r="K53" s="5"/>
      <c r="L53" s="8" t="s">
        <v>6</v>
      </c>
      <c r="M53" s="8" t="s">
        <v>38</v>
      </c>
    </row>
    <row r="54" spans="1:13" ht="52.8" x14ac:dyDescent="0.25">
      <c r="A54" s="5">
        <v>25</v>
      </c>
      <c r="B54" s="6" t="s">
        <v>3053</v>
      </c>
      <c r="C54" s="6" t="s">
        <v>3054</v>
      </c>
      <c r="D54" s="7" t="s">
        <v>1191</v>
      </c>
      <c r="E54" s="7">
        <v>21</v>
      </c>
      <c r="F54" s="5">
        <v>69.760000000000005</v>
      </c>
      <c r="G54" s="5"/>
      <c r="H54" s="5">
        <v>1465</v>
      </c>
      <c r="I54" s="5" t="s">
        <v>3179</v>
      </c>
      <c r="J54" s="5">
        <v>10540</v>
      </c>
      <c r="K54" s="5"/>
      <c r="L54" s="8" t="s">
        <v>6</v>
      </c>
      <c r="M54" s="8" t="s">
        <v>7</v>
      </c>
    </row>
    <row r="55" spans="1:13" x14ac:dyDescent="0.25">
      <c r="A55" s="9"/>
      <c r="B55" s="10"/>
      <c r="C55" s="10"/>
      <c r="D55" s="11"/>
      <c r="E55" s="12">
        <v>0.8</v>
      </c>
      <c r="F55" s="9"/>
      <c r="G55" s="9"/>
      <c r="H55" s="9">
        <v>160</v>
      </c>
      <c r="I55" s="9"/>
      <c r="J55" s="9">
        <v>2998</v>
      </c>
      <c r="K55" s="9"/>
      <c r="L55" s="13"/>
      <c r="M55" s="13"/>
    </row>
    <row r="56" spans="1:13" x14ac:dyDescent="0.25">
      <c r="A56" s="9"/>
      <c r="B56" s="10"/>
      <c r="C56" s="10"/>
      <c r="D56" s="11"/>
      <c r="E56" s="12">
        <v>0.6</v>
      </c>
      <c r="F56" s="9"/>
      <c r="G56" s="9"/>
      <c r="H56" s="9">
        <v>120</v>
      </c>
      <c r="I56" s="9"/>
      <c r="J56" s="9">
        <v>2248</v>
      </c>
      <c r="K56" s="9"/>
      <c r="L56" s="13"/>
      <c r="M56" s="13"/>
    </row>
    <row r="57" spans="1:13" x14ac:dyDescent="0.25">
      <c r="A57" s="9"/>
      <c r="B57" s="10"/>
      <c r="C57" s="10"/>
      <c r="D57" s="11"/>
      <c r="E57" s="11"/>
      <c r="F57" s="9"/>
      <c r="G57" s="9"/>
      <c r="H57" s="9">
        <v>1745</v>
      </c>
      <c r="I57" s="9"/>
      <c r="J57" s="9">
        <v>15786</v>
      </c>
      <c r="K57" s="9"/>
      <c r="L57" s="13"/>
      <c r="M57" s="13"/>
    </row>
    <row r="58" spans="1:13" ht="39.6" x14ac:dyDescent="0.25">
      <c r="A58" s="5">
        <v>26</v>
      </c>
      <c r="B58" s="6" t="s">
        <v>3086</v>
      </c>
      <c r="C58" s="6" t="s">
        <v>3087</v>
      </c>
      <c r="D58" s="7" t="s">
        <v>1765</v>
      </c>
      <c r="E58" s="7">
        <v>14</v>
      </c>
      <c r="F58" s="5">
        <v>864.37</v>
      </c>
      <c r="G58" s="5"/>
      <c r="H58" s="5">
        <v>12101</v>
      </c>
      <c r="I58" s="5" t="s">
        <v>663</v>
      </c>
      <c r="J58" s="5">
        <v>79868</v>
      </c>
      <c r="K58" s="5"/>
      <c r="L58" s="8" t="s">
        <v>6</v>
      </c>
      <c r="M58" s="8" t="s">
        <v>38</v>
      </c>
    </row>
    <row r="59" spans="1:13" ht="39.6" x14ac:dyDescent="0.25">
      <c r="A59" s="5">
        <v>27</v>
      </c>
      <c r="B59" s="6" t="s">
        <v>3088</v>
      </c>
      <c r="C59" s="6" t="s">
        <v>3089</v>
      </c>
      <c r="D59" s="7" t="s">
        <v>1765</v>
      </c>
      <c r="E59" s="7">
        <v>7</v>
      </c>
      <c r="F59" s="5">
        <v>484.5</v>
      </c>
      <c r="G59" s="5"/>
      <c r="H59" s="5">
        <v>3392</v>
      </c>
      <c r="I59" s="5" t="s">
        <v>663</v>
      </c>
      <c r="J59" s="5">
        <v>22384</v>
      </c>
      <c r="K59" s="5"/>
      <c r="L59" s="8" t="s">
        <v>6</v>
      </c>
      <c r="M59" s="8" t="s">
        <v>38</v>
      </c>
    </row>
    <row r="60" spans="1:13" ht="52.8" x14ac:dyDescent="0.25">
      <c r="A60" s="5">
        <v>28</v>
      </c>
      <c r="B60" s="6" t="s">
        <v>3090</v>
      </c>
      <c r="C60" s="6" t="s">
        <v>3091</v>
      </c>
      <c r="D60" s="7" t="s">
        <v>3092</v>
      </c>
      <c r="E60" s="7">
        <v>8</v>
      </c>
      <c r="F60" s="5">
        <v>0.77</v>
      </c>
      <c r="G60" s="5"/>
      <c r="H60" s="5">
        <v>6</v>
      </c>
      <c r="I60" s="5" t="s">
        <v>663</v>
      </c>
      <c r="J60" s="5">
        <v>41</v>
      </c>
      <c r="K60" s="5"/>
      <c r="L60" s="8" t="s">
        <v>6</v>
      </c>
      <c r="M60" s="8" t="s">
        <v>38</v>
      </c>
    </row>
    <row r="61" spans="1:13" ht="52.8" x14ac:dyDescent="0.25">
      <c r="A61" s="5">
        <v>29</v>
      </c>
      <c r="B61" s="6" t="s">
        <v>1366</v>
      </c>
      <c r="C61" s="6" t="s">
        <v>1367</v>
      </c>
      <c r="D61" s="7" t="s">
        <v>1191</v>
      </c>
      <c r="E61" s="7">
        <v>1</v>
      </c>
      <c r="F61" s="5">
        <v>10.78</v>
      </c>
      <c r="G61" s="5"/>
      <c r="H61" s="5">
        <v>11</v>
      </c>
      <c r="I61" s="5" t="s">
        <v>1586</v>
      </c>
      <c r="J61" s="5">
        <v>200</v>
      </c>
      <c r="K61" s="5"/>
      <c r="L61" s="8" t="s">
        <v>6</v>
      </c>
      <c r="M61" s="8" t="s">
        <v>7</v>
      </c>
    </row>
    <row r="62" spans="1:13" x14ac:dyDescent="0.25">
      <c r="A62" s="9"/>
      <c r="B62" s="10"/>
      <c r="C62" s="10"/>
      <c r="D62" s="11"/>
      <c r="E62" s="12">
        <v>0.95</v>
      </c>
      <c r="F62" s="9"/>
      <c r="G62" s="9"/>
      <c r="H62" s="9">
        <v>10</v>
      </c>
      <c r="I62" s="9"/>
      <c r="J62" s="9">
        <v>185</v>
      </c>
      <c r="K62" s="9"/>
      <c r="L62" s="13"/>
      <c r="M62" s="13"/>
    </row>
    <row r="63" spans="1:13" x14ac:dyDescent="0.25">
      <c r="A63" s="9"/>
      <c r="B63" s="10"/>
      <c r="C63" s="10"/>
      <c r="D63" s="11"/>
      <c r="E63" s="12">
        <v>0.65</v>
      </c>
      <c r="F63" s="9"/>
      <c r="G63" s="9"/>
      <c r="H63" s="9">
        <v>7</v>
      </c>
      <c r="I63" s="9"/>
      <c r="J63" s="9">
        <v>127</v>
      </c>
      <c r="K63" s="9"/>
      <c r="L63" s="13"/>
      <c r="M63" s="13"/>
    </row>
    <row r="64" spans="1:13" x14ac:dyDescent="0.25">
      <c r="A64" s="9"/>
      <c r="B64" s="10"/>
      <c r="C64" s="10"/>
      <c r="D64" s="11"/>
      <c r="E64" s="11"/>
      <c r="F64" s="9"/>
      <c r="G64" s="9"/>
      <c r="H64" s="9">
        <v>28</v>
      </c>
      <c r="I64" s="9"/>
      <c r="J64" s="9">
        <v>512</v>
      </c>
      <c r="K64" s="9"/>
      <c r="L64" s="13"/>
      <c r="M64" s="13"/>
    </row>
    <row r="65" spans="1:13" ht="39.6" x14ac:dyDescent="0.25">
      <c r="A65" s="5">
        <v>30</v>
      </c>
      <c r="B65" s="6" t="s">
        <v>3051</v>
      </c>
      <c r="C65" s="6" t="s">
        <v>3093</v>
      </c>
      <c r="D65" s="7" t="s">
        <v>1765</v>
      </c>
      <c r="E65" s="7">
        <v>1</v>
      </c>
      <c r="F65" s="5">
        <v>2176.52</v>
      </c>
      <c r="G65" s="5"/>
      <c r="H65" s="5">
        <v>2177</v>
      </c>
      <c r="I65" s="5" t="s">
        <v>663</v>
      </c>
      <c r="J65" s="5">
        <v>14365</v>
      </c>
      <c r="K65" s="5"/>
      <c r="L65" s="8" t="s">
        <v>6</v>
      </c>
      <c r="M65" s="8" t="s">
        <v>38</v>
      </c>
    </row>
    <row r="66" spans="1:13" ht="52.8" x14ac:dyDescent="0.25">
      <c r="A66" s="5">
        <v>31</v>
      </c>
      <c r="B66" s="6" t="s">
        <v>3043</v>
      </c>
      <c r="C66" s="6" t="s">
        <v>3044</v>
      </c>
      <c r="D66" s="7" t="s">
        <v>1191</v>
      </c>
      <c r="E66" s="7">
        <v>3</v>
      </c>
      <c r="F66" s="5">
        <v>9.4</v>
      </c>
      <c r="G66" s="5"/>
      <c r="H66" s="5">
        <v>28</v>
      </c>
      <c r="I66" s="5" t="s">
        <v>3177</v>
      </c>
      <c r="J66" s="5">
        <v>501</v>
      </c>
      <c r="K66" s="5"/>
      <c r="L66" s="8" t="s">
        <v>6</v>
      </c>
      <c r="M66" s="8" t="s">
        <v>7</v>
      </c>
    </row>
    <row r="67" spans="1:13" x14ac:dyDescent="0.25">
      <c r="A67" s="9"/>
      <c r="B67" s="10"/>
      <c r="C67" s="10"/>
      <c r="D67" s="11"/>
      <c r="E67" s="12">
        <v>0.92</v>
      </c>
      <c r="F67" s="9"/>
      <c r="G67" s="9"/>
      <c r="H67" s="9">
        <v>23</v>
      </c>
      <c r="I67" s="9"/>
      <c r="J67" s="9">
        <v>431</v>
      </c>
      <c r="K67" s="9"/>
      <c r="L67" s="13"/>
      <c r="M67" s="13"/>
    </row>
    <row r="68" spans="1:13" x14ac:dyDescent="0.25">
      <c r="A68" s="9"/>
      <c r="B68" s="10"/>
      <c r="C68" s="10"/>
      <c r="D68" s="11"/>
      <c r="E68" s="12">
        <v>0.65</v>
      </c>
      <c r="F68" s="9"/>
      <c r="G68" s="9"/>
      <c r="H68" s="9">
        <v>16</v>
      </c>
      <c r="I68" s="9"/>
      <c r="J68" s="9">
        <v>304</v>
      </c>
      <c r="K68" s="9"/>
      <c r="L68" s="13"/>
      <c r="M68" s="13"/>
    </row>
    <row r="69" spans="1:13" x14ac:dyDescent="0.25">
      <c r="A69" s="9"/>
      <c r="B69" s="10"/>
      <c r="C69" s="10"/>
      <c r="D69" s="11"/>
      <c r="E69" s="11"/>
      <c r="F69" s="9"/>
      <c r="G69" s="9"/>
      <c r="H69" s="9">
        <v>67</v>
      </c>
      <c r="I69" s="9"/>
      <c r="J69" s="9">
        <v>1236</v>
      </c>
      <c r="K69" s="9"/>
      <c r="L69" s="13"/>
      <c r="M69" s="13"/>
    </row>
    <row r="70" spans="1:13" ht="52.8" x14ac:dyDescent="0.25">
      <c r="A70" s="5">
        <v>32</v>
      </c>
      <c r="B70" s="6" t="s">
        <v>3094</v>
      </c>
      <c r="C70" s="6" t="s">
        <v>3095</v>
      </c>
      <c r="D70" s="7" t="s">
        <v>1765</v>
      </c>
      <c r="E70" s="7">
        <v>2</v>
      </c>
      <c r="F70" s="5">
        <v>1609.85</v>
      </c>
      <c r="G70" s="5"/>
      <c r="H70" s="5">
        <v>3220</v>
      </c>
      <c r="I70" s="5" t="s">
        <v>663</v>
      </c>
      <c r="J70" s="5">
        <v>21250</v>
      </c>
      <c r="K70" s="5"/>
      <c r="L70" s="8" t="s">
        <v>6</v>
      </c>
      <c r="M70" s="8" t="s">
        <v>38</v>
      </c>
    </row>
    <row r="71" spans="1:13" ht="39.6" x14ac:dyDescent="0.25">
      <c r="A71" s="5">
        <v>33</v>
      </c>
      <c r="B71" s="6" t="s">
        <v>3096</v>
      </c>
      <c r="C71" s="6" t="s">
        <v>3097</v>
      </c>
      <c r="D71" s="7" t="s">
        <v>1765</v>
      </c>
      <c r="E71" s="7">
        <v>1</v>
      </c>
      <c r="F71" s="5">
        <v>2904.68</v>
      </c>
      <c r="G71" s="5"/>
      <c r="H71" s="5">
        <v>2905</v>
      </c>
      <c r="I71" s="5" t="s">
        <v>663</v>
      </c>
      <c r="J71" s="5">
        <v>19171</v>
      </c>
      <c r="K71" s="5"/>
      <c r="L71" s="8" t="s">
        <v>6</v>
      </c>
      <c r="M71" s="8" t="s">
        <v>38</v>
      </c>
    </row>
    <row r="72" spans="1:13" ht="52.8" x14ac:dyDescent="0.25">
      <c r="A72" s="5">
        <v>34</v>
      </c>
      <c r="B72" s="6" t="s">
        <v>1366</v>
      </c>
      <c r="C72" s="6" t="s">
        <v>1367</v>
      </c>
      <c r="D72" s="7" t="s">
        <v>1191</v>
      </c>
      <c r="E72" s="7">
        <v>1</v>
      </c>
      <c r="F72" s="5">
        <v>10.78</v>
      </c>
      <c r="G72" s="5"/>
      <c r="H72" s="5">
        <v>11</v>
      </c>
      <c r="I72" s="5" t="s">
        <v>1586</v>
      </c>
      <c r="J72" s="5">
        <v>200</v>
      </c>
      <c r="K72" s="5"/>
      <c r="L72" s="8" t="s">
        <v>6</v>
      </c>
      <c r="M72" s="8" t="s">
        <v>7</v>
      </c>
    </row>
    <row r="73" spans="1:13" x14ac:dyDescent="0.25">
      <c r="A73" s="9"/>
      <c r="B73" s="10"/>
      <c r="C73" s="10"/>
      <c r="D73" s="11"/>
      <c r="E73" s="12">
        <v>0.95</v>
      </c>
      <c r="F73" s="9"/>
      <c r="G73" s="9"/>
      <c r="H73" s="9">
        <v>10</v>
      </c>
      <c r="I73" s="9"/>
      <c r="J73" s="9">
        <v>185</v>
      </c>
      <c r="K73" s="9"/>
      <c r="L73" s="13"/>
      <c r="M73" s="13"/>
    </row>
    <row r="74" spans="1:13" x14ac:dyDescent="0.25">
      <c r="A74" s="9"/>
      <c r="B74" s="10"/>
      <c r="C74" s="10"/>
      <c r="D74" s="11"/>
      <c r="E74" s="12">
        <v>0.65</v>
      </c>
      <c r="F74" s="9"/>
      <c r="G74" s="9"/>
      <c r="H74" s="9">
        <v>7</v>
      </c>
      <c r="I74" s="9"/>
      <c r="J74" s="9">
        <v>127</v>
      </c>
      <c r="K74" s="9"/>
      <c r="L74" s="13"/>
      <c r="M74" s="13"/>
    </row>
    <row r="75" spans="1:13" x14ac:dyDescent="0.25">
      <c r="A75" s="9"/>
      <c r="B75" s="10"/>
      <c r="C75" s="10"/>
      <c r="D75" s="11"/>
      <c r="E75" s="11"/>
      <c r="F75" s="9"/>
      <c r="G75" s="9"/>
      <c r="H75" s="9">
        <v>28</v>
      </c>
      <c r="I75" s="9"/>
      <c r="J75" s="9">
        <v>512</v>
      </c>
      <c r="K75" s="9"/>
      <c r="L75" s="13"/>
      <c r="M75" s="13"/>
    </row>
    <row r="76" spans="1:13" ht="39.6" x14ac:dyDescent="0.25">
      <c r="A76" s="5">
        <v>35</v>
      </c>
      <c r="B76" s="6" t="s">
        <v>3098</v>
      </c>
      <c r="C76" s="6" t="s">
        <v>3099</v>
      </c>
      <c r="D76" s="7" t="s">
        <v>1765</v>
      </c>
      <c r="E76" s="7">
        <v>1</v>
      </c>
      <c r="F76" s="5">
        <v>4250</v>
      </c>
      <c r="G76" s="5"/>
      <c r="H76" s="5">
        <v>4250</v>
      </c>
      <c r="I76" s="5" t="s">
        <v>663</v>
      </c>
      <c r="J76" s="5">
        <v>28050</v>
      </c>
      <c r="K76" s="5"/>
      <c r="L76" s="8" t="s">
        <v>6</v>
      </c>
      <c r="M76" s="8" t="s">
        <v>38</v>
      </c>
    </row>
    <row r="77" spans="1:13" ht="52.8" x14ac:dyDescent="0.25">
      <c r="A77" s="5">
        <v>36</v>
      </c>
      <c r="B77" s="6" t="s">
        <v>3043</v>
      </c>
      <c r="C77" s="6" t="s">
        <v>3044</v>
      </c>
      <c r="D77" s="7" t="s">
        <v>1191</v>
      </c>
      <c r="E77" s="7">
        <v>1</v>
      </c>
      <c r="F77" s="5">
        <v>9.4</v>
      </c>
      <c r="G77" s="5"/>
      <c r="H77" s="5">
        <v>9</v>
      </c>
      <c r="I77" s="5" t="s">
        <v>3177</v>
      </c>
      <c r="J77" s="5">
        <v>167</v>
      </c>
      <c r="K77" s="5"/>
      <c r="L77" s="8" t="s">
        <v>6</v>
      </c>
      <c r="M77" s="8" t="s">
        <v>7</v>
      </c>
    </row>
    <row r="78" spans="1:13" x14ac:dyDescent="0.25">
      <c r="A78" s="9"/>
      <c r="B78" s="10"/>
      <c r="C78" s="10"/>
      <c r="D78" s="11"/>
      <c r="E78" s="12">
        <v>0.92</v>
      </c>
      <c r="F78" s="9"/>
      <c r="G78" s="9"/>
      <c r="H78" s="9">
        <v>7</v>
      </c>
      <c r="I78" s="9"/>
      <c r="J78" s="9">
        <v>144</v>
      </c>
      <c r="K78" s="9"/>
      <c r="L78" s="13"/>
      <c r="M78" s="13"/>
    </row>
    <row r="79" spans="1:13" x14ac:dyDescent="0.25">
      <c r="A79" s="9"/>
      <c r="B79" s="10"/>
      <c r="C79" s="10"/>
      <c r="D79" s="11"/>
      <c r="E79" s="12">
        <v>0.65</v>
      </c>
      <c r="F79" s="9"/>
      <c r="G79" s="9"/>
      <c r="H79" s="9">
        <v>5</v>
      </c>
      <c r="I79" s="9"/>
      <c r="J79" s="9">
        <v>101</v>
      </c>
      <c r="K79" s="9"/>
      <c r="L79" s="13"/>
      <c r="M79" s="13"/>
    </row>
    <row r="80" spans="1:13" x14ac:dyDescent="0.25">
      <c r="A80" s="9"/>
      <c r="B80" s="10"/>
      <c r="C80" s="10"/>
      <c r="D80" s="11"/>
      <c r="E80" s="11"/>
      <c r="F80" s="9"/>
      <c r="G80" s="9"/>
      <c r="H80" s="9">
        <v>21</v>
      </c>
      <c r="I80" s="9"/>
      <c r="J80" s="9">
        <v>412</v>
      </c>
      <c r="K80" s="9"/>
      <c r="L80" s="13"/>
      <c r="M80" s="13"/>
    </row>
    <row r="81" spans="1:13" ht="39.6" x14ac:dyDescent="0.25">
      <c r="A81" s="18">
        <v>37</v>
      </c>
      <c r="B81" s="19" t="s">
        <v>3100</v>
      </c>
      <c r="C81" s="19" t="s">
        <v>3101</v>
      </c>
      <c r="D81" s="20" t="s">
        <v>1765</v>
      </c>
      <c r="E81" s="20">
        <v>1</v>
      </c>
      <c r="F81" s="18">
        <v>4054.46</v>
      </c>
      <c r="G81" s="18"/>
      <c r="H81" s="18">
        <v>4054</v>
      </c>
      <c r="I81" s="18" t="s">
        <v>663</v>
      </c>
      <c r="J81" s="18">
        <v>26759</v>
      </c>
      <c r="K81" s="18"/>
      <c r="L81" s="21" t="s">
        <v>6</v>
      </c>
      <c r="M81" s="21" t="s">
        <v>38</v>
      </c>
    </row>
    <row r="82" spans="1:13" ht="21" customHeight="1" x14ac:dyDescent="0.25">
      <c r="A82" s="110" t="s">
        <v>3102</v>
      </c>
      <c r="B82" s="110"/>
      <c r="C82" s="110"/>
      <c r="D82" s="110"/>
      <c r="E82" s="110"/>
      <c r="F82" s="110"/>
      <c r="G82" s="110"/>
      <c r="H82" s="110"/>
      <c r="I82" s="110"/>
      <c r="J82" s="110"/>
      <c r="K82" s="110"/>
      <c r="L82" s="110"/>
      <c r="M82" s="110"/>
    </row>
    <row r="83" spans="1:13" ht="17.850000000000001" customHeight="1" x14ac:dyDescent="0.25">
      <c r="A83" s="111" t="s">
        <v>3103</v>
      </c>
      <c r="B83" s="111"/>
      <c r="C83" s="111"/>
      <c r="D83" s="111"/>
      <c r="E83" s="111"/>
      <c r="F83" s="111"/>
      <c r="G83" s="111"/>
      <c r="H83" s="111"/>
      <c r="I83" s="111"/>
      <c r="J83" s="111"/>
      <c r="K83" s="111"/>
      <c r="L83" s="111"/>
      <c r="M83" s="111"/>
    </row>
    <row r="84" spans="1:13" ht="52.8" x14ac:dyDescent="0.25">
      <c r="A84" s="5">
        <v>38</v>
      </c>
      <c r="B84" s="6" t="s">
        <v>3104</v>
      </c>
      <c r="C84" s="6" t="s">
        <v>3105</v>
      </c>
      <c r="D84" s="7" t="s">
        <v>1191</v>
      </c>
      <c r="E84" s="7">
        <v>8</v>
      </c>
      <c r="F84" s="5">
        <v>17.25</v>
      </c>
      <c r="G84" s="5"/>
      <c r="H84" s="5">
        <v>138</v>
      </c>
      <c r="I84" s="5" t="s">
        <v>3182</v>
      </c>
      <c r="J84" s="5">
        <v>1285</v>
      </c>
      <c r="K84" s="5"/>
      <c r="L84" s="8" t="s">
        <v>6</v>
      </c>
      <c r="M84" s="8" t="s">
        <v>7</v>
      </c>
    </row>
    <row r="85" spans="1:13" x14ac:dyDescent="0.25">
      <c r="A85" s="9"/>
      <c r="B85" s="10"/>
      <c r="C85" s="10"/>
      <c r="D85" s="11"/>
      <c r="E85" s="12">
        <v>0.8</v>
      </c>
      <c r="F85" s="9"/>
      <c r="G85" s="9"/>
      <c r="H85" s="9">
        <v>42</v>
      </c>
      <c r="I85" s="9"/>
      <c r="J85" s="9">
        <v>778</v>
      </c>
      <c r="K85" s="9"/>
      <c r="L85" s="13"/>
      <c r="M85" s="13"/>
    </row>
    <row r="86" spans="1:13" x14ac:dyDescent="0.25">
      <c r="A86" s="9"/>
      <c r="B86" s="10"/>
      <c r="C86" s="10"/>
      <c r="D86" s="11"/>
      <c r="E86" s="12">
        <v>0.6</v>
      </c>
      <c r="F86" s="9"/>
      <c r="G86" s="9"/>
      <c r="H86" s="9">
        <v>31</v>
      </c>
      <c r="I86" s="9"/>
      <c r="J86" s="9">
        <v>583</v>
      </c>
      <c r="K86" s="9"/>
      <c r="L86" s="13"/>
      <c r="M86" s="13"/>
    </row>
    <row r="87" spans="1:13" x14ac:dyDescent="0.25">
      <c r="A87" s="9"/>
      <c r="B87" s="10"/>
      <c r="C87" s="10"/>
      <c r="D87" s="11"/>
      <c r="E87" s="11"/>
      <c r="F87" s="9"/>
      <c r="G87" s="9"/>
      <c r="H87" s="9">
        <v>211</v>
      </c>
      <c r="I87" s="9"/>
      <c r="J87" s="9">
        <v>2646</v>
      </c>
      <c r="K87" s="9"/>
      <c r="L87" s="13"/>
      <c r="M87" s="13"/>
    </row>
    <row r="88" spans="1:13" ht="39.6" x14ac:dyDescent="0.25">
      <c r="A88" s="5">
        <v>39</v>
      </c>
      <c r="B88" s="6" t="s">
        <v>3106</v>
      </c>
      <c r="C88" s="6" t="s">
        <v>3107</v>
      </c>
      <c r="D88" s="7" t="s">
        <v>1765</v>
      </c>
      <c r="E88" s="7">
        <v>1</v>
      </c>
      <c r="F88" s="5">
        <v>481.54</v>
      </c>
      <c r="G88" s="5"/>
      <c r="H88" s="5">
        <v>482</v>
      </c>
      <c r="I88" s="5" t="s">
        <v>663</v>
      </c>
      <c r="J88" s="5">
        <v>3178</v>
      </c>
      <c r="K88" s="5"/>
      <c r="L88" s="8" t="s">
        <v>6</v>
      </c>
      <c r="M88" s="8" t="s">
        <v>38</v>
      </c>
    </row>
    <row r="89" spans="1:13" ht="39.6" x14ac:dyDescent="0.25">
      <c r="A89" s="5">
        <v>40</v>
      </c>
      <c r="B89" s="6" t="s">
        <v>3108</v>
      </c>
      <c r="C89" s="6" t="s">
        <v>3109</v>
      </c>
      <c r="D89" s="7" t="s">
        <v>1765</v>
      </c>
      <c r="E89" s="7">
        <v>7</v>
      </c>
      <c r="F89" s="5">
        <v>140.38</v>
      </c>
      <c r="G89" s="5"/>
      <c r="H89" s="5">
        <v>983</v>
      </c>
      <c r="I89" s="5" t="s">
        <v>663</v>
      </c>
      <c r="J89" s="5">
        <v>6486</v>
      </c>
      <c r="K89" s="5"/>
      <c r="L89" s="8" t="s">
        <v>6</v>
      </c>
      <c r="M89" s="8" t="s">
        <v>38</v>
      </c>
    </row>
    <row r="90" spans="1:13" ht="92.4" x14ac:dyDescent="0.25">
      <c r="A90" s="5">
        <v>41</v>
      </c>
      <c r="B90" s="6" t="s">
        <v>3110</v>
      </c>
      <c r="C90" s="6" t="s">
        <v>3111</v>
      </c>
      <c r="D90" s="7" t="s">
        <v>1503</v>
      </c>
      <c r="E90" s="7">
        <v>4</v>
      </c>
      <c r="F90" s="5">
        <v>53.17</v>
      </c>
      <c r="G90" s="5"/>
      <c r="H90" s="5">
        <v>213</v>
      </c>
      <c r="I90" s="5" t="s">
        <v>3183</v>
      </c>
      <c r="J90" s="5">
        <v>3272</v>
      </c>
      <c r="K90" s="5"/>
      <c r="L90" s="8" t="s">
        <v>6</v>
      </c>
      <c r="M90" s="8" t="s">
        <v>7</v>
      </c>
    </row>
    <row r="91" spans="1:13" x14ac:dyDescent="0.25">
      <c r="A91" s="9"/>
      <c r="B91" s="10"/>
      <c r="C91" s="10"/>
      <c r="D91" s="11"/>
      <c r="E91" s="12">
        <v>0.95</v>
      </c>
      <c r="F91" s="9"/>
      <c r="G91" s="9"/>
      <c r="H91" s="9">
        <v>150</v>
      </c>
      <c r="I91" s="9"/>
      <c r="J91" s="9">
        <v>2825</v>
      </c>
      <c r="K91" s="9"/>
      <c r="L91" s="13"/>
      <c r="M91" s="13"/>
    </row>
    <row r="92" spans="1:13" x14ac:dyDescent="0.25">
      <c r="A92" s="9"/>
      <c r="B92" s="10"/>
      <c r="C92" s="10"/>
      <c r="D92" s="11"/>
      <c r="E92" s="12">
        <v>0.65</v>
      </c>
      <c r="F92" s="9"/>
      <c r="G92" s="9"/>
      <c r="H92" s="9">
        <v>103</v>
      </c>
      <c r="I92" s="9"/>
      <c r="J92" s="9">
        <v>1933</v>
      </c>
      <c r="K92" s="9"/>
      <c r="L92" s="13"/>
      <c r="M92" s="13"/>
    </row>
    <row r="93" spans="1:13" x14ac:dyDescent="0.25">
      <c r="A93" s="9"/>
      <c r="B93" s="10"/>
      <c r="C93" s="10"/>
      <c r="D93" s="11"/>
      <c r="E93" s="11"/>
      <c r="F93" s="9"/>
      <c r="G93" s="9"/>
      <c r="H93" s="9">
        <v>466</v>
      </c>
      <c r="I93" s="9"/>
      <c r="J93" s="9">
        <v>8030</v>
      </c>
      <c r="K93" s="9"/>
      <c r="L93" s="13"/>
      <c r="M93" s="13"/>
    </row>
    <row r="94" spans="1:13" ht="52.8" x14ac:dyDescent="0.25">
      <c r="A94" s="5">
        <v>42</v>
      </c>
      <c r="B94" s="6" t="s">
        <v>3113</v>
      </c>
      <c r="C94" s="6" t="s">
        <v>3114</v>
      </c>
      <c r="D94" s="7" t="s">
        <v>1531</v>
      </c>
      <c r="E94" s="7">
        <v>0.4</v>
      </c>
      <c r="F94" s="5">
        <v>1975.58</v>
      </c>
      <c r="G94" s="5"/>
      <c r="H94" s="5">
        <v>790</v>
      </c>
      <c r="I94" s="5" t="s">
        <v>3184</v>
      </c>
      <c r="J94" s="5">
        <v>2434</v>
      </c>
      <c r="K94" s="5"/>
      <c r="L94" s="8" t="s">
        <v>6</v>
      </c>
      <c r="M94" s="8" t="s">
        <v>38</v>
      </c>
    </row>
    <row r="95" spans="1:13" ht="52.8" x14ac:dyDescent="0.25">
      <c r="A95" s="5">
        <v>43</v>
      </c>
      <c r="B95" s="6" t="s">
        <v>1480</v>
      </c>
      <c r="C95" s="6" t="s">
        <v>3115</v>
      </c>
      <c r="D95" s="7" t="s">
        <v>408</v>
      </c>
      <c r="E95" s="7">
        <v>0.14000000000000001</v>
      </c>
      <c r="F95" s="5">
        <v>351.28</v>
      </c>
      <c r="G95" s="5"/>
      <c r="H95" s="5">
        <v>49</v>
      </c>
      <c r="I95" s="5" t="s">
        <v>1619</v>
      </c>
      <c r="J95" s="5">
        <v>807</v>
      </c>
      <c r="K95" s="5"/>
      <c r="L95" s="8" t="s">
        <v>6</v>
      </c>
      <c r="M95" s="8" t="s">
        <v>7</v>
      </c>
    </row>
    <row r="96" spans="1:13" x14ac:dyDescent="0.25">
      <c r="A96" s="9"/>
      <c r="B96" s="10"/>
      <c r="C96" s="10"/>
      <c r="D96" s="11"/>
      <c r="E96" s="12">
        <v>0.95</v>
      </c>
      <c r="F96" s="9"/>
      <c r="G96" s="9"/>
      <c r="H96" s="9">
        <v>38</v>
      </c>
      <c r="I96" s="9"/>
      <c r="J96" s="9">
        <v>707</v>
      </c>
      <c r="K96" s="9"/>
      <c r="L96" s="13"/>
      <c r="M96" s="13"/>
    </row>
    <row r="97" spans="1:13" x14ac:dyDescent="0.25">
      <c r="A97" s="9"/>
      <c r="B97" s="10"/>
      <c r="C97" s="10"/>
      <c r="D97" s="11"/>
      <c r="E97" s="12">
        <v>0.65</v>
      </c>
      <c r="F97" s="9"/>
      <c r="G97" s="9"/>
      <c r="H97" s="9">
        <v>26</v>
      </c>
      <c r="I97" s="9"/>
      <c r="J97" s="9">
        <v>484</v>
      </c>
      <c r="K97" s="9"/>
      <c r="L97" s="13"/>
      <c r="M97" s="13"/>
    </row>
    <row r="98" spans="1:13" x14ac:dyDescent="0.25">
      <c r="A98" s="9"/>
      <c r="B98" s="10"/>
      <c r="C98" s="10"/>
      <c r="D98" s="11"/>
      <c r="E98" s="11"/>
      <c r="F98" s="9"/>
      <c r="G98" s="9"/>
      <c r="H98" s="9">
        <v>113</v>
      </c>
      <c r="I98" s="9"/>
      <c r="J98" s="9">
        <v>1998</v>
      </c>
      <c r="K98" s="9"/>
      <c r="L98" s="13"/>
      <c r="M98" s="13"/>
    </row>
    <row r="99" spans="1:13" ht="39.6" x14ac:dyDescent="0.25">
      <c r="A99" s="5">
        <v>44</v>
      </c>
      <c r="B99" s="6" t="s">
        <v>3117</v>
      </c>
      <c r="C99" s="6" t="s">
        <v>3118</v>
      </c>
      <c r="D99" s="7" t="s">
        <v>1765</v>
      </c>
      <c r="E99" s="7">
        <v>7</v>
      </c>
      <c r="F99" s="5">
        <v>34.340000000000003</v>
      </c>
      <c r="G99" s="5"/>
      <c r="H99" s="5">
        <v>240</v>
      </c>
      <c r="I99" s="5" t="s">
        <v>663</v>
      </c>
      <c r="J99" s="5">
        <v>1587</v>
      </c>
      <c r="K99" s="5"/>
      <c r="L99" s="8" t="s">
        <v>6</v>
      </c>
      <c r="M99" s="8" t="s">
        <v>38</v>
      </c>
    </row>
    <row r="100" spans="1:13" ht="26.4" x14ac:dyDescent="0.25">
      <c r="A100" s="5">
        <v>45</v>
      </c>
      <c r="B100" s="6" t="s">
        <v>3045</v>
      </c>
      <c r="C100" s="6" t="s">
        <v>3119</v>
      </c>
      <c r="D100" s="7" t="s">
        <v>1765</v>
      </c>
      <c r="E100" s="7">
        <v>7</v>
      </c>
      <c r="F100" s="5">
        <v>3.48</v>
      </c>
      <c r="G100" s="5"/>
      <c r="H100" s="5">
        <v>24</v>
      </c>
      <c r="I100" s="5" t="s">
        <v>663</v>
      </c>
      <c r="J100" s="5">
        <v>161</v>
      </c>
      <c r="K100" s="5"/>
      <c r="L100" s="8" t="s">
        <v>6</v>
      </c>
      <c r="M100" s="8" t="s">
        <v>38</v>
      </c>
    </row>
    <row r="101" spans="1:13" ht="17.850000000000001" customHeight="1" x14ac:dyDescent="0.25">
      <c r="A101" s="111" t="s">
        <v>3120</v>
      </c>
      <c r="B101" s="111"/>
      <c r="C101" s="111"/>
      <c r="D101" s="111"/>
      <c r="E101" s="111"/>
      <c r="F101" s="111"/>
      <c r="G101" s="111"/>
      <c r="H101" s="111"/>
      <c r="I101" s="111"/>
      <c r="J101" s="111"/>
      <c r="K101" s="111"/>
      <c r="L101" s="111"/>
      <c r="M101" s="111"/>
    </row>
    <row r="102" spans="1:13" ht="52.8" x14ac:dyDescent="0.25">
      <c r="A102" s="5">
        <v>46</v>
      </c>
      <c r="B102" s="6" t="s">
        <v>1361</v>
      </c>
      <c r="C102" s="6" t="s">
        <v>3121</v>
      </c>
      <c r="D102" s="7" t="s">
        <v>1191</v>
      </c>
      <c r="E102" s="7">
        <v>1</v>
      </c>
      <c r="F102" s="5">
        <v>60.44</v>
      </c>
      <c r="G102" s="5"/>
      <c r="H102" s="5">
        <v>60</v>
      </c>
      <c r="I102" s="5" t="s">
        <v>1584</v>
      </c>
      <c r="J102" s="5">
        <v>700</v>
      </c>
      <c r="K102" s="5"/>
      <c r="L102" s="8" t="s">
        <v>6</v>
      </c>
      <c r="M102" s="8" t="s">
        <v>7</v>
      </c>
    </row>
    <row r="103" spans="1:13" x14ac:dyDescent="0.25">
      <c r="A103" s="9"/>
      <c r="B103" s="10"/>
      <c r="C103" s="10"/>
      <c r="D103" s="11"/>
      <c r="E103" s="12">
        <v>0.95</v>
      </c>
      <c r="F103" s="9"/>
      <c r="G103" s="9"/>
      <c r="H103" s="9">
        <v>24</v>
      </c>
      <c r="I103" s="9"/>
      <c r="J103" s="9">
        <v>443</v>
      </c>
      <c r="K103" s="9"/>
      <c r="L103" s="13"/>
      <c r="M103" s="13"/>
    </row>
    <row r="104" spans="1:13" x14ac:dyDescent="0.25">
      <c r="A104" s="9"/>
      <c r="B104" s="10"/>
      <c r="C104" s="10"/>
      <c r="D104" s="11"/>
      <c r="E104" s="12">
        <v>0.65</v>
      </c>
      <c r="F104" s="9"/>
      <c r="G104" s="9"/>
      <c r="H104" s="9">
        <v>16</v>
      </c>
      <c r="I104" s="9"/>
      <c r="J104" s="9">
        <v>303</v>
      </c>
      <c r="K104" s="9"/>
      <c r="L104" s="13"/>
      <c r="M104" s="13"/>
    </row>
    <row r="105" spans="1:13" x14ac:dyDescent="0.25">
      <c r="A105" s="9"/>
      <c r="B105" s="10"/>
      <c r="C105" s="10"/>
      <c r="D105" s="11"/>
      <c r="E105" s="11"/>
      <c r="F105" s="9"/>
      <c r="G105" s="9"/>
      <c r="H105" s="9">
        <v>100</v>
      </c>
      <c r="I105" s="9"/>
      <c r="J105" s="9">
        <v>1446</v>
      </c>
      <c r="K105" s="9"/>
      <c r="L105" s="13"/>
      <c r="M105" s="13"/>
    </row>
    <row r="106" spans="1:13" ht="39.6" x14ac:dyDescent="0.25">
      <c r="A106" s="5">
        <v>47</v>
      </c>
      <c r="B106" s="6" t="s">
        <v>3122</v>
      </c>
      <c r="C106" s="6" t="s">
        <v>3123</v>
      </c>
      <c r="D106" s="7" t="s">
        <v>1765</v>
      </c>
      <c r="E106" s="7">
        <v>1</v>
      </c>
      <c r="F106" s="5">
        <v>607.41999999999996</v>
      </c>
      <c r="G106" s="5"/>
      <c r="H106" s="5">
        <v>607</v>
      </c>
      <c r="I106" s="5" t="s">
        <v>663</v>
      </c>
      <c r="J106" s="5">
        <v>4009</v>
      </c>
      <c r="K106" s="5"/>
      <c r="L106" s="8" t="s">
        <v>6</v>
      </c>
      <c r="M106" s="8" t="s">
        <v>38</v>
      </c>
    </row>
    <row r="107" spans="1:13" ht="66" x14ac:dyDescent="0.25">
      <c r="A107" s="5">
        <v>48</v>
      </c>
      <c r="B107" s="6" t="s">
        <v>3124</v>
      </c>
      <c r="C107" s="6" t="s">
        <v>3125</v>
      </c>
      <c r="D107" s="7" t="s">
        <v>1191</v>
      </c>
      <c r="E107" s="7">
        <v>1</v>
      </c>
      <c r="F107" s="5">
        <v>56.52</v>
      </c>
      <c r="G107" s="5"/>
      <c r="H107" s="5">
        <v>57</v>
      </c>
      <c r="I107" s="5" t="s">
        <v>3185</v>
      </c>
      <c r="J107" s="5">
        <v>1011</v>
      </c>
      <c r="K107" s="5"/>
      <c r="L107" s="8" t="s">
        <v>6</v>
      </c>
      <c r="M107" s="8" t="s">
        <v>7</v>
      </c>
    </row>
    <row r="108" spans="1:13" x14ac:dyDescent="0.25">
      <c r="A108" s="9"/>
      <c r="B108" s="10"/>
      <c r="C108" s="10"/>
      <c r="D108" s="11"/>
      <c r="E108" s="12">
        <v>0.8</v>
      </c>
      <c r="F108" s="9"/>
      <c r="G108" s="9"/>
      <c r="H108" s="9">
        <v>42</v>
      </c>
      <c r="I108" s="9"/>
      <c r="J108" s="9">
        <v>778</v>
      </c>
      <c r="K108" s="9"/>
      <c r="L108" s="13"/>
      <c r="M108" s="13"/>
    </row>
    <row r="109" spans="1:13" x14ac:dyDescent="0.25">
      <c r="A109" s="9"/>
      <c r="B109" s="10"/>
      <c r="C109" s="10"/>
      <c r="D109" s="11"/>
      <c r="E109" s="12">
        <v>0.6</v>
      </c>
      <c r="F109" s="9"/>
      <c r="G109" s="9"/>
      <c r="H109" s="9">
        <v>31</v>
      </c>
      <c r="I109" s="9"/>
      <c r="J109" s="9">
        <v>583</v>
      </c>
      <c r="K109" s="9"/>
      <c r="L109" s="13"/>
      <c r="M109" s="13"/>
    </row>
    <row r="110" spans="1:13" x14ac:dyDescent="0.25">
      <c r="A110" s="9"/>
      <c r="B110" s="10"/>
      <c r="C110" s="10"/>
      <c r="D110" s="11"/>
      <c r="E110" s="11"/>
      <c r="F110" s="9"/>
      <c r="G110" s="9"/>
      <c r="H110" s="9">
        <v>130</v>
      </c>
      <c r="I110" s="9"/>
      <c r="J110" s="9">
        <v>2372</v>
      </c>
      <c r="K110" s="9"/>
      <c r="L110" s="13"/>
      <c r="M110" s="13"/>
    </row>
    <row r="111" spans="1:13" ht="52.8" x14ac:dyDescent="0.25">
      <c r="A111" s="5">
        <v>49</v>
      </c>
      <c r="B111" s="6" t="s">
        <v>3126</v>
      </c>
      <c r="C111" s="6" t="s">
        <v>3127</v>
      </c>
      <c r="D111" s="7" t="s">
        <v>1765</v>
      </c>
      <c r="E111" s="7">
        <v>1</v>
      </c>
      <c r="F111" s="5">
        <v>1047.05</v>
      </c>
      <c r="G111" s="5"/>
      <c r="H111" s="5">
        <v>1047</v>
      </c>
      <c r="I111" s="5" t="s">
        <v>663</v>
      </c>
      <c r="J111" s="5">
        <v>6911</v>
      </c>
      <c r="K111" s="5"/>
      <c r="L111" s="8" t="s">
        <v>6</v>
      </c>
      <c r="M111" s="8" t="s">
        <v>38</v>
      </c>
    </row>
    <row r="112" spans="1:13" ht="79.2" x14ac:dyDescent="0.25">
      <c r="A112" s="5">
        <v>50</v>
      </c>
      <c r="B112" s="6" t="s">
        <v>3128</v>
      </c>
      <c r="C112" s="6" t="s">
        <v>3129</v>
      </c>
      <c r="D112" s="7" t="s">
        <v>3130</v>
      </c>
      <c r="E112" s="7">
        <v>1.5</v>
      </c>
      <c r="F112" s="5">
        <v>46.77</v>
      </c>
      <c r="G112" s="5"/>
      <c r="H112" s="5">
        <v>70</v>
      </c>
      <c r="I112" s="5" t="s">
        <v>3186</v>
      </c>
      <c r="J112" s="5">
        <v>1317</v>
      </c>
      <c r="K112" s="5"/>
      <c r="L112" s="8" t="s">
        <v>6</v>
      </c>
      <c r="M112" s="8" t="s">
        <v>7</v>
      </c>
    </row>
    <row r="113" spans="1:13" x14ac:dyDescent="0.25">
      <c r="A113" s="9"/>
      <c r="B113" s="10"/>
      <c r="C113" s="10"/>
      <c r="D113" s="11"/>
      <c r="E113" s="12">
        <v>0.8</v>
      </c>
      <c r="F113" s="9"/>
      <c r="G113" s="9"/>
      <c r="H113" s="9">
        <v>55</v>
      </c>
      <c r="I113" s="9"/>
      <c r="J113" s="9">
        <v>1034</v>
      </c>
      <c r="K113" s="9"/>
      <c r="L113" s="13"/>
      <c r="M113" s="13"/>
    </row>
    <row r="114" spans="1:13" x14ac:dyDescent="0.25">
      <c r="A114" s="9"/>
      <c r="B114" s="10"/>
      <c r="C114" s="10"/>
      <c r="D114" s="11"/>
      <c r="E114" s="12">
        <v>0.6</v>
      </c>
      <c r="F114" s="9"/>
      <c r="G114" s="9"/>
      <c r="H114" s="9">
        <v>41</v>
      </c>
      <c r="I114" s="9"/>
      <c r="J114" s="9">
        <v>775</v>
      </c>
      <c r="K114" s="9"/>
      <c r="L114" s="13"/>
      <c r="M114" s="13"/>
    </row>
    <row r="115" spans="1:13" x14ac:dyDescent="0.25">
      <c r="A115" s="9"/>
      <c r="B115" s="10"/>
      <c r="C115" s="10"/>
      <c r="D115" s="11"/>
      <c r="E115" s="11"/>
      <c r="F115" s="9"/>
      <c r="G115" s="9"/>
      <c r="H115" s="9">
        <v>166</v>
      </c>
      <c r="I115" s="9"/>
      <c r="J115" s="9">
        <v>3126</v>
      </c>
      <c r="K115" s="9"/>
      <c r="L115" s="13"/>
      <c r="M115" s="13"/>
    </row>
    <row r="116" spans="1:13" ht="52.8" x14ac:dyDescent="0.25">
      <c r="A116" s="5">
        <v>51</v>
      </c>
      <c r="B116" s="6" t="s">
        <v>3131</v>
      </c>
      <c r="C116" s="6" t="s">
        <v>3132</v>
      </c>
      <c r="D116" s="7" t="s">
        <v>1765</v>
      </c>
      <c r="E116" s="7">
        <v>3</v>
      </c>
      <c r="F116" s="5">
        <v>53.27</v>
      </c>
      <c r="G116" s="5"/>
      <c r="H116" s="5">
        <v>160</v>
      </c>
      <c r="I116" s="5" t="s">
        <v>663</v>
      </c>
      <c r="J116" s="5">
        <v>1055</v>
      </c>
      <c r="K116" s="5"/>
      <c r="L116" s="8" t="s">
        <v>6</v>
      </c>
      <c r="M116" s="8" t="s">
        <v>38</v>
      </c>
    </row>
    <row r="117" spans="1:13" ht="39.6" x14ac:dyDescent="0.25">
      <c r="A117" s="5">
        <v>52</v>
      </c>
      <c r="B117" s="6" t="s">
        <v>3133</v>
      </c>
      <c r="C117" s="6" t="s">
        <v>3134</v>
      </c>
      <c r="D117" s="7" t="s">
        <v>1765</v>
      </c>
      <c r="E117" s="7">
        <v>20</v>
      </c>
      <c r="F117" s="5">
        <v>2.95</v>
      </c>
      <c r="G117" s="5"/>
      <c r="H117" s="5">
        <v>59</v>
      </c>
      <c r="I117" s="5" t="s">
        <v>663</v>
      </c>
      <c r="J117" s="5">
        <v>389</v>
      </c>
      <c r="K117" s="5"/>
      <c r="L117" s="8" t="s">
        <v>6</v>
      </c>
      <c r="M117" s="8" t="s">
        <v>38</v>
      </c>
    </row>
    <row r="118" spans="1:13" ht="26.4" x14ac:dyDescent="0.25">
      <c r="A118" s="5">
        <v>53</v>
      </c>
      <c r="B118" s="6" t="s">
        <v>3135</v>
      </c>
      <c r="C118" s="6" t="s">
        <v>3136</v>
      </c>
      <c r="D118" s="7" t="s">
        <v>1765</v>
      </c>
      <c r="E118" s="7">
        <v>10</v>
      </c>
      <c r="F118" s="5">
        <v>4.51</v>
      </c>
      <c r="G118" s="5"/>
      <c r="H118" s="5">
        <v>45</v>
      </c>
      <c r="I118" s="5" t="s">
        <v>663</v>
      </c>
      <c r="J118" s="5">
        <v>298</v>
      </c>
      <c r="K118" s="5"/>
      <c r="L118" s="8" t="s">
        <v>6</v>
      </c>
      <c r="M118" s="8" t="s">
        <v>38</v>
      </c>
    </row>
    <row r="119" spans="1:13" ht="92.4" x14ac:dyDescent="0.25">
      <c r="A119" s="5">
        <v>54</v>
      </c>
      <c r="B119" s="6" t="s">
        <v>1517</v>
      </c>
      <c r="C119" s="6" t="s">
        <v>1922</v>
      </c>
      <c r="D119" s="7" t="s">
        <v>1503</v>
      </c>
      <c r="E119" s="7">
        <v>3.5</v>
      </c>
      <c r="F119" s="5">
        <v>66.650000000000006</v>
      </c>
      <c r="G119" s="5"/>
      <c r="H119" s="5">
        <v>233</v>
      </c>
      <c r="I119" s="5" t="s">
        <v>1631</v>
      </c>
      <c r="J119" s="5">
        <v>3512</v>
      </c>
      <c r="K119" s="5"/>
      <c r="L119" s="8" t="s">
        <v>6</v>
      </c>
      <c r="M119" s="8" t="s">
        <v>7</v>
      </c>
    </row>
    <row r="120" spans="1:13" x14ac:dyDescent="0.25">
      <c r="A120" s="9"/>
      <c r="B120" s="10"/>
      <c r="C120" s="10"/>
      <c r="D120" s="11"/>
      <c r="E120" s="12">
        <v>0.95</v>
      </c>
      <c r="F120" s="9"/>
      <c r="G120" s="9"/>
      <c r="H120" s="9">
        <v>159</v>
      </c>
      <c r="I120" s="9"/>
      <c r="J120" s="9">
        <v>2974</v>
      </c>
      <c r="K120" s="9"/>
      <c r="L120" s="13"/>
      <c r="M120" s="13"/>
    </row>
    <row r="121" spans="1:13" x14ac:dyDescent="0.25">
      <c r="A121" s="9"/>
      <c r="B121" s="10"/>
      <c r="C121" s="10"/>
      <c r="D121" s="11"/>
      <c r="E121" s="12">
        <v>0.65</v>
      </c>
      <c r="F121" s="9"/>
      <c r="G121" s="9"/>
      <c r="H121" s="9">
        <v>109</v>
      </c>
      <c r="I121" s="9"/>
      <c r="J121" s="9">
        <v>2035</v>
      </c>
      <c r="K121" s="9"/>
      <c r="L121" s="13"/>
      <c r="M121" s="13"/>
    </row>
    <row r="122" spans="1:13" x14ac:dyDescent="0.25">
      <c r="A122" s="9"/>
      <c r="B122" s="10"/>
      <c r="C122" s="10"/>
      <c r="D122" s="11"/>
      <c r="E122" s="11"/>
      <c r="F122" s="9"/>
      <c r="G122" s="9"/>
      <c r="H122" s="9">
        <v>501</v>
      </c>
      <c r="I122" s="9"/>
      <c r="J122" s="9">
        <v>8521</v>
      </c>
      <c r="K122" s="9"/>
      <c r="L122" s="13"/>
      <c r="M122" s="13"/>
    </row>
    <row r="123" spans="1:13" ht="52.8" x14ac:dyDescent="0.25">
      <c r="A123" s="5">
        <v>55</v>
      </c>
      <c r="B123" s="6" t="s">
        <v>3138</v>
      </c>
      <c r="C123" s="6" t="s">
        <v>3139</v>
      </c>
      <c r="D123" s="7" t="s">
        <v>260</v>
      </c>
      <c r="E123" s="7">
        <v>300</v>
      </c>
      <c r="F123" s="5">
        <v>2.2200000000000002</v>
      </c>
      <c r="G123" s="5"/>
      <c r="H123" s="5">
        <v>666</v>
      </c>
      <c r="I123" s="5" t="s">
        <v>663</v>
      </c>
      <c r="J123" s="5">
        <v>4396</v>
      </c>
      <c r="K123" s="5"/>
      <c r="L123" s="8" t="s">
        <v>6</v>
      </c>
      <c r="M123" s="8" t="s">
        <v>38</v>
      </c>
    </row>
    <row r="124" spans="1:13" ht="52.8" x14ac:dyDescent="0.25">
      <c r="A124" s="5">
        <v>56</v>
      </c>
      <c r="B124" s="6" t="s">
        <v>3140</v>
      </c>
      <c r="C124" s="6" t="s">
        <v>3141</v>
      </c>
      <c r="D124" s="7" t="s">
        <v>1531</v>
      </c>
      <c r="E124" s="7">
        <v>0.05</v>
      </c>
      <c r="F124" s="5">
        <v>4134.1499999999996</v>
      </c>
      <c r="G124" s="5"/>
      <c r="H124" s="5">
        <v>207</v>
      </c>
      <c r="I124" s="5" t="s">
        <v>3187</v>
      </c>
      <c r="J124" s="5">
        <v>670</v>
      </c>
      <c r="K124" s="5"/>
      <c r="L124" s="8" t="s">
        <v>6</v>
      </c>
      <c r="M124" s="8" t="s">
        <v>38</v>
      </c>
    </row>
    <row r="125" spans="1:13" ht="17.850000000000001" customHeight="1" x14ac:dyDescent="0.25">
      <c r="A125" s="111" t="s">
        <v>3142</v>
      </c>
      <c r="B125" s="111"/>
      <c r="C125" s="111"/>
      <c r="D125" s="111"/>
      <c r="E125" s="111"/>
      <c r="F125" s="111"/>
      <c r="G125" s="111"/>
      <c r="H125" s="111"/>
      <c r="I125" s="111"/>
      <c r="J125" s="111"/>
      <c r="K125" s="111"/>
      <c r="L125" s="111"/>
      <c r="M125" s="111"/>
    </row>
    <row r="126" spans="1:13" ht="52.8" x14ac:dyDescent="0.25">
      <c r="A126" s="5">
        <v>57</v>
      </c>
      <c r="B126" s="6" t="s">
        <v>3143</v>
      </c>
      <c r="C126" s="6" t="s">
        <v>3144</v>
      </c>
      <c r="D126" s="7" t="s">
        <v>81</v>
      </c>
      <c r="E126" s="7">
        <v>2</v>
      </c>
      <c r="F126" s="5">
        <v>5.62</v>
      </c>
      <c r="G126" s="5"/>
      <c r="H126" s="5">
        <v>11</v>
      </c>
      <c r="I126" s="5" t="s">
        <v>707</v>
      </c>
      <c r="J126" s="5">
        <v>20</v>
      </c>
      <c r="K126" s="5"/>
      <c r="L126" s="8" t="s">
        <v>6</v>
      </c>
      <c r="M126" s="8" t="s">
        <v>38</v>
      </c>
    </row>
    <row r="127" spans="1:13" ht="66" x14ac:dyDescent="0.25">
      <c r="A127" s="5">
        <v>58</v>
      </c>
      <c r="B127" s="6" t="s">
        <v>3145</v>
      </c>
      <c r="C127" s="6" t="s">
        <v>3146</v>
      </c>
      <c r="D127" s="7" t="s">
        <v>81</v>
      </c>
      <c r="E127" s="7">
        <v>15</v>
      </c>
      <c r="F127" s="5">
        <v>5.62</v>
      </c>
      <c r="G127" s="5"/>
      <c r="H127" s="5">
        <v>84</v>
      </c>
      <c r="I127" s="5" t="s">
        <v>707</v>
      </c>
      <c r="J127" s="5">
        <v>147</v>
      </c>
      <c r="K127" s="5"/>
      <c r="L127" s="8" t="s">
        <v>6</v>
      </c>
      <c r="M127" s="8" t="s">
        <v>38</v>
      </c>
    </row>
    <row r="128" spans="1:13" ht="52.8" x14ac:dyDescent="0.25">
      <c r="A128" s="5">
        <v>59</v>
      </c>
      <c r="B128" s="6" t="s">
        <v>1908</v>
      </c>
      <c r="C128" s="6" t="s">
        <v>1909</v>
      </c>
      <c r="D128" s="7" t="s">
        <v>408</v>
      </c>
      <c r="E128" s="7">
        <v>0.15</v>
      </c>
      <c r="F128" s="5">
        <v>442.77</v>
      </c>
      <c r="G128" s="5"/>
      <c r="H128" s="5">
        <v>66</v>
      </c>
      <c r="I128" s="5" t="s">
        <v>2414</v>
      </c>
      <c r="J128" s="5">
        <v>962</v>
      </c>
      <c r="K128" s="5"/>
      <c r="L128" s="8" t="s">
        <v>6</v>
      </c>
      <c r="M128" s="8" t="s">
        <v>7</v>
      </c>
    </row>
    <row r="129" spans="1:13" x14ac:dyDescent="0.25">
      <c r="A129" s="9"/>
      <c r="B129" s="10"/>
      <c r="C129" s="10"/>
      <c r="D129" s="11"/>
      <c r="E129" s="12">
        <v>0.95</v>
      </c>
      <c r="F129" s="9"/>
      <c r="G129" s="9"/>
      <c r="H129" s="9">
        <v>46</v>
      </c>
      <c r="I129" s="9"/>
      <c r="J129" s="9">
        <v>858</v>
      </c>
      <c r="K129" s="9"/>
      <c r="L129" s="13"/>
      <c r="M129" s="13"/>
    </row>
    <row r="130" spans="1:13" x14ac:dyDescent="0.25">
      <c r="A130" s="9"/>
      <c r="B130" s="10"/>
      <c r="C130" s="10"/>
      <c r="D130" s="11"/>
      <c r="E130" s="12">
        <v>0.65</v>
      </c>
      <c r="F130" s="9"/>
      <c r="G130" s="9"/>
      <c r="H130" s="9">
        <v>31</v>
      </c>
      <c r="I130" s="9"/>
      <c r="J130" s="9">
        <v>587</v>
      </c>
      <c r="K130" s="9"/>
      <c r="L130" s="13"/>
      <c r="M130" s="13"/>
    </row>
    <row r="131" spans="1:13" x14ac:dyDescent="0.25">
      <c r="A131" s="9"/>
      <c r="B131" s="10"/>
      <c r="C131" s="10"/>
      <c r="D131" s="11"/>
      <c r="E131" s="11"/>
      <c r="F131" s="9"/>
      <c r="G131" s="9"/>
      <c r="H131" s="9">
        <v>143</v>
      </c>
      <c r="I131" s="9"/>
      <c r="J131" s="9">
        <v>2407</v>
      </c>
      <c r="K131" s="9"/>
      <c r="L131" s="13"/>
      <c r="M131" s="13"/>
    </row>
    <row r="132" spans="1:13" ht="52.8" x14ac:dyDescent="0.25">
      <c r="A132" s="5">
        <v>60</v>
      </c>
      <c r="B132" s="6" t="s">
        <v>3148</v>
      </c>
      <c r="C132" s="6" t="s">
        <v>3149</v>
      </c>
      <c r="D132" s="7" t="s">
        <v>81</v>
      </c>
      <c r="E132" s="7">
        <v>15</v>
      </c>
      <c r="F132" s="5">
        <v>12.81</v>
      </c>
      <c r="G132" s="5"/>
      <c r="H132" s="5">
        <v>192</v>
      </c>
      <c r="I132" s="5" t="s">
        <v>3188</v>
      </c>
      <c r="J132" s="5">
        <v>467</v>
      </c>
      <c r="K132" s="5"/>
      <c r="L132" s="8" t="s">
        <v>6</v>
      </c>
      <c r="M132" s="8" t="s">
        <v>38</v>
      </c>
    </row>
    <row r="133" spans="1:13" ht="92.4" x14ac:dyDescent="0.25">
      <c r="A133" s="5">
        <v>61</v>
      </c>
      <c r="B133" s="6" t="s">
        <v>3110</v>
      </c>
      <c r="C133" s="6" t="s">
        <v>3111</v>
      </c>
      <c r="D133" s="7" t="s">
        <v>1503</v>
      </c>
      <c r="E133" s="7">
        <v>2.5</v>
      </c>
      <c r="F133" s="5">
        <v>53.17</v>
      </c>
      <c r="G133" s="5"/>
      <c r="H133" s="5">
        <v>133</v>
      </c>
      <c r="I133" s="5" t="s">
        <v>3183</v>
      </c>
      <c r="J133" s="5">
        <v>2045</v>
      </c>
      <c r="K133" s="5"/>
      <c r="L133" s="8" t="s">
        <v>6</v>
      </c>
      <c r="M133" s="8" t="s">
        <v>7</v>
      </c>
    </row>
    <row r="134" spans="1:13" x14ac:dyDescent="0.25">
      <c r="A134" s="9"/>
      <c r="B134" s="10"/>
      <c r="C134" s="10"/>
      <c r="D134" s="11"/>
      <c r="E134" s="12">
        <v>0.95</v>
      </c>
      <c r="F134" s="9"/>
      <c r="G134" s="9"/>
      <c r="H134" s="9">
        <v>94</v>
      </c>
      <c r="I134" s="9"/>
      <c r="J134" s="9">
        <v>1766</v>
      </c>
      <c r="K134" s="9"/>
      <c r="L134" s="13"/>
      <c r="M134" s="13"/>
    </row>
    <row r="135" spans="1:13" x14ac:dyDescent="0.25">
      <c r="A135" s="9"/>
      <c r="B135" s="10"/>
      <c r="C135" s="10"/>
      <c r="D135" s="11"/>
      <c r="E135" s="12">
        <v>0.65</v>
      </c>
      <c r="F135" s="9"/>
      <c r="G135" s="9"/>
      <c r="H135" s="9">
        <v>64</v>
      </c>
      <c r="I135" s="9"/>
      <c r="J135" s="9">
        <v>1208</v>
      </c>
      <c r="K135" s="9"/>
      <c r="L135" s="13"/>
      <c r="M135" s="13"/>
    </row>
    <row r="136" spans="1:13" x14ac:dyDescent="0.25">
      <c r="A136" s="9"/>
      <c r="B136" s="10"/>
      <c r="C136" s="10"/>
      <c r="D136" s="11"/>
      <c r="E136" s="11"/>
      <c r="F136" s="9"/>
      <c r="G136" s="9"/>
      <c r="H136" s="9">
        <v>291</v>
      </c>
      <c r="I136" s="9"/>
      <c r="J136" s="9">
        <v>5019</v>
      </c>
      <c r="K136" s="9"/>
      <c r="L136" s="13"/>
      <c r="M136" s="13"/>
    </row>
    <row r="137" spans="1:13" ht="105.6" x14ac:dyDescent="0.25">
      <c r="A137" s="5">
        <v>62</v>
      </c>
      <c r="B137" s="6" t="s">
        <v>3151</v>
      </c>
      <c r="C137" s="6" t="s">
        <v>3152</v>
      </c>
      <c r="D137" s="7" t="s">
        <v>1531</v>
      </c>
      <c r="E137" s="7">
        <v>0.05</v>
      </c>
      <c r="F137" s="5">
        <v>2947.2</v>
      </c>
      <c r="G137" s="5"/>
      <c r="H137" s="5">
        <v>147</v>
      </c>
      <c r="I137" s="5" t="s">
        <v>3189</v>
      </c>
      <c r="J137" s="5">
        <v>750</v>
      </c>
      <c r="K137" s="5"/>
      <c r="L137" s="8" t="s">
        <v>6</v>
      </c>
      <c r="M137" s="8" t="s">
        <v>38</v>
      </c>
    </row>
    <row r="138" spans="1:13" ht="26.4" x14ac:dyDescent="0.25">
      <c r="A138" s="5">
        <v>63</v>
      </c>
      <c r="B138" s="6" t="s">
        <v>3153</v>
      </c>
      <c r="C138" s="6" t="s">
        <v>3154</v>
      </c>
      <c r="D138" s="7" t="s">
        <v>260</v>
      </c>
      <c r="E138" s="7">
        <v>200</v>
      </c>
      <c r="F138" s="5">
        <v>0.97</v>
      </c>
      <c r="G138" s="5"/>
      <c r="H138" s="5">
        <v>194</v>
      </c>
      <c r="I138" s="5" t="s">
        <v>663</v>
      </c>
      <c r="J138" s="5">
        <v>1280</v>
      </c>
      <c r="K138" s="5"/>
      <c r="L138" s="8" t="s">
        <v>6</v>
      </c>
      <c r="M138" s="8" t="s">
        <v>38</v>
      </c>
    </row>
    <row r="139" spans="1:13" ht="17.850000000000001" customHeight="1" x14ac:dyDescent="0.25">
      <c r="A139" s="111" t="s">
        <v>3155</v>
      </c>
      <c r="B139" s="111"/>
      <c r="C139" s="111"/>
      <c r="D139" s="111"/>
      <c r="E139" s="111"/>
      <c r="F139" s="111"/>
      <c r="G139" s="111"/>
      <c r="H139" s="111"/>
      <c r="I139" s="111"/>
      <c r="J139" s="111"/>
      <c r="K139" s="111"/>
      <c r="L139" s="111"/>
      <c r="M139" s="111"/>
    </row>
    <row r="140" spans="1:13" ht="52.8" x14ac:dyDescent="0.25">
      <c r="A140" s="5">
        <v>64</v>
      </c>
      <c r="B140" s="6" t="s">
        <v>3156</v>
      </c>
      <c r="C140" s="6" t="s">
        <v>3157</v>
      </c>
      <c r="D140" s="7" t="s">
        <v>1191</v>
      </c>
      <c r="E140" s="7">
        <v>2</v>
      </c>
      <c r="F140" s="5">
        <v>15.47</v>
      </c>
      <c r="G140" s="5"/>
      <c r="H140" s="5">
        <v>31</v>
      </c>
      <c r="I140" s="5" t="s">
        <v>3190</v>
      </c>
      <c r="J140" s="5">
        <v>389</v>
      </c>
      <c r="K140" s="5"/>
      <c r="L140" s="8" t="s">
        <v>6</v>
      </c>
      <c r="M140" s="8" t="s">
        <v>7</v>
      </c>
    </row>
    <row r="141" spans="1:13" x14ac:dyDescent="0.25">
      <c r="A141" s="9"/>
      <c r="B141" s="10"/>
      <c r="C141" s="10"/>
      <c r="D141" s="11"/>
      <c r="E141" s="12">
        <v>0.92</v>
      </c>
      <c r="F141" s="9"/>
      <c r="G141" s="9"/>
      <c r="H141" s="9">
        <v>16</v>
      </c>
      <c r="I141" s="9"/>
      <c r="J141" s="9">
        <v>293</v>
      </c>
      <c r="K141" s="9"/>
      <c r="L141" s="13"/>
      <c r="M141" s="13"/>
    </row>
    <row r="142" spans="1:13" x14ac:dyDescent="0.25">
      <c r="A142" s="9"/>
      <c r="B142" s="10"/>
      <c r="C142" s="10"/>
      <c r="D142" s="11"/>
      <c r="E142" s="12">
        <v>0.65</v>
      </c>
      <c r="F142" s="9"/>
      <c r="G142" s="9"/>
      <c r="H142" s="9">
        <v>11</v>
      </c>
      <c r="I142" s="9"/>
      <c r="J142" s="9">
        <v>207</v>
      </c>
      <c r="K142" s="9"/>
      <c r="L142" s="13"/>
      <c r="M142" s="13"/>
    </row>
    <row r="143" spans="1:13" x14ac:dyDescent="0.25">
      <c r="A143" s="9"/>
      <c r="B143" s="10"/>
      <c r="C143" s="10"/>
      <c r="D143" s="11"/>
      <c r="E143" s="11"/>
      <c r="F143" s="9"/>
      <c r="G143" s="9"/>
      <c r="H143" s="9">
        <v>58</v>
      </c>
      <c r="I143" s="9"/>
      <c r="J143" s="9">
        <v>889</v>
      </c>
      <c r="K143" s="9"/>
      <c r="L143" s="13"/>
      <c r="M143" s="13"/>
    </row>
    <row r="144" spans="1:13" ht="26.4" x14ac:dyDescent="0.25">
      <c r="A144" s="5">
        <v>65</v>
      </c>
      <c r="B144" s="6" t="s">
        <v>3158</v>
      </c>
      <c r="C144" s="6" t="s">
        <v>3159</v>
      </c>
      <c r="D144" s="7" t="s">
        <v>1765</v>
      </c>
      <c r="E144" s="7">
        <v>1</v>
      </c>
      <c r="F144" s="5">
        <v>183.01</v>
      </c>
      <c r="G144" s="5"/>
      <c r="H144" s="5">
        <v>183</v>
      </c>
      <c r="I144" s="5" t="s">
        <v>663</v>
      </c>
      <c r="J144" s="5">
        <v>1208</v>
      </c>
      <c r="K144" s="5"/>
      <c r="L144" s="8" t="s">
        <v>6</v>
      </c>
      <c r="M144" s="8" t="s">
        <v>38</v>
      </c>
    </row>
    <row r="145" spans="1:13" ht="39.6" x14ac:dyDescent="0.25">
      <c r="A145" s="5">
        <v>66</v>
      </c>
      <c r="B145" s="6" t="s">
        <v>3160</v>
      </c>
      <c r="C145" s="6" t="s">
        <v>3161</v>
      </c>
      <c r="D145" s="7" t="s">
        <v>1765</v>
      </c>
      <c r="E145" s="7">
        <v>1</v>
      </c>
      <c r="F145" s="5">
        <v>193.31</v>
      </c>
      <c r="G145" s="5"/>
      <c r="H145" s="5">
        <v>193</v>
      </c>
      <c r="I145" s="5" t="s">
        <v>663</v>
      </c>
      <c r="J145" s="5">
        <v>1276</v>
      </c>
      <c r="K145" s="5"/>
      <c r="L145" s="8" t="s">
        <v>6</v>
      </c>
      <c r="M145" s="8" t="s">
        <v>38</v>
      </c>
    </row>
    <row r="146" spans="1:13" ht="105.6" x14ac:dyDescent="0.25">
      <c r="A146" s="5">
        <v>67</v>
      </c>
      <c r="B146" s="6" t="s">
        <v>3162</v>
      </c>
      <c r="C146" s="6" t="s">
        <v>3163</v>
      </c>
      <c r="D146" s="7" t="s">
        <v>1191</v>
      </c>
      <c r="E146" s="7">
        <v>2</v>
      </c>
      <c r="F146" s="5">
        <v>20.14</v>
      </c>
      <c r="G146" s="5"/>
      <c r="H146" s="5">
        <v>40</v>
      </c>
      <c r="I146" s="5" t="s">
        <v>3191</v>
      </c>
      <c r="J146" s="5">
        <v>527</v>
      </c>
      <c r="K146" s="5"/>
      <c r="L146" s="8" t="s">
        <v>6</v>
      </c>
      <c r="M146" s="8" t="s">
        <v>7</v>
      </c>
    </row>
    <row r="147" spans="1:13" x14ac:dyDescent="0.25">
      <c r="A147" s="9"/>
      <c r="B147" s="10"/>
      <c r="C147" s="10"/>
      <c r="D147" s="11"/>
      <c r="E147" s="12">
        <v>0.95</v>
      </c>
      <c r="F147" s="9"/>
      <c r="G147" s="9"/>
      <c r="H147" s="9">
        <v>20</v>
      </c>
      <c r="I147" s="9"/>
      <c r="J147" s="9">
        <v>380</v>
      </c>
      <c r="K147" s="9"/>
      <c r="L147" s="13"/>
      <c r="M147" s="13"/>
    </row>
    <row r="148" spans="1:13" x14ac:dyDescent="0.25">
      <c r="A148" s="9"/>
      <c r="B148" s="10"/>
      <c r="C148" s="10"/>
      <c r="D148" s="11"/>
      <c r="E148" s="12">
        <v>0.65</v>
      </c>
      <c r="F148" s="9"/>
      <c r="G148" s="9"/>
      <c r="H148" s="9">
        <v>14</v>
      </c>
      <c r="I148" s="9"/>
      <c r="J148" s="9">
        <v>260</v>
      </c>
      <c r="K148" s="9"/>
      <c r="L148" s="13"/>
      <c r="M148" s="13"/>
    </row>
    <row r="149" spans="1:13" x14ac:dyDescent="0.25">
      <c r="A149" s="9"/>
      <c r="B149" s="10"/>
      <c r="C149" s="10"/>
      <c r="D149" s="11"/>
      <c r="E149" s="11"/>
      <c r="F149" s="9"/>
      <c r="G149" s="9"/>
      <c r="H149" s="9">
        <v>74</v>
      </c>
      <c r="I149" s="9"/>
      <c r="J149" s="9">
        <v>1167</v>
      </c>
      <c r="K149" s="9"/>
      <c r="L149" s="13"/>
      <c r="M149" s="13"/>
    </row>
    <row r="150" spans="1:13" ht="26.4" x14ac:dyDescent="0.25">
      <c r="A150" s="5">
        <v>68</v>
      </c>
      <c r="B150" s="6" t="s">
        <v>3165</v>
      </c>
      <c r="C150" s="6" t="s">
        <v>3166</v>
      </c>
      <c r="D150" s="7" t="s">
        <v>1765</v>
      </c>
      <c r="E150" s="7">
        <v>2</v>
      </c>
      <c r="F150" s="5">
        <v>209.8</v>
      </c>
      <c r="G150" s="5"/>
      <c r="H150" s="5">
        <v>420</v>
      </c>
      <c r="I150" s="5" t="s">
        <v>663</v>
      </c>
      <c r="J150" s="5">
        <v>2769</v>
      </c>
      <c r="K150" s="5"/>
      <c r="L150" s="8" t="s">
        <v>6</v>
      </c>
      <c r="M150" s="8" t="s">
        <v>38</v>
      </c>
    </row>
    <row r="151" spans="1:13" ht="52.8" x14ac:dyDescent="0.25">
      <c r="A151" s="5">
        <v>69</v>
      </c>
      <c r="B151" s="6" t="s">
        <v>1366</v>
      </c>
      <c r="C151" s="6" t="s">
        <v>1367</v>
      </c>
      <c r="D151" s="7" t="s">
        <v>1191</v>
      </c>
      <c r="E151" s="7">
        <v>1</v>
      </c>
      <c r="F151" s="5">
        <v>10.78</v>
      </c>
      <c r="G151" s="5"/>
      <c r="H151" s="5">
        <v>11</v>
      </c>
      <c r="I151" s="5" t="s">
        <v>1586</v>
      </c>
      <c r="J151" s="5">
        <v>200</v>
      </c>
      <c r="K151" s="5"/>
      <c r="L151" s="8" t="s">
        <v>6</v>
      </c>
      <c r="M151" s="8" t="s">
        <v>7</v>
      </c>
    </row>
    <row r="152" spans="1:13" x14ac:dyDescent="0.25">
      <c r="A152" s="9"/>
      <c r="B152" s="10"/>
      <c r="C152" s="10"/>
      <c r="D152" s="11"/>
      <c r="E152" s="12">
        <v>0.95</v>
      </c>
      <c r="F152" s="9"/>
      <c r="G152" s="9"/>
      <c r="H152" s="9">
        <v>10</v>
      </c>
      <c r="I152" s="9"/>
      <c r="J152" s="9">
        <v>185</v>
      </c>
      <c r="K152" s="9"/>
      <c r="L152" s="13"/>
      <c r="M152" s="13"/>
    </row>
    <row r="153" spans="1:13" x14ac:dyDescent="0.25">
      <c r="A153" s="9"/>
      <c r="B153" s="10"/>
      <c r="C153" s="10"/>
      <c r="D153" s="11"/>
      <c r="E153" s="12">
        <v>0.65</v>
      </c>
      <c r="F153" s="9"/>
      <c r="G153" s="9"/>
      <c r="H153" s="9">
        <v>7</v>
      </c>
      <c r="I153" s="9"/>
      <c r="J153" s="9">
        <v>127</v>
      </c>
      <c r="K153" s="9"/>
      <c r="L153" s="13"/>
      <c r="M153" s="13"/>
    </row>
    <row r="154" spans="1:13" x14ac:dyDescent="0.25">
      <c r="A154" s="9"/>
      <c r="B154" s="10"/>
      <c r="C154" s="10"/>
      <c r="D154" s="11"/>
      <c r="E154" s="11"/>
      <c r="F154" s="9"/>
      <c r="G154" s="9"/>
      <c r="H154" s="9">
        <v>28</v>
      </c>
      <c r="I154" s="9"/>
      <c r="J154" s="9">
        <v>512</v>
      </c>
      <c r="K154" s="9"/>
      <c r="L154" s="13"/>
      <c r="M154" s="13"/>
    </row>
    <row r="155" spans="1:13" ht="26.4" x14ac:dyDescent="0.25">
      <c r="A155" s="5">
        <v>70</v>
      </c>
      <c r="B155" s="6" t="s">
        <v>3167</v>
      </c>
      <c r="C155" s="6" t="s">
        <v>3168</v>
      </c>
      <c r="D155" s="7" t="s">
        <v>1765</v>
      </c>
      <c r="E155" s="7">
        <v>1</v>
      </c>
      <c r="F155" s="5">
        <v>430.28</v>
      </c>
      <c r="G155" s="5"/>
      <c r="H155" s="5">
        <v>430</v>
      </c>
      <c r="I155" s="5" t="s">
        <v>663</v>
      </c>
      <c r="J155" s="5">
        <v>2840</v>
      </c>
      <c r="K155" s="5"/>
      <c r="L155" s="8" t="s">
        <v>6</v>
      </c>
      <c r="M155" s="8" t="s">
        <v>38</v>
      </c>
    </row>
    <row r="156" spans="1:13" ht="52.8" x14ac:dyDescent="0.25">
      <c r="A156" s="5">
        <v>71</v>
      </c>
      <c r="B156" s="6" t="s">
        <v>1501</v>
      </c>
      <c r="C156" s="6" t="s">
        <v>1502</v>
      </c>
      <c r="D156" s="7" t="s">
        <v>1503</v>
      </c>
      <c r="E156" s="7">
        <v>3</v>
      </c>
      <c r="F156" s="5">
        <v>213.93</v>
      </c>
      <c r="G156" s="5"/>
      <c r="H156" s="5">
        <v>642</v>
      </c>
      <c r="I156" s="5" t="s">
        <v>1627</v>
      </c>
      <c r="J156" s="5">
        <v>8403</v>
      </c>
      <c r="K156" s="5"/>
      <c r="L156" s="8" t="s">
        <v>6</v>
      </c>
      <c r="M156" s="8" t="s">
        <v>7</v>
      </c>
    </row>
    <row r="157" spans="1:13" x14ac:dyDescent="0.25">
      <c r="A157" s="9"/>
      <c r="B157" s="10"/>
      <c r="C157" s="10"/>
      <c r="D157" s="11"/>
      <c r="E157" s="12">
        <v>0.95</v>
      </c>
      <c r="F157" s="9"/>
      <c r="G157" s="9"/>
      <c r="H157" s="9">
        <v>371</v>
      </c>
      <c r="I157" s="9"/>
      <c r="J157" s="9">
        <v>6981</v>
      </c>
      <c r="K157" s="9"/>
      <c r="L157" s="13"/>
      <c r="M157" s="13"/>
    </row>
    <row r="158" spans="1:13" x14ac:dyDescent="0.25">
      <c r="A158" s="9"/>
      <c r="B158" s="10"/>
      <c r="C158" s="10"/>
      <c r="D158" s="11"/>
      <c r="E158" s="12">
        <v>0.65</v>
      </c>
      <c r="F158" s="9"/>
      <c r="G158" s="9"/>
      <c r="H158" s="9">
        <v>254</v>
      </c>
      <c r="I158" s="9"/>
      <c r="J158" s="9">
        <v>4776</v>
      </c>
      <c r="K158" s="9"/>
      <c r="L158" s="13"/>
      <c r="M158" s="13"/>
    </row>
    <row r="159" spans="1:13" x14ac:dyDescent="0.25">
      <c r="A159" s="9"/>
      <c r="B159" s="10"/>
      <c r="C159" s="10"/>
      <c r="D159" s="11"/>
      <c r="E159" s="11"/>
      <c r="F159" s="9"/>
      <c r="G159" s="9"/>
      <c r="H159" s="9">
        <v>1267</v>
      </c>
      <c r="I159" s="9"/>
      <c r="J159" s="9">
        <v>20160</v>
      </c>
      <c r="K159" s="9"/>
      <c r="L159" s="13"/>
      <c r="M159" s="13"/>
    </row>
    <row r="160" spans="1:13" ht="66" x14ac:dyDescent="0.25">
      <c r="A160" s="5">
        <v>72</v>
      </c>
      <c r="B160" s="6" t="s">
        <v>3169</v>
      </c>
      <c r="C160" s="6" t="s">
        <v>3170</v>
      </c>
      <c r="D160" s="7" t="s">
        <v>260</v>
      </c>
      <c r="E160" s="7">
        <v>300</v>
      </c>
      <c r="F160" s="5">
        <v>2.27</v>
      </c>
      <c r="G160" s="5"/>
      <c r="H160" s="5">
        <v>681</v>
      </c>
      <c r="I160" s="5" t="s">
        <v>2475</v>
      </c>
      <c r="J160" s="5">
        <v>1505</v>
      </c>
      <c r="K160" s="5"/>
      <c r="L160" s="8" t="s">
        <v>6</v>
      </c>
      <c r="M160" s="8" t="s">
        <v>38</v>
      </c>
    </row>
    <row r="161" spans="1:13" ht="66" x14ac:dyDescent="0.25">
      <c r="A161" s="5">
        <v>73</v>
      </c>
      <c r="B161" s="6" t="s">
        <v>3171</v>
      </c>
      <c r="C161" s="6" t="s">
        <v>3172</v>
      </c>
      <c r="D161" s="7" t="s">
        <v>1503</v>
      </c>
      <c r="E161" s="7">
        <v>0.2</v>
      </c>
      <c r="F161" s="5">
        <v>358.19</v>
      </c>
      <c r="G161" s="5"/>
      <c r="H161" s="5">
        <v>72</v>
      </c>
      <c r="I161" s="5" t="s">
        <v>3192</v>
      </c>
      <c r="J161" s="5">
        <v>1065</v>
      </c>
      <c r="K161" s="5"/>
      <c r="L161" s="8" t="s">
        <v>6</v>
      </c>
      <c r="M161" s="8" t="s">
        <v>7</v>
      </c>
    </row>
    <row r="162" spans="1:13" x14ac:dyDescent="0.25">
      <c r="A162" s="9"/>
      <c r="B162" s="10"/>
      <c r="C162" s="10"/>
      <c r="D162" s="11"/>
      <c r="E162" s="12">
        <v>0.95</v>
      </c>
      <c r="F162" s="9"/>
      <c r="G162" s="9"/>
      <c r="H162" s="9">
        <v>47</v>
      </c>
      <c r="I162" s="9"/>
      <c r="J162" s="9">
        <v>875</v>
      </c>
      <c r="K162" s="9"/>
      <c r="L162" s="13"/>
      <c r="M162" s="13"/>
    </row>
    <row r="163" spans="1:13" x14ac:dyDescent="0.25">
      <c r="A163" s="9"/>
      <c r="B163" s="10"/>
      <c r="C163" s="10"/>
      <c r="D163" s="11"/>
      <c r="E163" s="12">
        <v>0.65</v>
      </c>
      <c r="F163" s="9"/>
      <c r="G163" s="9"/>
      <c r="H163" s="9">
        <v>32</v>
      </c>
      <c r="I163" s="9"/>
      <c r="J163" s="9">
        <v>599</v>
      </c>
      <c r="K163" s="9"/>
      <c r="L163" s="13"/>
      <c r="M163" s="13"/>
    </row>
    <row r="164" spans="1:13" x14ac:dyDescent="0.25">
      <c r="A164" s="9"/>
      <c r="B164" s="10"/>
      <c r="C164" s="10"/>
      <c r="D164" s="11"/>
      <c r="E164" s="11"/>
      <c r="F164" s="9"/>
      <c r="G164" s="9"/>
      <c r="H164" s="9">
        <v>151</v>
      </c>
      <c r="I164" s="9"/>
      <c r="J164" s="9">
        <v>2539</v>
      </c>
      <c r="K164" s="9"/>
      <c r="L164" s="13"/>
      <c r="M164" s="13"/>
    </row>
    <row r="165" spans="1:13" ht="66" x14ac:dyDescent="0.25">
      <c r="A165" s="5">
        <v>74</v>
      </c>
      <c r="B165" s="6" t="s">
        <v>3174</v>
      </c>
      <c r="C165" s="6" t="s">
        <v>3175</v>
      </c>
      <c r="D165" s="7" t="s">
        <v>1506</v>
      </c>
      <c r="E165" s="7">
        <v>2</v>
      </c>
      <c r="F165" s="5">
        <v>202.93</v>
      </c>
      <c r="G165" s="5"/>
      <c r="H165" s="5">
        <v>406</v>
      </c>
      <c r="I165" s="5" t="s">
        <v>2430</v>
      </c>
      <c r="J165" s="5">
        <v>1136</v>
      </c>
      <c r="K165" s="5"/>
      <c r="L165" s="8" t="s">
        <v>6</v>
      </c>
      <c r="M165" s="8" t="s">
        <v>38</v>
      </c>
    </row>
    <row r="166" spans="1:13" x14ac:dyDescent="0.25">
      <c r="A166" s="1"/>
      <c r="B166" s="2"/>
      <c r="C166" s="2"/>
      <c r="D166" s="3"/>
      <c r="E166" s="3"/>
      <c r="F166" s="1"/>
      <c r="G166" s="1"/>
      <c r="H166" s="1"/>
      <c r="I166" s="1"/>
      <c r="J166" s="1"/>
      <c r="K166" s="1"/>
    </row>
    <row r="167" spans="1:13" x14ac:dyDescent="0.25">
      <c r="A167" s="1"/>
      <c r="B167" s="2"/>
      <c r="C167" s="2"/>
      <c r="D167" s="3"/>
      <c r="E167" s="3"/>
      <c r="F167" s="1"/>
      <c r="G167" s="1"/>
      <c r="H167" s="1"/>
      <c r="I167" s="1"/>
      <c r="J167" s="1"/>
      <c r="K167" s="1"/>
    </row>
    <row r="168" spans="1:13" x14ac:dyDescent="0.25">
      <c r="A168" s="1"/>
      <c r="B168" s="2"/>
      <c r="C168" s="2"/>
      <c r="D168" s="3"/>
      <c r="E168" s="3"/>
      <c r="F168" s="1"/>
      <c r="G168" s="1"/>
      <c r="H168" s="1"/>
      <c r="I168" s="1"/>
      <c r="J168" s="1"/>
      <c r="K168" s="1"/>
    </row>
  </sheetData>
  <mergeCells count="6">
    <mergeCell ref="A139:M139"/>
    <mergeCell ref="A2:M2"/>
    <mergeCell ref="A82:M82"/>
    <mergeCell ref="A83:M83"/>
    <mergeCell ref="A101:M101"/>
    <mergeCell ref="A125:M125"/>
  </mergeCells>
  <pageMargins left="0.7" right="0.7" top="0.75" bottom="0.75" header="0.3" footer="0.3"/>
  <legacy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1"/>
  <dimension ref="A1:O165"/>
  <sheetViews>
    <sheetView showGridLines="0" workbookViewId="0">
      <selection activeCell="O1" sqref="O1"/>
    </sheetView>
  </sheetViews>
  <sheetFormatPr defaultRowHeight="13.2" x14ac:dyDescent="0.25"/>
  <sheetData>
    <row r="1" spans="1:15" x14ac:dyDescent="0.25">
      <c r="A1" s="22">
        <v>1</v>
      </c>
      <c r="B1" s="22">
        <v>2</v>
      </c>
      <c r="C1" s="22">
        <v>3</v>
      </c>
      <c r="D1" s="22">
        <v>4</v>
      </c>
      <c r="E1" s="22" t="s">
        <v>1</v>
      </c>
      <c r="F1" s="22">
        <v>6</v>
      </c>
      <c r="G1" s="22">
        <v>7</v>
      </c>
      <c r="H1" s="22">
        <v>8</v>
      </c>
      <c r="I1" s="22">
        <v>9</v>
      </c>
      <c r="J1" s="22">
        <v>10</v>
      </c>
      <c r="K1" s="22"/>
      <c r="L1" s="22"/>
      <c r="M1" s="22">
        <v>11</v>
      </c>
      <c r="N1" s="22"/>
      <c r="O1" s="22"/>
    </row>
    <row r="2" spans="1:15" ht="21" customHeight="1" x14ac:dyDescent="0.25">
      <c r="A2" s="110" t="s">
        <v>3037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</row>
    <row r="3" spans="1:15" ht="118.8" x14ac:dyDescent="0.25">
      <c r="A3" s="8">
        <v>1</v>
      </c>
      <c r="B3" s="23" t="s">
        <v>3038</v>
      </c>
      <c r="C3" s="8" t="s">
        <v>3039</v>
      </c>
      <c r="D3" s="8" t="s">
        <v>1191</v>
      </c>
      <c r="E3" s="8">
        <v>19565</v>
      </c>
      <c r="F3" s="8">
        <v>404.47</v>
      </c>
      <c r="G3" s="8"/>
      <c r="H3" s="8">
        <v>404</v>
      </c>
      <c r="I3" s="8" t="s">
        <v>3193</v>
      </c>
      <c r="J3" s="8">
        <v>2801</v>
      </c>
      <c r="K3" s="8" t="s">
        <v>6</v>
      </c>
      <c r="L3" s="8" t="s">
        <v>7</v>
      </c>
      <c r="M3" s="23" t="s">
        <v>3040</v>
      </c>
      <c r="N3" s="8">
        <v>608</v>
      </c>
      <c r="O3" s="8">
        <v>68</v>
      </c>
    </row>
    <row r="4" spans="1:15" x14ac:dyDescent="0.25">
      <c r="A4" s="13"/>
      <c r="B4" s="13"/>
      <c r="C4" s="13"/>
      <c r="D4" s="13"/>
      <c r="E4" s="13"/>
      <c r="F4" s="13"/>
      <c r="G4" s="13"/>
      <c r="H4" s="13">
        <v>34</v>
      </c>
      <c r="I4" s="24">
        <v>0.95</v>
      </c>
      <c r="J4" s="13">
        <v>642</v>
      </c>
      <c r="K4" s="13"/>
      <c r="L4" s="13"/>
      <c r="M4" s="13"/>
      <c r="N4" s="13"/>
      <c r="O4" s="13"/>
    </row>
    <row r="5" spans="1:15" x14ac:dyDescent="0.25">
      <c r="A5" s="13"/>
      <c r="B5" s="13"/>
      <c r="C5" s="13"/>
      <c r="D5" s="13"/>
      <c r="E5" s="13"/>
      <c r="F5" s="13"/>
      <c r="G5" s="13"/>
      <c r="H5" s="13">
        <v>23</v>
      </c>
      <c r="I5" s="24">
        <v>0.65</v>
      </c>
      <c r="J5" s="13">
        <v>439</v>
      </c>
      <c r="K5" s="13"/>
      <c r="L5" s="13"/>
      <c r="M5" s="13"/>
      <c r="N5" s="13"/>
      <c r="O5" s="13"/>
    </row>
    <row r="6" spans="1:15" x14ac:dyDescent="0.25">
      <c r="A6" s="13"/>
      <c r="B6" s="13"/>
      <c r="C6" s="13"/>
      <c r="D6" s="13"/>
      <c r="E6" s="13"/>
      <c r="F6" s="13"/>
      <c r="G6" s="13"/>
      <c r="H6" s="13">
        <v>461</v>
      </c>
      <c r="I6" s="13"/>
      <c r="J6" s="13">
        <v>3882</v>
      </c>
      <c r="K6" s="13"/>
      <c r="L6" s="13"/>
      <c r="M6" s="13"/>
      <c r="N6" s="13"/>
      <c r="O6" s="13"/>
    </row>
    <row r="7" spans="1:15" x14ac:dyDescent="0.25">
      <c r="A7" s="8">
        <v>2</v>
      </c>
      <c r="B7" s="8" t="s">
        <v>3041</v>
      </c>
      <c r="C7" s="8" t="s">
        <v>3042</v>
      </c>
      <c r="D7" s="8" t="s">
        <v>1765</v>
      </c>
      <c r="E7" s="8">
        <v>100</v>
      </c>
      <c r="F7" s="8">
        <v>7004.13</v>
      </c>
      <c r="G7" s="8"/>
      <c r="H7" s="8">
        <v>7004</v>
      </c>
      <c r="I7" s="8" t="s">
        <v>829</v>
      </c>
      <c r="J7" s="8">
        <v>46227</v>
      </c>
      <c r="K7" s="8" t="s">
        <v>6</v>
      </c>
      <c r="L7" s="8" t="s">
        <v>38</v>
      </c>
      <c r="M7" s="8"/>
      <c r="N7" s="8"/>
      <c r="O7" s="8"/>
    </row>
    <row r="8" spans="1:15" ht="118.8" x14ac:dyDescent="0.25">
      <c r="A8" s="8">
        <v>3</v>
      </c>
      <c r="B8" s="23" t="s">
        <v>3043</v>
      </c>
      <c r="C8" s="8" t="s">
        <v>3044</v>
      </c>
      <c r="D8" s="8" t="s">
        <v>1191</v>
      </c>
      <c r="E8" s="8">
        <v>19265</v>
      </c>
      <c r="F8" s="8">
        <v>9.4</v>
      </c>
      <c r="G8" s="8"/>
      <c r="H8" s="8">
        <v>9</v>
      </c>
      <c r="I8" s="8" t="s">
        <v>3194</v>
      </c>
      <c r="J8" s="8">
        <v>167</v>
      </c>
      <c r="K8" s="8" t="s">
        <v>6</v>
      </c>
      <c r="L8" s="8" t="s">
        <v>7</v>
      </c>
      <c r="M8" s="8">
        <v>1.03</v>
      </c>
      <c r="N8" s="8">
        <v>156</v>
      </c>
      <c r="O8" s="8"/>
    </row>
    <row r="9" spans="1:15" x14ac:dyDescent="0.25">
      <c r="A9" s="13"/>
      <c r="B9" s="13"/>
      <c r="C9" s="13"/>
      <c r="D9" s="13"/>
      <c r="E9" s="13"/>
      <c r="F9" s="13"/>
      <c r="G9" s="13"/>
      <c r="H9" s="13">
        <v>7</v>
      </c>
      <c r="I9" s="24">
        <v>0.92</v>
      </c>
      <c r="J9" s="13">
        <v>144</v>
      </c>
      <c r="K9" s="13"/>
      <c r="L9" s="13"/>
      <c r="M9" s="13"/>
      <c r="N9" s="13"/>
      <c r="O9" s="13"/>
    </row>
    <row r="10" spans="1:15" x14ac:dyDescent="0.25">
      <c r="A10" s="13"/>
      <c r="B10" s="13"/>
      <c r="C10" s="13"/>
      <c r="D10" s="13"/>
      <c r="E10" s="13"/>
      <c r="F10" s="13"/>
      <c r="G10" s="13"/>
      <c r="H10" s="13">
        <v>5</v>
      </c>
      <c r="I10" s="24">
        <v>0.65</v>
      </c>
      <c r="J10" s="13">
        <v>101</v>
      </c>
      <c r="K10" s="13"/>
      <c r="L10" s="13"/>
      <c r="M10" s="13"/>
      <c r="N10" s="13"/>
      <c r="O10" s="13"/>
    </row>
    <row r="11" spans="1:15" x14ac:dyDescent="0.25">
      <c r="A11" s="13"/>
      <c r="B11" s="13"/>
      <c r="C11" s="13"/>
      <c r="D11" s="13"/>
      <c r="E11" s="13"/>
      <c r="F11" s="13"/>
      <c r="G11" s="13"/>
      <c r="H11" s="13">
        <v>21</v>
      </c>
      <c r="I11" s="13"/>
      <c r="J11" s="13">
        <v>412</v>
      </c>
      <c r="K11" s="13"/>
      <c r="L11" s="13"/>
      <c r="M11" s="13"/>
      <c r="N11" s="13"/>
      <c r="O11" s="13"/>
    </row>
    <row r="12" spans="1:15" x14ac:dyDescent="0.25">
      <c r="A12" s="8">
        <v>4</v>
      </c>
      <c r="B12" s="8" t="s">
        <v>3045</v>
      </c>
      <c r="C12" s="8" t="s">
        <v>3046</v>
      </c>
      <c r="D12" s="8" t="s">
        <v>1765</v>
      </c>
      <c r="E12" s="8">
        <v>100</v>
      </c>
      <c r="F12" s="8">
        <v>1381.89</v>
      </c>
      <c r="G12" s="8"/>
      <c r="H12" s="8">
        <v>1382</v>
      </c>
      <c r="I12" s="8" t="s">
        <v>829</v>
      </c>
      <c r="J12" s="8">
        <v>9120</v>
      </c>
      <c r="K12" s="8" t="s">
        <v>6</v>
      </c>
      <c r="L12" s="8" t="s">
        <v>38</v>
      </c>
      <c r="M12" s="8"/>
      <c r="N12" s="8"/>
      <c r="O12" s="8"/>
    </row>
    <row r="13" spans="1:15" ht="118.8" x14ac:dyDescent="0.25">
      <c r="A13" s="8">
        <v>5</v>
      </c>
      <c r="B13" s="23" t="s">
        <v>3047</v>
      </c>
      <c r="C13" s="8" t="s">
        <v>3048</v>
      </c>
      <c r="D13" s="8" t="s">
        <v>408</v>
      </c>
      <c r="E13" s="8">
        <v>1.1006500000000001E-2</v>
      </c>
      <c r="F13" s="8">
        <v>56.14</v>
      </c>
      <c r="G13" s="8"/>
      <c r="H13" s="8">
        <v>1</v>
      </c>
      <c r="I13" s="8" t="s">
        <v>3195</v>
      </c>
      <c r="J13" s="8">
        <v>10</v>
      </c>
      <c r="K13" s="8" t="s">
        <v>6</v>
      </c>
      <c r="L13" s="8" t="s">
        <v>7</v>
      </c>
      <c r="M13" s="8">
        <v>6.1800000000000001E-2</v>
      </c>
      <c r="N13" s="8">
        <v>10</v>
      </c>
      <c r="O13" s="8"/>
    </row>
    <row r="14" spans="1:15" x14ac:dyDescent="0.25">
      <c r="A14" s="13"/>
      <c r="B14" s="13"/>
      <c r="C14" s="13"/>
      <c r="D14" s="13"/>
      <c r="E14" s="13"/>
      <c r="F14" s="13"/>
      <c r="G14" s="13"/>
      <c r="H14" s="13">
        <v>1</v>
      </c>
      <c r="I14" s="24">
        <v>1</v>
      </c>
      <c r="J14" s="13">
        <v>10</v>
      </c>
      <c r="K14" s="13"/>
      <c r="L14" s="13"/>
      <c r="M14" s="13"/>
      <c r="N14" s="13"/>
      <c r="O14" s="13"/>
    </row>
    <row r="15" spans="1:15" x14ac:dyDescent="0.25">
      <c r="A15" s="13"/>
      <c r="B15" s="13"/>
      <c r="C15" s="13"/>
      <c r="D15" s="13"/>
      <c r="E15" s="13"/>
      <c r="F15" s="13"/>
      <c r="G15" s="13"/>
      <c r="H15" s="13">
        <v>1</v>
      </c>
      <c r="I15" s="24">
        <v>0.65</v>
      </c>
      <c r="J15" s="13">
        <v>7</v>
      </c>
      <c r="K15" s="13"/>
      <c r="L15" s="13"/>
      <c r="M15" s="13"/>
      <c r="N15" s="13"/>
      <c r="O15" s="13"/>
    </row>
    <row r="16" spans="1:15" x14ac:dyDescent="0.25">
      <c r="A16" s="13"/>
      <c r="B16" s="13"/>
      <c r="C16" s="13"/>
      <c r="D16" s="13"/>
      <c r="E16" s="13"/>
      <c r="F16" s="13"/>
      <c r="G16" s="13"/>
      <c r="H16" s="13">
        <v>3</v>
      </c>
      <c r="I16" s="13"/>
      <c r="J16" s="13">
        <v>27</v>
      </c>
      <c r="K16" s="13"/>
      <c r="L16" s="13"/>
      <c r="M16" s="13"/>
      <c r="N16" s="13"/>
      <c r="O16" s="13"/>
    </row>
    <row r="17" spans="1:15" ht="158.4" x14ac:dyDescent="0.25">
      <c r="A17" s="8">
        <v>6</v>
      </c>
      <c r="B17" s="8" t="s">
        <v>3049</v>
      </c>
      <c r="C17" s="23" t="s">
        <v>3050</v>
      </c>
      <c r="D17" s="8" t="s">
        <v>1765</v>
      </c>
      <c r="E17" s="8">
        <v>100</v>
      </c>
      <c r="F17" s="8">
        <v>625.01</v>
      </c>
      <c r="G17" s="8"/>
      <c r="H17" s="8">
        <v>625</v>
      </c>
      <c r="I17" s="8" t="s">
        <v>829</v>
      </c>
      <c r="J17" s="8">
        <v>4125</v>
      </c>
      <c r="K17" s="8" t="s">
        <v>6</v>
      </c>
      <c r="L17" s="8" t="s">
        <v>38</v>
      </c>
      <c r="M17" s="8"/>
      <c r="N17" s="8"/>
      <c r="O17" s="8"/>
    </row>
    <row r="18" spans="1:15" ht="118.8" x14ac:dyDescent="0.25">
      <c r="A18" s="8">
        <v>7</v>
      </c>
      <c r="B18" s="23" t="s">
        <v>3043</v>
      </c>
      <c r="C18" s="8" t="s">
        <v>3044</v>
      </c>
      <c r="D18" s="8" t="s">
        <v>1191</v>
      </c>
      <c r="E18" s="8">
        <v>19265</v>
      </c>
      <c r="F18" s="8">
        <v>9.4</v>
      </c>
      <c r="G18" s="8"/>
      <c r="H18" s="8">
        <v>9</v>
      </c>
      <c r="I18" s="8" t="s">
        <v>3194</v>
      </c>
      <c r="J18" s="8">
        <v>167</v>
      </c>
      <c r="K18" s="8" t="s">
        <v>6</v>
      </c>
      <c r="L18" s="8" t="s">
        <v>7</v>
      </c>
      <c r="M18" s="8">
        <v>1.03</v>
      </c>
      <c r="N18" s="8">
        <v>156</v>
      </c>
      <c r="O18" s="8"/>
    </row>
    <row r="19" spans="1:15" x14ac:dyDescent="0.25">
      <c r="A19" s="13"/>
      <c r="B19" s="13"/>
      <c r="C19" s="13"/>
      <c r="D19" s="13"/>
      <c r="E19" s="13"/>
      <c r="F19" s="13"/>
      <c r="G19" s="13"/>
      <c r="H19" s="13">
        <v>7</v>
      </c>
      <c r="I19" s="24">
        <v>0.92</v>
      </c>
      <c r="J19" s="13">
        <v>144</v>
      </c>
      <c r="K19" s="13"/>
      <c r="L19" s="13"/>
      <c r="M19" s="13"/>
      <c r="N19" s="13"/>
      <c r="O19" s="13"/>
    </row>
    <row r="20" spans="1:15" x14ac:dyDescent="0.25">
      <c r="A20" s="13"/>
      <c r="B20" s="13"/>
      <c r="C20" s="13"/>
      <c r="D20" s="13"/>
      <c r="E20" s="13"/>
      <c r="F20" s="13"/>
      <c r="G20" s="13"/>
      <c r="H20" s="13">
        <v>5</v>
      </c>
      <c r="I20" s="24">
        <v>0.65</v>
      </c>
      <c r="J20" s="13">
        <v>101</v>
      </c>
      <c r="K20" s="13"/>
      <c r="L20" s="13"/>
      <c r="M20" s="13"/>
      <c r="N20" s="13"/>
      <c r="O20" s="13"/>
    </row>
    <row r="21" spans="1:15" x14ac:dyDescent="0.25">
      <c r="A21" s="13"/>
      <c r="B21" s="13"/>
      <c r="C21" s="13"/>
      <c r="D21" s="13"/>
      <c r="E21" s="13"/>
      <c r="F21" s="13"/>
      <c r="G21" s="13"/>
      <c r="H21" s="13">
        <v>21</v>
      </c>
      <c r="I21" s="13"/>
      <c r="J21" s="13">
        <v>412</v>
      </c>
      <c r="K21" s="13"/>
      <c r="L21" s="13"/>
      <c r="M21" s="13"/>
      <c r="N21" s="13"/>
      <c r="O21" s="13"/>
    </row>
    <row r="22" spans="1:15" x14ac:dyDescent="0.25">
      <c r="A22" s="8">
        <v>8</v>
      </c>
      <c r="B22" s="8" t="s">
        <v>3051</v>
      </c>
      <c r="C22" s="8" t="s">
        <v>3052</v>
      </c>
      <c r="D22" s="8" t="s">
        <v>1765</v>
      </c>
      <c r="E22" s="8">
        <v>100</v>
      </c>
      <c r="F22" s="8">
        <v>1221.1300000000001</v>
      </c>
      <c r="G22" s="8"/>
      <c r="H22" s="8">
        <v>1221</v>
      </c>
      <c r="I22" s="8" t="s">
        <v>829</v>
      </c>
      <c r="J22" s="8">
        <v>8059</v>
      </c>
      <c r="K22" s="8" t="s">
        <v>6</v>
      </c>
      <c r="L22" s="8" t="s">
        <v>38</v>
      </c>
      <c r="M22" s="8"/>
      <c r="N22" s="8"/>
      <c r="O22" s="8"/>
    </row>
    <row r="23" spans="1:15" ht="118.8" x14ac:dyDescent="0.25">
      <c r="A23" s="8">
        <v>9</v>
      </c>
      <c r="B23" s="23" t="s">
        <v>3053</v>
      </c>
      <c r="C23" s="8" t="s">
        <v>3054</v>
      </c>
      <c r="D23" s="8" t="s">
        <v>1191</v>
      </c>
      <c r="E23" s="8">
        <v>48060</v>
      </c>
      <c r="F23" s="8">
        <v>69.760000000000005</v>
      </c>
      <c r="G23" s="8"/>
      <c r="H23" s="8">
        <v>279</v>
      </c>
      <c r="I23" s="8" t="s">
        <v>3196</v>
      </c>
      <c r="J23" s="8">
        <v>2008</v>
      </c>
      <c r="K23" s="8" t="s">
        <v>6</v>
      </c>
      <c r="L23" s="8" t="s">
        <v>7</v>
      </c>
      <c r="M23" s="23" t="s">
        <v>3055</v>
      </c>
      <c r="N23" s="8">
        <v>633</v>
      </c>
      <c r="O23" s="8">
        <v>81</v>
      </c>
    </row>
    <row r="24" spans="1:15" x14ac:dyDescent="0.25">
      <c r="A24" s="13"/>
      <c r="B24" s="13"/>
      <c r="C24" s="13"/>
      <c r="D24" s="13"/>
      <c r="E24" s="13"/>
      <c r="F24" s="13"/>
      <c r="G24" s="13"/>
      <c r="H24" s="13">
        <v>30</v>
      </c>
      <c r="I24" s="24">
        <v>0.8</v>
      </c>
      <c r="J24" s="13">
        <v>571</v>
      </c>
      <c r="K24" s="13"/>
      <c r="L24" s="13"/>
      <c r="M24" s="13"/>
      <c r="N24" s="13"/>
      <c r="O24" s="13"/>
    </row>
    <row r="25" spans="1:15" x14ac:dyDescent="0.25">
      <c r="A25" s="13"/>
      <c r="B25" s="13"/>
      <c r="C25" s="13"/>
      <c r="D25" s="13"/>
      <c r="E25" s="13"/>
      <c r="F25" s="13"/>
      <c r="G25" s="13"/>
      <c r="H25" s="13">
        <v>23</v>
      </c>
      <c r="I25" s="24">
        <v>0.6</v>
      </c>
      <c r="J25" s="13">
        <v>428</v>
      </c>
      <c r="K25" s="13"/>
      <c r="L25" s="13"/>
      <c r="M25" s="13"/>
      <c r="N25" s="13"/>
      <c r="O25" s="13"/>
    </row>
    <row r="26" spans="1:15" x14ac:dyDescent="0.25">
      <c r="A26" s="13"/>
      <c r="B26" s="13"/>
      <c r="C26" s="13"/>
      <c r="D26" s="13"/>
      <c r="E26" s="13"/>
      <c r="F26" s="13"/>
      <c r="G26" s="13"/>
      <c r="H26" s="13">
        <v>332</v>
      </c>
      <c r="I26" s="13"/>
      <c r="J26" s="13">
        <v>3007</v>
      </c>
      <c r="K26" s="13"/>
      <c r="L26" s="13"/>
      <c r="M26" s="13"/>
      <c r="N26" s="13"/>
      <c r="O26" s="13"/>
    </row>
    <row r="27" spans="1:15" ht="105.6" x14ac:dyDescent="0.25">
      <c r="A27" s="8">
        <v>10</v>
      </c>
      <c r="B27" s="23" t="s">
        <v>3056</v>
      </c>
      <c r="C27" s="8" t="s">
        <v>3057</v>
      </c>
      <c r="D27" s="8" t="s">
        <v>46</v>
      </c>
      <c r="E27" s="8">
        <v>-1.2E-2</v>
      </c>
      <c r="F27" s="8">
        <v>6046.31</v>
      </c>
      <c r="G27" s="8"/>
      <c r="H27" s="8">
        <v>-73</v>
      </c>
      <c r="I27" s="8" t="s">
        <v>1337</v>
      </c>
      <c r="J27" s="8">
        <v>-422</v>
      </c>
      <c r="K27" s="8" t="s">
        <v>6</v>
      </c>
      <c r="L27" s="8" t="s">
        <v>38</v>
      </c>
      <c r="M27" s="8"/>
      <c r="N27" s="8"/>
      <c r="O27" s="8"/>
    </row>
    <row r="28" spans="1:15" ht="105.6" x14ac:dyDescent="0.25">
      <c r="A28" s="8">
        <v>11</v>
      </c>
      <c r="B28" s="23" t="s">
        <v>3058</v>
      </c>
      <c r="C28" s="8" t="s">
        <v>3059</v>
      </c>
      <c r="D28" s="8" t="s">
        <v>260</v>
      </c>
      <c r="E28" s="8">
        <v>-3.32</v>
      </c>
      <c r="F28" s="8">
        <v>24.35</v>
      </c>
      <c r="G28" s="8"/>
      <c r="H28" s="8">
        <v>-81</v>
      </c>
      <c r="I28" s="8" t="s">
        <v>2574</v>
      </c>
      <c r="J28" s="8">
        <v>-531</v>
      </c>
      <c r="K28" s="8" t="s">
        <v>6</v>
      </c>
      <c r="L28" s="8" t="s">
        <v>38</v>
      </c>
      <c r="M28" s="8"/>
      <c r="N28" s="8"/>
      <c r="O28" s="8"/>
    </row>
    <row r="29" spans="1:15" x14ac:dyDescent="0.25">
      <c r="A29" s="8">
        <v>12</v>
      </c>
      <c r="B29" s="8" t="s">
        <v>3060</v>
      </c>
      <c r="C29" s="8" t="s">
        <v>3061</v>
      </c>
      <c r="D29" s="8" t="s">
        <v>1765</v>
      </c>
      <c r="E29" s="8">
        <v>100</v>
      </c>
      <c r="F29" s="8">
        <v>235.25</v>
      </c>
      <c r="G29" s="8"/>
      <c r="H29" s="8">
        <v>235</v>
      </c>
      <c r="I29" s="8" t="s">
        <v>829</v>
      </c>
      <c r="J29" s="8">
        <v>1553</v>
      </c>
      <c r="K29" s="8" t="s">
        <v>6</v>
      </c>
      <c r="L29" s="8" t="s">
        <v>38</v>
      </c>
      <c r="M29" s="8"/>
      <c r="N29" s="8"/>
      <c r="O29" s="8"/>
    </row>
    <row r="30" spans="1:15" x14ac:dyDescent="0.25">
      <c r="A30" s="8">
        <v>13</v>
      </c>
      <c r="B30" s="8" t="s">
        <v>3062</v>
      </c>
      <c r="C30" s="8" t="s">
        <v>3063</v>
      </c>
      <c r="D30" s="8" t="s">
        <v>1765</v>
      </c>
      <c r="E30" s="8">
        <v>200</v>
      </c>
      <c r="F30" s="8">
        <v>292.97000000000003</v>
      </c>
      <c r="G30" s="8"/>
      <c r="H30" s="8">
        <v>586</v>
      </c>
      <c r="I30" s="8" t="s">
        <v>829</v>
      </c>
      <c r="J30" s="8">
        <v>3867</v>
      </c>
      <c r="K30" s="8" t="s">
        <v>6</v>
      </c>
      <c r="L30" s="8" t="s">
        <v>38</v>
      </c>
      <c r="M30" s="8"/>
      <c r="N30" s="8"/>
      <c r="O30" s="8"/>
    </row>
    <row r="31" spans="1:15" ht="211.2" x14ac:dyDescent="0.25">
      <c r="A31" s="8">
        <v>14</v>
      </c>
      <c r="B31" s="8" t="s">
        <v>3064</v>
      </c>
      <c r="C31" s="23" t="s">
        <v>3065</v>
      </c>
      <c r="D31" s="8" t="s">
        <v>1765</v>
      </c>
      <c r="E31" s="8">
        <v>100</v>
      </c>
      <c r="F31" s="8">
        <v>825.79</v>
      </c>
      <c r="G31" s="8"/>
      <c r="H31" s="8">
        <v>826</v>
      </c>
      <c r="I31" s="8" t="s">
        <v>829</v>
      </c>
      <c r="J31" s="8">
        <v>5450</v>
      </c>
      <c r="K31" s="8" t="s">
        <v>6</v>
      </c>
      <c r="L31" s="8" t="s">
        <v>38</v>
      </c>
      <c r="M31" s="8"/>
      <c r="N31" s="8"/>
      <c r="O31" s="8"/>
    </row>
    <row r="32" spans="1:15" ht="118.8" x14ac:dyDescent="0.25">
      <c r="A32" s="8">
        <v>15</v>
      </c>
      <c r="B32" s="23" t="s">
        <v>3066</v>
      </c>
      <c r="C32" s="8" t="s">
        <v>3067</v>
      </c>
      <c r="D32" s="8" t="s">
        <v>3068</v>
      </c>
      <c r="E32" s="8">
        <v>7.5100650000000005E-2</v>
      </c>
      <c r="F32" s="8">
        <v>36.68</v>
      </c>
      <c r="G32" s="8"/>
      <c r="H32" s="8">
        <v>3</v>
      </c>
      <c r="I32" s="8" t="s">
        <v>3197</v>
      </c>
      <c r="J32" s="8">
        <v>52</v>
      </c>
      <c r="K32" s="8" t="s">
        <v>6</v>
      </c>
      <c r="L32" s="8" t="s">
        <v>7</v>
      </c>
      <c r="M32" s="8">
        <v>0.3</v>
      </c>
      <c r="N32" s="8">
        <v>51</v>
      </c>
      <c r="O32" s="8"/>
    </row>
    <row r="33" spans="1:15" x14ac:dyDescent="0.25">
      <c r="A33" s="13"/>
      <c r="B33" s="13"/>
      <c r="C33" s="13"/>
      <c r="D33" s="13"/>
      <c r="E33" s="13"/>
      <c r="F33" s="13"/>
      <c r="G33" s="13"/>
      <c r="H33" s="13">
        <v>3</v>
      </c>
      <c r="I33" s="24">
        <v>1</v>
      </c>
      <c r="J33" s="13">
        <v>51</v>
      </c>
      <c r="K33" s="13"/>
      <c r="L33" s="13"/>
      <c r="M33" s="13"/>
      <c r="N33" s="13"/>
      <c r="O33" s="13"/>
    </row>
    <row r="34" spans="1:15" x14ac:dyDescent="0.25">
      <c r="A34" s="13"/>
      <c r="B34" s="13"/>
      <c r="C34" s="13"/>
      <c r="D34" s="13"/>
      <c r="E34" s="13"/>
      <c r="F34" s="13"/>
      <c r="G34" s="13"/>
      <c r="H34" s="13">
        <v>2</v>
      </c>
      <c r="I34" s="24">
        <v>0.65</v>
      </c>
      <c r="J34" s="13">
        <v>33</v>
      </c>
      <c r="K34" s="13"/>
      <c r="L34" s="13"/>
      <c r="M34" s="13"/>
      <c r="N34" s="13"/>
      <c r="O34" s="13"/>
    </row>
    <row r="35" spans="1:15" x14ac:dyDescent="0.25">
      <c r="A35" s="13"/>
      <c r="B35" s="13"/>
      <c r="C35" s="13"/>
      <c r="D35" s="13"/>
      <c r="E35" s="13"/>
      <c r="F35" s="13"/>
      <c r="G35" s="13"/>
      <c r="H35" s="13">
        <v>8</v>
      </c>
      <c r="I35" s="13"/>
      <c r="J35" s="13">
        <v>136</v>
      </c>
      <c r="K35" s="13"/>
      <c r="L35" s="13"/>
      <c r="M35" s="13"/>
      <c r="N35" s="13"/>
      <c r="O35" s="13"/>
    </row>
    <row r="36" spans="1:15" x14ac:dyDescent="0.25">
      <c r="A36" s="8">
        <v>16</v>
      </c>
      <c r="B36" s="8" t="s">
        <v>3069</v>
      </c>
      <c r="C36" s="8" t="s">
        <v>3070</v>
      </c>
      <c r="D36" s="8" t="s">
        <v>1765</v>
      </c>
      <c r="E36" s="8">
        <v>500</v>
      </c>
      <c r="F36" s="8">
        <v>8.2799999999999994</v>
      </c>
      <c r="G36" s="8"/>
      <c r="H36" s="8">
        <v>41</v>
      </c>
      <c r="I36" s="8" t="s">
        <v>829</v>
      </c>
      <c r="J36" s="8">
        <v>273</v>
      </c>
      <c r="K36" s="8" t="s">
        <v>6</v>
      </c>
      <c r="L36" s="8" t="s">
        <v>38</v>
      </c>
      <c r="M36" s="8"/>
      <c r="N36" s="8"/>
      <c r="O36" s="8"/>
    </row>
    <row r="37" spans="1:15" ht="118.8" x14ac:dyDescent="0.25">
      <c r="A37" s="8">
        <v>17</v>
      </c>
      <c r="B37" s="23" t="s">
        <v>3071</v>
      </c>
      <c r="C37" s="8" t="s">
        <v>3072</v>
      </c>
      <c r="D37" s="8" t="s">
        <v>3073</v>
      </c>
      <c r="E37" s="8">
        <v>18060</v>
      </c>
      <c r="F37" s="8">
        <v>118.18</v>
      </c>
      <c r="G37" s="8"/>
      <c r="H37" s="8">
        <v>118</v>
      </c>
      <c r="I37" s="8" t="s">
        <v>3198</v>
      </c>
      <c r="J37" s="8">
        <v>1020</v>
      </c>
      <c r="K37" s="8" t="s">
        <v>6</v>
      </c>
      <c r="L37" s="8" t="s">
        <v>7</v>
      </c>
      <c r="M37" s="23" t="s">
        <v>3074</v>
      </c>
      <c r="N37" s="8">
        <v>658</v>
      </c>
      <c r="O37" s="8">
        <v>22</v>
      </c>
    </row>
    <row r="38" spans="1:15" x14ac:dyDescent="0.25">
      <c r="A38" s="13"/>
      <c r="B38" s="13"/>
      <c r="C38" s="13"/>
      <c r="D38" s="13"/>
      <c r="E38" s="13"/>
      <c r="F38" s="13"/>
      <c r="G38" s="13"/>
      <c r="H38" s="13">
        <v>29</v>
      </c>
      <c r="I38" s="24">
        <v>0.8</v>
      </c>
      <c r="J38" s="13">
        <v>544</v>
      </c>
      <c r="K38" s="13"/>
      <c r="L38" s="13"/>
      <c r="M38" s="13"/>
      <c r="N38" s="13"/>
      <c r="O38" s="13"/>
    </row>
    <row r="39" spans="1:15" x14ac:dyDescent="0.25">
      <c r="A39" s="13"/>
      <c r="B39" s="13"/>
      <c r="C39" s="13"/>
      <c r="D39" s="13"/>
      <c r="E39" s="13"/>
      <c r="F39" s="13"/>
      <c r="G39" s="13"/>
      <c r="H39" s="13">
        <v>22</v>
      </c>
      <c r="I39" s="24">
        <v>0.6</v>
      </c>
      <c r="J39" s="13">
        <v>408</v>
      </c>
      <c r="K39" s="13"/>
      <c r="L39" s="13"/>
      <c r="M39" s="13"/>
      <c r="N39" s="13"/>
      <c r="O39" s="13"/>
    </row>
    <row r="40" spans="1:15" x14ac:dyDescent="0.25">
      <c r="A40" s="13"/>
      <c r="B40" s="13"/>
      <c r="C40" s="13"/>
      <c r="D40" s="13"/>
      <c r="E40" s="13"/>
      <c r="F40" s="13"/>
      <c r="G40" s="13"/>
      <c r="H40" s="13">
        <v>169</v>
      </c>
      <c r="I40" s="13"/>
      <c r="J40" s="13">
        <v>1972</v>
      </c>
      <c r="K40" s="13"/>
      <c r="L40" s="13"/>
      <c r="M40" s="13"/>
      <c r="N40" s="13"/>
      <c r="O40" s="13"/>
    </row>
    <row r="41" spans="1:15" x14ac:dyDescent="0.25">
      <c r="A41" s="8">
        <v>18</v>
      </c>
      <c r="B41" s="8" t="s">
        <v>3075</v>
      </c>
      <c r="C41" s="8" t="s">
        <v>3076</v>
      </c>
      <c r="D41" s="8" t="s">
        <v>1765</v>
      </c>
      <c r="E41" s="8">
        <v>100</v>
      </c>
      <c r="F41" s="8">
        <v>1094.7</v>
      </c>
      <c r="G41" s="8"/>
      <c r="H41" s="8">
        <v>1095</v>
      </c>
      <c r="I41" s="8" t="s">
        <v>829</v>
      </c>
      <c r="J41" s="8">
        <v>7225</v>
      </c>
      <c r="K41" s="8" t="s">
        <v>6</v>
      </c>
      <c r="L41" s="8" t="s">
        <v>38</v>
      </c>
      <c r="M41" s="8"/>
      <c r="N41" s="8"/>
      <c r="O41" s="8"/>
    </row>
    <row r="42" spans="1:15" x14ac:dyDescent="0.25">
      <c r="A42" s="8">
        <v>19</v>
      </c>
      <c r="B42" s="8" t="s">
        <v>3077</v>
      </c>
      <c r="C42" s="8" t="s">
        <v>3078</v>
      </c>
      <c r="D42" s="8" t="s">
        <v>1765</v>
      </c>
      <c r="E42" s="8">
        <v>100</v>
      </c>
      <c r="F42" s="8">
        <v>429.75</v>
      </c>
      <c r="G42" s="8"/>
      <c r="H42" s="8">
        <v>430</v>
      </c>
      <c r="I42" s="8" t="s">
        <v>829</v>
      </c>
      <c r="J42" s="8">
        <v>2836</v>
      </c>
      <c r="K42" s="8" t="s">
        <v>6</v>
      </c>
      <c r="L42" s="8" t="s">
        <v>38</v>
      </c>
      <c r="M42" s="8"/>
      <c r="N42" s="8"/>
      <c r="O42" s="8"/>
    </row>
    <row r="43" spans="1:15" ht="118.8" x14ac:dyDescent="0.25">
      <c r="A43" s="8">
        <v>20</v>
      </c>
      <c r="B43" s="23" t="s">
        <v>1366</v>
      </c>
      <c r="C43" s="8" t="s">
        <v>1367</v>
      </c>
      <c r="D43" s="8" t="s">
        <v>1191</v>
      </c>
      <c r="E43" s="8">
        <v>29565</v>
      </c>
      <c r="F43" s="8">
        <v>10.78</v>
      </c>
      <c r="G43" s="8"/>
      <c r="H43" s="8">
        <v>22</v>
      </c>
      <c r="I43" s="8" t="s">
        <v>1654</v>
      </c>
      <c r="J43" s="8">
        <v>400</v>
      </c>
      <c r="K43" s="8" t="s">
        <v>6</v>
      </c>
      <c r="L43" s="8" t="s">
        <v>7</v>
      </c>
      <c r="M43" s="8">
        <v>2.2400000000000002</v>
      </c>
      <c r="N43" s="8">
        <v>390</v>
      </c>
      <c r="O43" s="8"/>
    </row>
    <row r="44" spans="1:15" x14ac:dyDescent="0.25">
      <c r="A44" s="13"/>
      <c r="B44" s="13"/>
      <c r="C44" s="13"/>
      <c r="D44" s="13"/>
      <c r="E44" s="13"/>
      <c r="F44" s="13"/>
      <c r="G44" s="13"/>
      <c r="H44" s="13">
        <v>20</v>
      </c>
      <c r="I44" s="24">
        <v>0.95</v>
      </c>
      <c r="J44" s="13">
        <v>371</v>
      </c>
      <c r="K44" s="13"/>
      <c r="L44" s="13"/>
      <c r="M44" s="13"/>
      <c r="N44" s="13"/>
      <c r="O44" s="13"/>
    </row>
    <row r="45" spans="1:15" x14ac:dyDescent="0.25">
      <c r="A45" s="13"/>
      <c r="B45" s="13"/>
      <c r="C45" s="13"/>
      <c r="D45" s="13"/>
      <c r="E45" s="13"/>
      <c r="F45" s="13"/>
      <c r="G45" s="13"/>
      <c r="H45" s="13">
        <v>14</v>
      </c>
      <c r="I45" s="24">
        <v>0.65</v>
      </c>
      <c r="J45" s="13">
        <v>254</v>
      </c>
      <c r="K45" s="13"/>
      <c r="L45" s="13"/>
      <c r="M45" s="13"/>
      <c r="N45" s="13"/>
      <c r="O45" s="13"/>
    </row>
    <row r="46" spans="1:15" x14ac:dyDescent="0.25">
      <c r="A46" s="13"/>
      <c r="B46" s="13"/>
      <c r="C46" s="13"/>
      <c r="D46" s="13"/>
      <c r="E46" s="13"/>
      <c r="F46" s="13"/>
      <c r="G46" s="13"/>
      <c r="H46" s="13">
        <v>56</v>
      </c>
      <c r="I46" s="13"/>
      <c r="J46" s="13">
        <v>1025</v>
      </c>
      <c r="K46" s="13"/>
      <c r="L46" s="13"/>
      <c r="M46" s="13"/>
      <c r="N46" s="13"/>
      <c r="O46" s="13"/>
    </row>
    <row r="47" spans="1:15" x14ac:dyDescent="0.25">
      <c r="A47" s="8">
        <v>21</v>
      </c>
      <c r="B47" s="8" t="s">
        <v>3079</v>
      </c>
      <c r="C47" s="8" t="s">
        <v>3080</v>
      </c>
      <c r="D47" s="8" t="s">
        <v>1765</v>
      </c>
      <c r="E47" s="8">
        <v>100</v>
      </c>
      <c r="F47" s="8">
        <v>12142.12</v>
      </c>
      <c r="G47" s="8"/>
      <c r="H47" s="8">
        <v>12142</v>
      </c>
      <c r="I47" s="8" t="s">
        <v>829</v>
      </c>
      <c r="J47" s="8">
        <v>80138</v>
      </c>
      <c r="K47" s="8" t="s">
        <v>6</v>
      </c>
      <c r="L47" s="8" t="s">
        <v>38</v>
      </c>
      <c r="M47" s="8"/>
      <c r="N47" s="8"/>
      <c r="O47" s="8"/>
    </row>
    <row r="48" spans="1:15" ht="198" x14ac:dyDescent="0.25">
      <c r="A48" s="8">
        <v>22</v>
      </c>
      <c r="B48" s="8" t="s">
        <v>3081</v>
      </c>
      <c r="C48" s="23" t="s">
        <v>3082</v>
      </c>
      <c r="D48" s="8" t="s">
        <v>1765</v>
      </c>
      <c r="E48" s="8">
        <v>100</v>
      </c>
      <c r="F48" s="8">
        <v>4431.46</v>
      </c>
      <c r="G48" s="8"/>
      <c r="H48" s="8">
        <v>4431</v>
      </c>
      <c r="I48" s="8" t="s">
        <v>829</v>
      </c>
      <c r="J48" s="8">
        <v>29248</v>
      </c>
      <c r="K48" s="8" t="s">
        <v>6</v>
      </c>
      <c r="L48" s="8" t="s">
        <v>38</v>
      </c>
      <c r="M48" s="8"/>
      <c r="N48" s="8"/>
      <c r="O48" s="8"/>
    </row>
    <row r="49" spans="1:15" ht="118.8" x14ac:dyDescent="0.25">
      <c r="A49" s="8">
        <v>23</v>
      </c>
      <c r="B49" s="23" t="s">
        <v>3066</v>
      </c>
      <c r="C49" s="8" t="s">
        <v>3067</v>
      </c>
      <c r="D49" s="8" t="s">
        <v>3068</v>
      </c>
      <c r="E49" s="8">
        <v>6.1006499999999998E-2</v>
      </c>
      <c r="F49" s="8">
        <v>36.68</v>
      </c>
      <c r="G49" s="8"/>
      <c r="H49" s="8">
        <v>2</v>
      </c>
      <c r="I49" s="8" t="s">
        <v>3197</v>
      </c>
      <c r="J49" s="8">
        <v>41</v>
      </c>
      <c r="K49" s="8" t="s">
        <v>6</v>
      </c>
      <c r="L49" s="8" t="s">
        <v>7</v>
      </c>
      <c r="M49" s="8">
        <v>0.24</v>
      </c>
      <c r="N49" s="8">
        <v>41</v>
      </c>
      <c r="O49" s="8"/>
    </row>
    <row r="50" spans="1:15" x14ac:dyDescent="0.25">
      <c r="A50" s="13"/>
      <c r="B50" s="13"/>
      <c r="C50" s="13"/>
      <c r="D50" s="13"/>
      <c r="E50" s="13"/>
      <c r="F50" s="13"/>
      <c r="G50" s="13"/>
      <c r="H50" s="13">
        <v>2</v>
      </c>
      <c r="I50" s="24">
        <v>1</v>
      </c>
      <c r="J50" s="13">
        <v>41</v>
      </c>
      <c r="K50" s="13"/>
      <c r="L50" s="13"/>
      <c r="M50" s="13"/>
      <c r="N50" s="13"/>
      <c r="O50" s="13"/>
    </row>
    <row r="51" spans="1:15" x14ac:dyDescent="0.25">
      <c r="A51" s="13"/>
      <c r="B51" s="13"/>
      <c r="C51" s="13"/>
      <c r="D51" s="13"/>
      <c r="E51" s="13"/>
      <c r="F51" s="13"/>
      <c r="G51" s="13"/>
      <c r="H51" s="13">
        <v>1</v>
      </c>
      <c r="I51" s="24">
        <v>0.65</v>
      </c>
      <c r="J51" s="13">
        <v>27</v>
      </c>
      <c r="K51" s="13"/>
      <c r="L51" s="13"/>
      <c r="M51" s="13"/>
      <c r="N51" s="13"/>
      <c r="O51" s="13"/>
    </row>
    <row r="52" spans="1:15" x14ac:dyDescent="0.25">
      <c r="A52" s="13"/>
      <c r="B52" s="13"/>
      <c r="C52" s="13"/>
      <c r="D52" s="13"/>
      <c r="E52" s="13"/>
      <c r="F52" s="13"/>
      <c r="G52" s="13"/>
      <c r="H52" s="13">
        <v>5</v>
      </c>
      <c r="I52" s="13"/>
      <c r="J52" s="13">
        <v>109</v>
      </c>
      <c r="K52" s="13"/>
      <c r="L52" s="13"/>
      <c r="M52" s="13"/>
      <c r="N52" s="13"/>
      <c r="O52" s="13"/>
    </row>
    <row r="53" spans="1:15" x14ac:dyDescent="0.25">
      <c r="A53" s="8">
        <v>24</v>
      </c>
      <c r="B53" s="8" t="s">
        <v>3083</v>
      </c>
      <c r="C53" s="8" t="s">
        <v>3084</v>
      </c>
      <c r="D53" s="8" t="s">
        <v>1765</v>
      </c>
      <c r="E53" s="8">
        <v>200</v>
      </c>
      <c r="F53" s="8">
        <v>86.36</v>
      </c>
      <c r="G53" s="8"/>
      <c r="H53" s="8">
        <v>173</v>
      </c>
      <c r="I53" s="8" t="s">
        <v>829</v>
      </c>
      <c r="J53" s="8">
        <v>1140</v>
      </c>
      <c r="K53" s="8" t="s">
        <v>6</v>
      </c>
      <c r="L53" s="8" t="s">
        <v>38</v>
      </c>
      <c r="M53" s="8"/>
      <c r="N53" s="8"/>
      <c r="O53" s="8"/>
    </row>
    <row r="54" spans="1:15" ht="118.8" x14ac:dyDescent="0.25">
      <c r="A54" s="8">
        <v>25</v>
      </c>
      <c r="B54" s="23" t="s">
        <v>3053</v>
      </c>
      <c r="C54" s="8" t="s">
        <v>3054</v>
      </c>
      <c r="D54" s="8" t="s">
        <v>1191</v>
      </c>
      <c r="E54" s="8">
        <v>218060</v>
      </c>
      <c r="F54" s="8">
        <v>69.760000000000005</v>
      </c>
      <c r="G54" s="8"/>
      <c r="H54" s="8">
        <v>1465</v>
      </c>
      <c r="I54" s="8" t="s">
        <v>3196</v>
      </c>
      <c r="J54" s="8">
        <v>10540</v>
      </c>
      <c r="K54" s="8" t="s">
        <v>6</v>
      </c>
      <c r="L54" s="8" t="s">
        <v>7</v>
      </c>
      <c r="M54" s="23" t="s">
        <v>3085</v>
      </c>
      <c r="N54" s="8">
        <v>3321</v>
      </c>
      <c r="O54" s="8">
        <v>426</v>
      </c>
    </row>
    <row r="55" spans="1:15" x14ac:dyDescent="0.25">
      <c r="A55" s="13"/>
      <c r="B55" s="13"/>
      <c r="C55" s="13"/>
      <c r="D55" s="13"/>
      <c r="E55" s="13"/>
      <c r="F55" s="13"/>
      <c r="G55" s="13"/>
      <c r="H55" s="13">
        <v>160</v>
      </c>
      <c r="I55" s="24">
        <v>0.8</v>
      </c>
      <c r="J55" s="13">
        <v>2998</v>
      </c>
      <c r="K55" s="13"/>
      <c r="L55" s="13"/>
      <c r="M55" s="13"/>
      <c r="N55" s="13"/>
      <c r="O55" s="13"/>
    </row>
    <row r="56" spans="1:15" x14ac:dyDescent="0.25">
      <c r="A56" s="13"/>
      <c r="B56" s="13"/>
      <c r="C56" s="13"/>
      <c r="D56" s="13"/>
      <c r="E56" s="13"/>
      <c r="F56" s="13"/>
      <c r="G56" s="13"/>
      <c r="H56" s="13">
        <v>120</v>
      </c>
      <c r="I56" s="24">
        <v>0.6</v>
      </c>
      <c r="J56" s="13">
        <v>2248</v>
      </c>
      <c r="K56" s="13"/>
      <c r="L56" s="13"/>
      <c r="M56" s="13"/>
      <c r="N56" s="13"/>
      <c r="O56" s="13"/>
    </row>
    <row r="57" spans="1:15" x14ac:dyDescent="0.25">
      <c r="A57" s="13"/>
      <c r="B57" s="13"/>
      <c r="C57" s="13"/>
      <c r="D57" s="13"/>
      <c r="E57" s="13"/>
      <c r="F57" s="13"/>
      <c r="G57" s="13"/>
      <c r="H57" s="13">
        <v>1745</v>
      </c>
      <c r="I57" s="13"/>
      <c r="J57" s="13">
        <v>15786</v>
      </c>
      <c r="K57" s="13"/>
      <c r="L57" s="13"/>
      <c r="M57" s="13"/>
      <c r="N57" s="13"/>
      <c r="O57" s="13"/>
    </row>
    <row r="58" spans="1:15" x14ac:dyDescent="0.25">
      <c r="A58" s="8">
        <v>26</v>
      </c>
      <c r="B58" s="8" t="s">
        <v>3086</v>
      </c>
      <c r="C58" s="8" t="s">
        <v>3087</v>
      </c>
      <c r="D58" s="8" t="s">
        <v>1765</v>
      </c>
      <c r="E58" s="8">
        <v>1400</v>
      </c>
      <c r="F58" s="8">
        <v>864.37</v>
      </c>
      <c r="G58" s="8"/>
      <c r="H58" s="8">
        <v>12101</v>
      </c>
      <c r="I58" s="8" t="s">
        <v>829</v>
      </c>
      <c r="J58" s="8">
        <v>79868</v>
      </c>
      <c r="K58" s="8" t="s">
        <v>6</v>
      </c>
      <c r="L58" s="8" t="s">
        <v>38</v>
      </c>
      <c r="M58" s="8"/>
      <c r="N58" s="8"/>
      <c r="O58" s="8"/>
    </row>
    <row r="59" spans="1:15" x14ac:dyDescent="0.25">
      <c r="A59" s="8">
        <v>27</v>
      </c>
      <c r="B59" s="8" t="s">
        <v>3088</v>
      </c>
      <c r="C59" s="8" t="s">
        <v>3089</v>
      </c>
      <c r="D59" s="8" t="s">
        <v>1765</v>
      </c>
      <c r="E59" s="8">
        <v>700</v>
      </c>
      <c r="F59" s="8">
        <v>484.5</v>
      </c>
      <c r="G59" s="8"/>
      <c r="H59" s="8">
        <v>3392</v>
      </c>
      <c r="I59" s="8" t="s">
        <v>829</v>
      </c>
      <c r="J59" s="8">
        <v>22384</v>
      </c>
      <c r="K59" s="8" t="s">
        <v>6</v>
      </c>
      <c r="L59" s="8" t="s">
        <v>38</v>
      </c>
      <c r="M59" s="8"/>
      <c r="N59" s="8"/>
      <c r="O59" s="8"/>
    </row>
    <row r="60" spans="1:15" ht="158.4" x14ac:dyDescent="0.25">
      <c r="A60" s="8">
        <v>28</v>
      </c>
      <c r="B60" s="8" t="s">
        <v>3090</v>
      </c>
      <c r="C60" s="23" t="s">
        <v>3091</v>
      </c>
      <c r="D60" s="8" t="s">
        <v>3092</v>
      </c>
      <c r="E60" s="8">
        <v>800</v>
      </c>
      <c r="F60" s="8">
        <v>0.77</v>
      </c>
      <c r="G60" s="8"/>
      <c r="H60" s="8">
        <v>6</v>
      </c>
      <c r="I60" s="8" t="s">
        <v>829</v>
      </c>
      <c r="J60" s="8">
        <v>41</v>
      </c>
      <c r="K60" s="8" t="s">
        <v>6</v>
      </c>
      <c r="L60" s="8" t="s">
        <v>38</v>
      </c>
      <c r="M60" s="8"/>
      <c r="N60" s="8"/>
      <c r="O60" s="8"/>
    </row>
    <row r="61" spans="1:15" ht="118.8" x14ac:dyDescent="0.25">
      <c r="A61" s="8">
        <v>29</v>
      </c>
      <c r="B61" s="23" t="s">
        <v>1366</v>
      </c>
      <c r="C61" s="8" t="s">
        <v>1367</v>
      </c>
      <c r="D61" s="8" t="s">
        <v>1191</v>
      </c>
      <c r="E61" s="8">
        <v>19565</v>
      </c>
      <c r="F61" s="8">
        <v>10.78</v>
      </c>
      <c r="G61" s="8"/>
      <c r="H61" s="8">
        <v>11</v>
      </c>
      <c r="I61" s="8" t="s">
        <v>1654</v>
      </c>
      <c r="J61" s="8">
        <v>200</v>
      </c>
      <c r="K61" s="8" t="s">
        <v>6</v>
      </c>
      <c r="L61" s="8" t="s">
        <v>7</v>
      </c>
      <c r="M61" s="8">
        <v>1.1200000000000001</v>
      </c>
      <c r="N61" s="8">
        <v>195</v>
      </c>
      <c r="O61" s="8"/>
    </row>
    <row r="62" spans="1:15" x14ac:dyDescent="0.25">
      <c r="A62" s="13"/>
      <c r="B62" s="13"/>
      <c r="C62" s="13"/>
      <c r="D62" s="13"/>
      <c r="E62" s="13"/>
      <c r="F62" s="13"/>
      <c r="G62" s="13"/>
      <c r="H62" s="13">
        <v>10</v>
      </c>
      <c r="I62" s="24">
        <v>0.95</v>
      </c>
      <c r="J62" s="13">
        <v>185</v>
      </c>
      <c r="K62" s="13"/>
      <c r="L62" s="13"/>
      <c r="M62" s="13"/>
      <c r="N62" s="13"/>
      <c r="O62" s="13"/>
    </row>
    <row r="63" spans="1:15" x14ac:dyDescent="0.25">
      <c r="A63" s="13"/>
      <c r="B63" s="13"/>
      <c r="C63" s="13"/>
      <c r="D63" s="13"/>
      <c r="E63" s="13"/>
      <c r="F63" s="13"/>
      <c r="G63" s="13"/>
      <c r="H63" s="13">
        <v>7</v>
      </c>
      <c r="I63" s="24">
        <v>0.65</v>
      </c>
      <c r="J63" s="13">
        <v>127</v>
      </c>
      <c r="K63" s="13"/>
      <c r="L63" s="13"/>
      <c r="M63" s="13"/>
      <c r="N63" s="13"/>
      <c r="O63" s="13"/>
    </row>
    <row r="64" spans="1:15" x14ac:dyDescent="0.25">
      <c r="A64" s="13"/>
      <c r="B64" s="13"/>
      <c r="C64" s="13"/>
      <c r="D64" s="13"/>
      <c r="E64" s="13"/>
      <c r="F64" s="13"/>
      <c r="G64" s="13"/>
      <c r="H64" s="13">
        <v>28</v>
      </c>
      <c r="I64" s="13"/>
      <c r="J64" s="13">
        <v>512</v>
      </c>
      <c r="K64" s="13"/>
      <c r="L64" s="13"/>
      <c r="M64" s="13"/>
      <c r="N64" s="13"/>
      <c r="O64" s="13"/>
    </row>
    <row r="65" spans="1:15" x14ac:dyDescent="0.25">
      <c r="A65" s="8">
        <v>30</v>
      </c>
      <c r="B65" s="8" t="s">
        <v>3051</v>
      </c>
      <c r="C65" s="8" t="s">
        <v>3093</v>
      </c>
      <c r="D65" s="8" t="s">
        <v>1765</v>
      </c>
      <c r="E65" s="8">
        <v>100</v>
      </c>
      <c r="F65" s="8">
        <v>2176.52</v>
      </c>
      <c r="G65" s="8"/>
      <c r="H65" s="8">
        <v>2177</v>
      </c>
      <c r="I65" s="8" t="s">
        <v>829</v>
      </c>
      <c r="J65" s="8">
        <v>14365</v>
      </c>
      <c r="K65" s="8" t="s">
        <v>6</v>
      </c>
      <c r="L65" s="8" t="s">
        <v>38</v>
      </c>
      <c r="M65" s="8"/>
      <c r="N65" s="8"/>
      <c r="O65" s="8"/>
    </row>
    <row r="66" spans="1:15" ht="118.8" x14ac:dyDescent="0.25">
      <c r="A66" s="8">
        <v>31</v>
      </c>
      <c r="B66" s="23" t="s">
        <v>3043</v>
      </c>
      <c r="C66" s="8" t="s">
        <v>3044</v>
      </c>
      <c r="D66" s="8" t="s">
        <v>1191</v>
      </c>
      <c r="E66" s="8">
        <v>39265</v>
      </c>
      <c r="F66" s="8">
        <v>9.4</v>
      </c>
      <c r="G66" s="8"/>
      <c r="H66" s="8">
        <v>28</v>
      </c>
      <c r="I66" s="8" t="s">
        <v>3194</v>
      </c>
      <c r="J66" s="8">
        <v>501</v>
      </c>
      <c r="K66" s="8" t="s">
        <v>6</v>
      </c>
      <c r="L66" s="8" t="s">
        <v>7</v>
      </c>
      <c r="M66" s="8">
        <v>3.09</v>
      </c>
      <c r="N66" s="8">
        <v>468</v>
      </c>
      <c r="O66" s="8"/>
    </row>
    <row r="67" spans="1:15" x14ac:dyDescent="0.25">
      <c r="A67" s="13"/>
      <c r="B67" s="13"/>
      <c r="C67" s="13"/>
      <c r="D67" s="13"/>
      <c r="E67" s="13"/>
      <c r="F67" s="13"/>
      <c r="G67" s="13"/>
      <c r="H67" s="13">
        <v>23</v>
      </c>
      <c r="I67" s="24">
        <v>0.92</v>
      </c>
      <c r="J67" s="13">
        <v>431</v>
      </c>
      <c r="K67" s="13"/>
      <c r="L67" s="13"/>
      <c r="M67" s="13"/>
      <c r="N67" s="13"/>
      <c r="O67" s="13"/>
    </row>
    <row r="68" spans="1:15" x14ac:dyDescent="0.25">
      <c r="A68" s="13"/>
      <c r="B68" s="13"/>
      <c r="C68" s="13"/>
      <c r="D68" s="13"/>
      <c r="E68" s="13"/>
      <c r="F68" s="13"/>
      <c r="G68" s="13"/>
      <c r="H68" s="13">
        <v>16</v>
      </c>
      <c r="I68" s="24">
        <v>0.65</v>
      </c>
      <c r="J68" s="13">
        <v>304</v>
      </c>
      <c r="K68" s="13"/>
      <c r="L68" s="13"/>
      <c r="M68" s="13"/>
      <c r="N68" s="13"/>
      <c r="O68" s="13"/>
    </row>
    <row r="69" spans="1:15" x14ac:dyDescent="0.25">
      <c r="A69" s="13"/>
      <c r="B69" s="13"/>
      <c r="C69" s="13"/>
      <c r="D69" s="13"/>
      <c r="E69" s="13"/>
      <c r="F69" s="13"/>
      <c r="G69" s="13"/>
      <c r="H69" s="13">
        <v>67</v>
      </c>
      <c r="I69" s="13"/>
      <c r="J69" s="13">
        <v>1236</v>
      </c>
      <c r="K69" s="13"/>
      <c r="L69" s="13"/>
      <c r="M69" s="13"/>
      <c r="N69" s="13"/>
      <c r="O69" s="13"/>
    </row>
    <row r="70" spans="1:15" x14ac:dyDescent="0.25">
      <c r="A70" s="8">
        <v>32</v>
      </c>
      <c r="B70" s="8" t="s">
        <v>3094</v>
      </c>
      <c r="C70" s="8" t="s">
        <v>3095</v>
      </c>
      <c r="D70" s="8" t="s">
        <v>1765</v>
      </c>
      <c r="E70" s="8">
        <v>200</v>
      </c>
      <c r="F70" s="8">
        <v>1609.85</v>
      </c>
      <c r="G70" s="8"/>
      <c r="H70" s="8">
        <v>3220</v>
      </c>
      <c r="I70" s="8" t="s">
        <v>829</v>
      </c>
      <c r="J70" s="8">
        <v>21250</v>
      </c>
      <c r="K70" s="8" t="s">
        <v>6</v>
      </c>
      <c r="L70" s="8" t="s">
        <v>38</v>
      </c>
      <c r="M70" s="8"/>
      <c r="N70" s="8"/>
      <c r="O70" s="8"/>
    </row>
    <row r="71" spans="1:15" x14ac:dyDescent="0.25">
      <c r="A71" s="8">
        <v>33</v>
      </c>
      <c r="B71" s="8" t="s">
        <v>3096</v>
      </c>
      <c r="C71" s="8" t="s">
        <v>3097</v>
      </c>
      <c r="D71" s="8" t="s">
        <v>1765</v>
      </c>
      <c r="E71" s="8">
        <v>100</v>
      </c>
      <c r="F71" s="8">
        <v>2904.68</v>
      </c>
      <c r="G71" s="8"/>
      <c r="H71" s="8">
        <v>2905</v>
      </c>
      <c r="I71" s="8" t="s">
        <v>829</v>
      </c>
      <c r="J71" s="8">
        <v>19171</v>
      </c>
      <c r="K71" s="8" t="s">
        <v>6</v>
      </c>
      <c r="L71" s="8" t="s">
        <v>38</v>
      </c>
      <c r="M71" s="8"/>
      <c r="N71" s="8"/>
      <c r="O71" s="8"/>
    </row>
    <row r="72" spans="1:15" ht="118.8" x14ac:dyDescent="0.25">
      <c r="A72" s="8">
        <v>34</v>
      </c>
      <c r="B72" s="23" t="s">
        <v>1366</v>
      </c>
      <c r="C72" s="8" t="s">
        <v>1367</v>
      </c>
      <c r="D72" s="8" t="s">
        <v>1191</v>
      </c>
      <c r="E72" s="8">
        <v>19565</v>
      </c>
      <c r="F72" s="8">
        <v>10.78</v>
      </c>
      <c r="G72" s="8"/>
      <c r="H72" s="8">
        <v>11</v>
      </c>
      <c r="I72" s="8" t="s">
        <v>1654</v>
      </c>
      <c r="J72" s="8">
        <v>200</v>
      </c>
      <c r="K72" s="8" t="s">
        <v>6</v>
      </c>
      <c r="L72" s="8" t="s">
        <v>7</v>
      </c>
      <c r="M72" s="8">
        <v>1.1200000000000001</v>
      </c>
      <c r="N72" s="8">
        <v>195</v>
      </c>
      <c r="O72" s="8"/>
    </row>
    <row r="73" spans="1:15" x14ac:dyDescent="0.25">
      <c r="A73" s="13"/>
      <c r="B73" s="13"/>
      <c r="C73" s="13"/>
      <c r="D73" s="13"/>
      <c r="E73" s="13"/>
      <c r="F73" s="13"/>
      <c r="G73" s="13"/>
      <c r="H73" s="13">
        <v>10</v>
      </c>
      <c r="I73" s="24">
        <v>0.95</v>
      </c>
      <c r="J73" s="13">
        <v>185</v>
      </c>
      <c r="K73" s="13"/>
      <c r="L73" s="13"/>
      <c r="M73" s="13"/>
      <c r="N73" s="13"/>
      <c r="O73" s="13"/>
    </row>
    <row r="74" spans="1:15" x14ac:dyDescent="0.25">
      <c r="A74" s="13"/>
      <c r="B74" s="13"/>
      <c r="C74" s="13"/>
      <c r="D74" s="13"/>
      <c r="E74" s="13"/>
      <c r="F74" s="13"/>
      <c r="G74" s="13"/>
      <c r="H74" s="13">
        <v>7</v>
      </c>
      <c r="I74" s="24">
        <v>0.65</v>
      </c>
      <c r="J74" s="13">
        <v>127</v>
      </c>
      <c r="K74" s="13"/>
      <c r="L74" s="13"/>
      <c r="M74" s="13"/>
      <c r="N74" s="13"/>
      <c r="O74" s="13"/>
    </row>
    <row r="75" spans="1:15" x14ac:dyDescent="0.25">
      <c r="A75" s="13"/>
      <c r="B75" s="13"/>
      <c r="C75" s="13"/>
      <c r="D75" s="13"/>
      <c r="E75" s="13"/>
      <c r="F75" s="13"/>
      <c r="G75" s="13"/>
      <c r="H75" s="13">
        <v>28</v>
      </c>
      <c r="I75" s="13"/>
      <c r="J75" s="13">
        <v>512</v>
      </c>
      <c r="K75" s="13"/>
      <c r="L75" s="13"/>
      <c r="M75" s="13"/>
      <c r="N75" s="13"/>
      <c r="O75" s="13"/>
    </row>
    <row r="76" spans="1:15" x14ac:dyDescent="0.25">
      <c r="A76" s="8">
        <v>35</v>
      </c>
      <c r="B76" s="8" t="s">
        <v>3098</v>
      </c>
      <c r="C76" s="8" t="s">
        <v>3099</v>
      </c>
      <c r="D76" s="8" t="s">
        <v>1765</v>
      </c>
      <c r="E76" s="8">
        <v>100</v>
      </c>
      <c r="F76" s="8">
        <v>4250</v>
      </c>
      <c r="G76" s="8"/>
      <c r="H76" s="8">
        <v>4250</v>
      </c>
      <c r="I76" s="8" t="s">
        <v>829</v>
      </c>
      <c r="J76" s="8">
        <v>28050</v>
      </c>
      <c r="K76" s="8" t="s">
        <v>6</v>
      </c>
      <c r="L76" s="8" t="s">
        <v>38</v>
      </c>
      <c r="M76" s="8"/>
      <c r="N76" s="8"/>
      <c r="O76" s="8"/>
    </row>
    <row r="77" spans="1:15" ht="118.8" x14ac:dyDescent="0.25">
      <c r="A77" s="8">
        <v>36</v>
      </c>
      <c r="B77" s="23" t="s">
        <v>3043</v>
      </c>
      <c r="C77" s="8" t="s">
        <v>3044</v>
      </c>
      <c r="D77" s="8" t="s">
        <v>1191</v>
      </c>
      <c r="E77" s="8">
        <v>19265</v>
      </c>
      <c r="F77" s="8">
        <v>9.4</v>
      </c>
      <c r="G77" s="8"/>
      <c r="H77" s="8">
        <v>9</v>
      </c>
      <c r="I77" s="8" t="s">
        <v>3194</v>
      </c>
      <c r="J77" s="8">
        <v>167</v>
      </c>
      <c r="K77" s="8" t="s">
        <v>6</v>
      </c>
      <c r="L77" s="8" t="s">
        <v>7</v>
      </c>
      <c r="M77" s="8">
        <v>1.03</v>
      </c>
      <c r="N77" s="8">
        <v>156</v>
      </c>
      <c r="O77" s="8"/>
    </row>
    <row r="78" spans="1:15" x14ac:dyDescent="0.25">
      <c r="A78" s="13"/>
      <c r="B78" s="13"/>
      <c r="C78" s="13"/>
      <c r="D78" s="13"/>
      <c r="E78" s="13"/>
      <c r="F78" s="13"/>
      <c r="G78" s="13"/>
      <c r="H78" s="13">
        <v>7</v>
      </c>
      <c r="I78" s="24">
        <v>0.92</v>
      </c>
      <c r="J78" s="13">
        <v>144</v>
      </c>
      <c r="K78" s="13"/>
      <c r="L78" s="13"/>
      <c r="M78" s="13"/>
      <c r="N78" s="13"/>
      <c r="O78" s="13"/>
    </row>
    <row r="79" spans="1:15" x14ac:dyDescent="0.25">
      <c r="A79" s="13"/>
      <c r="B79" s="13"/>
      <c r="C79" s="13"/>
      <c r="D79" s="13"/>
      <c r="E79" s="13"/>
      <c r="F79" s="13"/>
      <c r="G79" s="13"/>
      <c r="H79" s="13">
        <v>5</v>
      </c>
      <c r="I79" s="24">
        <v>0.65</v>
      </c>
      <c r="J79" s="13">
        <v>101</v>
      </c>
      <c r="K79" s="13"/>
      <c r="L79" s="13"/>
      <c r="M79" s="13"/>
      <c r="N79" s="13"/>
      <c r="O79" s="13"/>
    </row>
    <row r="80" spans="1:15" x14ac:dyDescent="0.25">
      <c r="A80" s="13"/>
      <c r="B80" s="13"/>
      <c r="C80" s="13"/>
      <c r="D80" s="13"/>
      <c r="E80" s="13"/>
      <c r="F80" s="13"/>
      <c r="G80" s="13"/>
      <c r="H80" s="13">
        <v>21</v>
      </c>
      <c r="I80" s="13"/>
      <c r="J80" s="13">
        <v>412</v>
      </c>
      <c r="K80" s="13"/>
      <c r="L80" s="13"/>
      <c r="M80" s="13"/>
      <c r="N80" s="13"/>
      <c r="O80" s="13"/>
    </row>
    <row r="81" spans="1:15" x14ac:dyDescent="0.25">
      <c r="A81" s="21">
        <v>37</v>
      </c>
      <c r="B81" s="21" t="s">
        <v>3100</v>
      </c>
      <c r="C81" s="21" t="s">
        <v>3101</v>
      </c>
      <c r="D81" s="21" t="s">
        <v>1765</v>
      </c>
      <c r="E81" s="21">
        <v>100</v>
      </c>
      <c r="F81" s="21">
        <v>4054.46</v>
      </c>
      <c r="G81" s="21"/>
      <c r="H81" s="21">
        <v>4054</v>
      </c>
      <c r="I81" s="21" t="s">
        <v>829</v>
      </c>
      <c r="J81" s="21">
        <v>26759</v>
      </c>
      <c r="K81" s="21" t="s">
        <v>6</v>
      </c>
      <c r="L81" s="21" t="s">
        <v>38</v>
      </c>
      <c r="M81" s="21"/>
      <c r="N81" s="21"/>
      <c r="O81" s="21"/>
    </row>
    <row r="82" spans="1:15" ht="21" customHeight="1" x14ac:dyDescent="0.25">
      <c r="A82" s="110" t="s">
        <v>3102</v>
      </c>
      <c r="B82" s="110"/>
      <c r="C82" s="110"/>
      <c r="D82" s="110"/>
      <c r="E82" s="110"/>
      <c r="F82" s="110"/>
      <c r="G82" s="110"/>
      <c r="H82" s="110"/>
      <c r="I82" s="110"/>
      <c r="J82" s="110"/>
      <c r="K82" s="110"/>
      <c r="L82" s="110"/>
      <c r="M82" s="110"/>
      <c r="N82" s="110"/>
      <c r="O82" s="110"/>
    </row>
    <row r="83" spans="1:15" ht="17.850000000000001" customHeight="1" x14ac:dyDescent="0.25">
      <c r="A83" s="111" t="s">
        <v>3103</v>
      </c>
      <c r="B83" s="111"/>
      <c r="C83" s="111"/>
      <c r="D83" s="111"/>
      <c r="E83" s="111"/>
      <c r="F83" s="111"/>
      <c r="G83" s="111"/>
      <c r="H83" s="111"/>
      <c r="I83" s="111"/>
      <c r="J83" s="111"/>
      <c r="K83" s="111"/>
      <c r="L83" s="111"/>
      <c r="M83" s="111"/>
      <c r="N83" s="111"/>
      <c r="O83" s="111"/>
    </row>
    <row r="84" spans="1:15" ht="118.8" x14ac:dyDescent="0.25">
      <c r="A84" s="8">
        <v>38</v>
      </c>
      <c r="B84" s="23" t="s">
        <v>3104</v>
      </c>
      <c r="C84" s="8" t="s">
        <v>3105</v>
      </c>
      <c r="D84" s="8" t="s">
        <v>1191</v>
      </c>
      <c r="E84" s="8">
        <v>88060</v>
      </c>
      <c r="F84" s="8">
        <v>17.25</v>
      </c>
      <c r="G84" s="8"/>
      <c r="H84" s="8">
        <v>138</v>
      </c>
      <c r="I84" s="8" t="s">
        <v>3199</v>
      </c>
      <c r="J84" s="8">
        <v>1285</v>
      </c>
      <c r="K84" s="8" t="s">
        <v>6</v>
      </c>
      <c r="L84" s="8" t="s">
        <v>7</v>
      </c>
      <c r="M84" s="8">
        <v>5.76</v>
      </c>
      <c r="N84" s="8">
        <v>972</v>
      </c>
      <c r="O84" s="8"/>
    </row>
    <row r="85" spans="1:15" x14ac:dyDescent="0.25">
      <c r="A85" s="13"/>
      <c r="B85" s="13"/>
      <c r="C85" s="13"/>
      <c r="D85" s="13"/>
      <c r="E85" s="13"/>
      <c r="F85" s="13"/>
      <c r="G85" s="13"/>
      <c r="H85" s="13">
        <v>42</v>
      </c>
      <c r="I85" s="24">
        <v>0.8</v>
      </c>
      <c r="J85" s="13">
        <v>778</v>
      </c>
      <c r="K85" s="13"/>
      <c r="L85" s="13"/>
      <c r="M85" s="13"/>
      <c r="N85" s="13"/>
      <c r="O85" s="13"/>
    </row>
    <row r="86" spans="1:15" x14ac:dyDescent="0.25">
      <c r="A86" s="13"/>
      <c r="B86" s="13"/>
      <c r="C86" s="13"/>
      <c r="D86" s="13"/>
      <c r="E86" s="13"/>
      <c r="F86" s="13"/>
      <c r="G86" s="13"/>
      <c r="H86" s="13">
        <v>31</v>
      </c>
      <c r="I86" s="24">
        <v>0.6</v>
      </c>
      <c r="J86" s="13">
        <v>583</v>
      </c>
      <c r="K86" s="13"/>
      <c r="L86" s="13"/>
      <c r="M86" s="13"/>
      <c r="N86" s="13"/>
      <c r="O86" s="13"/>
    </row>
    <row r="87" spans="1:15" x14ac:dyDescent="0.25">
      <c r="A87" s="13"/>
      <c r="B87" s="13"/>
      <c r="C87" s="13"/>
      <c r="D87" s="13"/>
      <c r="E87" s="13"/>
      <c r="F87" s="13"/>
      <c r="G87" s="13"/>
      <c r="H87" s="13">
        <v>211</v>
      </c>
      <c r="I87" s="13"/>
      <c r="J87" s="13">
        <v>2646</v>
      </c>
      <c r="K87" s="13"/>
      <c r="L87" s="13"/>
      <c r="M87" s="13"/>
      <c r="N87" s="13"/>
      <c r="O87" s="13"/>
    </row>
    <row r="88" spans="1:15" x14ac:dyDescent="0.25">
      <c r="A88" s="8">
        <v>39</v>
      </c>
      <c r="B88" s="8" t="s">
        <v>3106</v>
      </c>
      <c r="C88" s="8" t="s">
        <v>3107</v>
      </c>
      <c r="D88" s="8" t="s">
        <v>1765</v>
      </c>
      <c r="E88" s="8">
        <v>100</v>
      </c>
      <c r="F88" s="8">
        <v>481.54</v>
      </c>
      <c r="G88" s="8"/>
      <c r="H88" s="8">
        <v>482</v>
      </c>
      <c r="I88" s="8" t="s">
        <v>829</v>
      </c>
      <c r="J88" s="8">
        <v>3178</v>
      </c>
      <c r="K88" s="8" t="s">
        <v>6</v>
      </c>
      <c r="L88" s="8" t="s">
        <v>38</v>
      </c>
      <c r="M88" s="8"/>
      <c r="N88" s="8"/>
      <c r="O88" s="8"/>
    </row>
    <row r="89" spans="1:15" x14ac:dyDescent="0.25">
      <c r="A89" s="8">
        <v>40</v>
      </c>
      <c r="B89" s="8" t="s">
        <v>3108</v>
      </c>
      <c r="C89" s="8" t="s">
        <v>3109</v>
      </c>
      <c r="D89" s="8" t="s">
        <v>1765</v>
      </c>
      <c r="E89" s="8">
        <v>700</v>
      </c>
      <c r="F89" s="8">
        <v>140.38</v>
      </c>
      <c r="G89" s="8"/>
      <c r="H89" s="8">
        <v>983</v>
      </c>
      <c r="I89" s="8" t="s">
        <v>829</v>
      </c>
      <c r="J89" s="8">
        <v>6486</v>
      </c>
      <c r="K89" s="8" t="s">
        <v>6</v>
      </c>
      <c r="L89" s="8" t="s">
        <v>38</v>
      </c>
      <c r="M89" s="8"/>
      <c r="N89" s="8"/>
      <c r="O89" s="8"/>
    </row>
    <row r="90" spans="1:15" ht="118.8" x14ac:dyDescent="0.25">
      <c r="A90" s="8">
        <v>41</v>
      </c>
      <c r="B90" s="23" t="s">
        <v>3110</v>
      </c>
      <c r="C90" s="8" t="s">
        <v>3111</v>
      </c>
      <c r="D90" s="8" t="s">
        <v>1503</v>
      </c>
      <c r="E90" s="8">
        <v>49565</v>
      </c>
      <c r="F90" s="8">
        <v>53.17</v>
      </c>
      <c r="G90" s="8"/>
      <c r="H90" s="8">
        <v>213</v>
      </c>
      <c r="I90" s="8" t="s">
        <v>3200</v>
      </c>
      <c r="J90" s="8">
        <v>3272</v>
      </c>
      <c r="K90" s="8" t="s">
        <v>6</v>
      </c>
      <c r="L90" s="8" t="s">
        <v>7</v>
      </c>
      <c r="M90" s="23" t="s">
        <v>3112</v>
      </c>
      <c r="N90" s="8">
        <v>2965</v>
      </c>
      <c r="O90" s="8">
        <v>9</v>
      </c>
    </row>
    <row r="91" spans="1:15" x14ac:dyDescent="0.25">
      <c r="A91" s="13"/>
      <c r="B91" s="13"/>
      <c r="C91" s="13"/>
      <c r="D91" s="13"/>
      <c r="E91" s="13"/>
      <c r="F91" s="13"/>
      <c r="G91" s="13"/>
      <c r="H91" s="13">
        <v>150</v>
      </c>
      <c r="I91" s="24">
        <v>0.95</v>
      </c>
      <c r="J91" s="13">
        <v>2825</v>
      </c>
      <c r="K91" s="13"/>
      <c r="L91" s="13"/>
      <c r="M91" s="13"/>
      <c r="N91" s="13"/>
      <c r="O91" s="13"/>
    </row>
    <row r="92" spans="1:15" x14ac:dyDescent="0.25">
      <c r="A92" s="13"/>
      <c r="B92" s="13"/>
      <c r="C92" s="13"/>
      <c r="D92" s="13"/>
      <c r="E92" s="13"/>
      <c r="F92" s="13"/>
      <c r="G92" s="13"/>
      <c r="H92" s="13">
        <v>103</v>
      </c>
      <c r="I92" s="24">
        <v>0.65</v>
      </c>
      <c r="J92" s="13">
        <v>1933</v>
      </c>
      <c r="K92" s="13"/>
      <c r="L92" s="13"/>
      <c r="M92" s="13"/>
      <c r="N92" s="13"/>
      <c r="O92" s="13"/>
    </row>
    <row r="93" spans="1:15" x14ac:dyDescent="0.25">
      <c r="A93" s="13"/>
      <c r="B93" s="13"/>
      <c r="C93" s="13"/>
      <c r="D93" s="13"/>
      <c r="E93" s="13"/>
      <c r="F93" s="13"/>
      <c r="G93" s="13"/>
      <c r="H93" s="13">
        <v>466</v>
      </c>
      <c r="I93" s="13"/>
      <c r="J93" s="13">
        <v>8030</v>
      </c>
      <c r="K93" s="13"/>
      <c r="L93" s="13"/>
      <c r="M93" s="13"/>
      <c r="N93" s="13"/>
      <c r="O93" s="13"/>
    </row>
    <row r="94" spans="1:15" ht="105.6" x14ac:dyDescent="0.25">
      <c r="A94" s="8">
        <v>42</v>
      </c>
      <c r="B94" s="23" t="s">
        <v>3113</v>
      </c>
      <c r="C94" s="8" t="s">
        <v>3114</v>
      </c>
      <c r="D94" s="8" t="s">
        <v>1531</v>
      </c>
      <c r="E94" s="8">
        <v>0.4</v>
      </c>
      <c r="F94" s="8">
        <v>1975.58</v>
      </c>
      <c r="G94" s="8"/>
      <c r="H94" s="8">
        <v>790</v>
      </c>
      <c r="I94" s="8" t="s">
        <v>3201</v>
      </c>
      <c r="J94" s="8">
        <v>2434</v>
      </c>
      <c r="K94" s="8" t="s">
        <v>6</v>
      </c>
      <c r="L94" s="8" t="s">
        <v>38</v>
      </c>
      <c r="M94" s="8"/>
      <c r="N94" s="8"/>
      <c r="O94" s="8"/>
    </row>
    <row r="95" spans="1:15" ht="118.8" x14ac:dyDescent="0.25">
      <c r="A95" s="8">
        <v>43</v>
      </c>
      <c r="B95" s="23" t="s">
        <v>1480</v>
      </c>
      <c r="C95" s="8" t="s">
        <v>3115</v>
      </c>
      <c r="D95" s="8" t="s">
        <v>408</v>
      </c>
      <c r="E95" s="8">
        <v>0.149565</v>
      </c>
      <c r="F95" s="8">
        <v>351.28</v>
      </c>
      <c r="G95" s="8"/>
      <c r="H95" s="8">
        <v>49</v>
      </c>
      <c r="I95" s="8" t="s">
        <v>1687</v>
      </c>
      <c r="J95" s="8">
        <v>807</v>
      </c>
      <c r="K95" s="8" t="s">
        <v>6</v>
      </c>
      <c r="L95" s="8" t="s">
        <v>7</v>
      </c>
      <c r="M95" s="23" t="s">
        <v>3116</v>
      </c>
      <c r="N95" s="8">
        <v>743</v>
      </c>
      <c r="O95" s="8">
        <v>1</v>
      </c>
    </row>
    <row r="96" spans="1:15" x14ac:dyDescent="0.25">
      <c r="A96" s="13"/>
      <c r="B96" s="13"/>
      <c r="C96" s="13"/>
      <c r="D96" s="13"/>
      <c r="E96" s="13"/>
      <c r="F96" s="13"/>
      <c r="G96" s="13"/>
      <c r="H96" s="13">
        <v>38</v>
      </c>
      <c r="I96" s="24">
        <v>0.95</v>
      </c>
      <c r="J96" s="13">
        <v>707</v>
      </c>
      <c r="K96" s="13"/>
      <c r="L96" s="13"/>
      <c r="M96" s="13"/>
      <c r="N96" s="13"/>
      <c r="O96" s="13"/>
    </row>
    <row r="97" spans="1:15" x14ac:dyDescent="0.25">
      <c r="A97" s="13"/>
      <c r="B97" s="13"/>
      <c r="C97" s="13"/>
      <c r="D97" s="13"/>
      <c r="E97" s="13"/>
      <c r="F97" s="13"/>
      <c r="G97" s="13"/>
      <c r="H97" s="13">
        <v>26</v>
      </c>
      <c r="I97" s="24">
        <v>0.65</v>
      </c>
      <c r="J97" s="13">
        <v>484</v>
      </c>
      <c r="K97" s="13"/>
      <c r="L97" s="13"/>
      <c r="M97" s="13"/>
      <c r="N97" s="13"/>
      <c r="O97" s="13"/>
    </row>
    <row r="98" spans="1:15" x14ac:dyDescent="0.25">
      <c r="A98" s="13"/>
      <c r="B98" s="13"/>
      <c r="C98" s="13"/>
      <c r="D98" s="13"/>
      <c r="E98" s="13"/>
      <c r="F98" s="13"/>
      <c r="G98" s="13"/>
      <c r="H98" s="13">
        <v>113</v>
      </c>
      <c r="I98" s="13"/>
      <c r="J98" s="13">
        <v>1998</v>
      </c>
      <c r="K98" s="13"/>
      <c r="L98" s="13"/>
      <c r="M98" s="13"/>
      <c r="N98" s="13"/>
      <c r="O98" s="13"/>
    </row>
    <row r="99" spans="1:15" x14ac:dyDescent="0.25">
      <c r="A99" s="8">
        <v>44</v>
      </c>
      <c r="B99" s="8" t="s">
        <v>3117</v>
      </c>
      <c r="C99" s="8" t="s">
        <v>3118</v>
      </c>
      <c r="D99" s="8" t="s">
        <v>1765</v>
      </c>
      <c r="E99" s="8">
        <v>700</v>
      </c>
      <c r="F99" s="8">
        <v>34.340000000000003</v>
      </c>
      <c r="G99" s="8"/>
      <c r="H99" s="8">
        <v>240</v>
      </c>
      <c r="I99" s="8" t="s">
        <v>829</v>
      </c>
      <c r="J99" s="8">
        <v>1587</v>
      </c>
      <c r="K99" s="8" t="s">
        <v>6</v>
      </c>
      <c r="L99" s="8" t="s">
        <v>38</v>
      </c>
      <c r="M99" s="8"/>
      <c r="N99" s="8"/>
      <c r="O99" s="8"/>
    </row>
    <row r="100" spans="1:15" x14ac:dyDescent="0.25">
      <c r="A100" s="8">
        <v>45</v>
      </c>
      <c r="B100" s="8" t="s">
        <v>3045</v>
      </c>
      <c r="C100" s="8" t="s">
        <v>3119</v>
      </c>
      <c r="D100" s="8" t="s">
        <v>1765</v>
      </c>
      <c r="E100" s="8">
        <v>700</v>
      </c>
      <c r="F100" s="8">
        <v>3.48</v>
      </c>
      <c r="G100" s="8"/>
      <c r="H100" s="8">
        <v>24</v>
      </c>
      <c r="I100" s="8" t="s">
        <v>829</v>
      </c>
      <c r="J100" s="8">
        <v>161</v>
      </c>
      <c r="K100" s="8" t="s">
        <v>6</v>
      </c>
      <c r="L100" s="8" t="s">
        <v>38</v>
      </c>
      <c r="M100" s="8"/>
      <c r="N100" s="8"/>
      <c r="O100" s="8"/>
    </row>
    <row r="101" spans="1:15" ht="17.850000000000001" customHeight="1" x14ac:dyDescent="0.25">
      <c r="A101" s="111" t="s">
        <v>3120</v>
      </c>
      <c r="B101" s="111"/>
      <c r="C101" s="111"/>
      <c r="D101" s="111"/>
      <c r="E101" s="111"/>
      <c r="F101" s="111"/>
      <c r="G101" s="111"/>
      <c r="H101" s="111"/>
      <c r="I101" s="111"/>
      <c r="J101" s="111"/>
      <c r="K101" s="111"/>
      <c r="L101" s="111"/>
      <c r="M101" s="111"/>
      <c r="N101" s="111"/>
      <c r="O101" s="111"/>
    </row>
    <row r="102" spans="1:15" ht="118.8" x14ac:dyDescent="0.25">
      <c r="A102" s="8">
        <v>46</v>
      </c>
      <c r="B102" s="23" t="s">
        <v>1361</v>
      </c>
      <c r="C102" s="8" t="s">
        <v>3121</v>
      </c>
      <c r="D102" s="8" t="s">
        <v>1191</v>
      </c>
      <c r="E102" s="8">
        <v>19565</v>
      </c>
      <c r="F102" s="8">
        <v>60.44</v>
      </c>
      <c r="G102" s="8"/>
      <c r="H102" s="8">
        <v>60</v>
      </c>
      <c r="I102" s="8" t="s">
        <v>1652</v>
      </c>
      <c r="J102" s="8">
        <v>700</v>
      </c>
      <c r="K102" s="8" t="s">
        <v>6</v>
      </c>
      <c r="L102" s="8" t="s">
        <v>7</v>
      </c>
      <c r="M102" s="23" t="s">
        <v>1363</v>
      </c>
      <c r="N102" s="8">
        <v>413</v>
      </c>
      <c r="O102" s="8">
        <v>53</v>
      </c>
    </row>
    <row r="103" spans="1:15" x14ac:dyDescent="0.25">
      <c r="A103" s="13"/>
      <c r="B103" s="13"/>
      <c r="C103" s="13"/>
      <c r="D103" s="13"/>
      <c r="E103" s="13"/>
      <c r="F103" s="13"/>
      <c r="G103" s="13"/>
      <c r="H103" s="13">
        <v>24</v>
      </c>
      <c r="I103" s="24">
        <v>0.95</v>
      </c>
      <c r="J103" s="13">
        <v>443</v>
      </c>
      <c r="K103" s="13"/>
      <c r="L103" s="13"/>
      <c r="M103" s="13"/>
      <c r="N103" s="13"/>
      <c r="O103" s="13"/>
    </row>
    <row r="104" spans="1:15" x14ac:dyDescent="0.25">
      <c r="A104" s="13"/>
      <c r="B104" s="13"/>
      <c r="C104" s="13"/>
      <c r="D104" s="13"/>
      <c r="E104" s="13"/>
      <c r="F104" s="13"/>
      <c r="G104" s="13"/>
      <c r="H104" s="13">
        <v>16</v>
      </c>
      <c r="I104" s="24">
        <v>0.65</v>
      </c>
      <c r="J104" s="13">
        <v>303</v>
      </c>
      <c r="K104" s="13"/>
      <c r="L104" s="13"/>
      <c r="M104" s="13"/>
      <c r="N104" s="13"/>
      <c r="O104" s="13"/>
    </row>
    <row r="105" spans="1:15" x14ac:dyDescent="0.25">
      <c r="A105" s="13"/>
      <c r="B105" s="13"/>
      <c r="C105" s="13"/>
      <c r="D105" s="13"/>
      <c r="E105" s="13"/>
      <c r="F105" s="13"/>
      <c r="G105" s="13"/>
      <c r="H105" s="13">
        <v>100</v>
      </c>
      <c r="I105" s="13"/>
      <c r="J105" s="13">
        <v>1446</v>
      </c>
      <c r="K105" s="13"/>
      <c r="L105" s="13"/>
      <c r="M105" s="13"/>
      <c r="N105" s="13"/>
      <c r="O105" s="13"/>
    </row>
    <row r="106" spans="1:15" x14ac:dyDescent="0.25">
      <c r="A106" s="8">
        <v>47</v>
      </c>
      <c r="B106" s="8" t="s">
        <v>3122</v>
      </c>
      <c r="C106" s="8" t="s">
        <v>3123</v>
      </c>
      <c r="D106" s="8" t="s">
        <v>1765</v>
      </c>
      <c r="E106" s="8">
        <v>100</v>
      </c>
      <c r="F106" s="8">
        <v>607.41999999999996</v>
      </c>
      <c r="G106" s="8"/>
      <c r="H106" s="8">
        <v>607</v>
      </c>
      <c r="I106" s="8" t="s">
        <v>829</v>
      </c>
      <c r="J106" s="8">
        <v>4009</v>
      </c>
      <c r="K106" s="8" t="s">
        <v>6</v>
      </c>
      <c r="L106" s="8" t="s">
        <v>38</v>
      </c>
      <c r="M106" s="8"/>
      <c r="N106" s="8"/>
      <c r="O106" s="8"/>
    </row>
    <row r="107" spans="1:15" ht="118.8" x14ac:dyDescent="0.25">
      <c r="A107" s="8">
        <v>48</v>
      </c>
      <c r="B107" s="23" t="s">
        <v>3124</v>
      </c>
      <c r="C107" s="8" t="s">
        <v>3125</v>
      </c>
      <c r="D107" s="8" t="s">
        <v>1191</v>
      </c>
      <c r="E107" s="8">
        <v>18060</v>
      </c>
      <c r="F107" s="8">
        <v>56.52</v>
      </c>
      <c r="G107" s="8"/>
      <c r="H107" s="8">
        <v>57</v>
      </c>
      <c r="I107" s="8" t="s">
        <v>3202</v>
      </c>
      <c r="J107" s="8">
        <v>1011</v>
      </c>
      <c r="K107" s="8" t="s">
        <v>6</v>
      </c>
      <c r="L107" s="8" t="s">
        <v>7</v>
      </c>
      <c r="M107" s="8">
        <v>5.76</v>
      </c>
      <c r="N107" s="8">
        <v>972</v>
      </c>
      <c r="O107" s="8"/>
    </row>
    <row r="108" spans="1:15" x14ac:dyDescent="0.25">
      <c r="A108" s="13"/>
      <c r="B108" s="13"/>
      <c r="C108" s="13"/>
      <c r="D108" s="13"/>
      <c r="E108" s="13"/>
      <c r="F108" s="13"/>
      <c r="G108" s="13"/>
      <c r="H108" s="13">
        <v>42</v>
      </c>
      <c r="I108" s="24">
        <v>0.8</v>
      </c>
      <c r="J108" s="13">
        <v>778</v>
      </c>
      <c r="K108" s="13"/>
      <c r="L108" s="13"/>
      <c r="M108" s="13"/>
      <c r="N108" s="13"/>
      <c r="O108" s="13"/>
    </row>
    <row r="109" spans="1:15" x14ac:dyDescent="0.25">
      <c r="A109" s="13"/>
      <c r="B109" s="13"/>
      <c r="C109" s="13"/>
      <c r="D109" s="13"/>
      <c r="E109" s="13"/>
      <c r="F109" s="13"/>
      <c r="G109" s="13"/>
      <c r="H109" s="13">
        <v>31</v>
      </c>
      <c r="I109" s="24">
        <v>0.6</v>
      </c>
      <c r="J109" s="13">
        <v>583</v>
      </c>
      <c r="K109" s="13"/>
      <c r="L109" s="13"/>
      <c r="M109" s="13"/>
      <c r="N109" s="13"/>
      <c r="O109" s="13"/>
    </row>
    <row r="110" spans="1:15" x14ac:dyDescent="0.25">
      <c r="A110" s="13"/>
      <c r="B110" s="13"/>
      <c r="C110" s="13"/>
      <c r="D110" s="13"/>
      <c r="E110" s="13"/>
      <c r="F110" s="13"/>
      <c r="G110" s="13"/>
      <c r="H110" s="13">
        <v>130</v>
      </c>
      <c r="I110" s="13"/>
      <c r="J110" s="13">
        <v>2372</v>
      </c>
      <c r="K110" s="13"/>
      <c r="L110" s="13"/>
      <c r="M110" s="13"/>
      <c r="N110" s="13"/>
      <c r="O110" s="13"/>
    </row>
    <row r="111" spans="1:15" ht="184.8" x14ac:dyDescent="0.25">
      <c r="A111" s="8">
        <v>49</v>
      </c>
      <c r="B111" s="8" t="s">
        <v>3126</v>
      </c>
      <c r="C111" s="23" t="s">
        <v>3127</v>
      </c>
      <c r="D111" s="8" t="s">
        <v>1765</v>
      </c>
      <c r="E111" s="8">
        <v>100</v>
      </c>
      <c r="F111" s="8">
        <v>1047.05</v>
      </c>
      <c r="G111" s="8"/>
      <c r="H111" s="8">
        <v>1047</v>
      </c>
      <c r="I111" s="8" t="s">
        <v>829</v>
      </c>
      <c r="J111" s="8">
        <v>6911</v>
      </c>
      <c r="K111" s="8" t="s">
        <v>6</v>
      </c>
      <c r="L111" s="8" t="s">
        <v>38</v>
      </c>
      <c r="M111" s="8"/>
      <c r="N111" s="8"/>
      <c r="O111" s="8"/>
    </row>
    <row r="112" spans="1:15" ht="118.8" x14ac:dyDescent="0.25">
      <c r="A112" s="8">
        <v>50</v>
      </c>
      <c r="B112" s="23" t="s">
        <v>3128</v>
      </c>
      <c r="C112" s="8" t="s">
        <v>3129</v>
      </c>
      <c r="D112" s="8" t="s">
        <v>3130</v>
      </c>
      <c r="E112" s="8">
        <v>1.5806</v>
      </c>
      <c r="F112" s="8">
        <v>46.77</v>
      </c>
      <c r="G112" s="8"/>
      <c r="H112" s="8">
        <v>70</v>
      </c>
      <c r="I112" s="8" t="s">
        <v>3203</v>
      </c>
      <c r="J112" s="8">
        <v>1317</v>
      </c>
      <c r="K112" s="8" t="s">
        <v>6</v>
      </c>
      <c r="L112" s="8" t="s">
        <v>7</v>
      </c>
      <c r="M112" s="8">
        <v>7.65</v>
      </c>
      <c r="N112" s="8">
        <v>1292</v>
      </c>
      <c r="O112" s="8"/>
    </row>
    <row r="113" spans="1:15" x14ac:dyDescent="0.25">
      <c r="A113" s="13"/>
      <c r="B113" s="13"/>
      <c r="C113" s="13"/>
      <c r="D113" s="13"/>
      <c r="E113" s="13"/>
      <c r="F113" s="13"/>
      <c r="G113" s="13"/>
      <c r="H113" s="13">
        <v>55</v>
      </c>
      <c r="I113" s="24">
        <v>0.8</v>
      </c>
      <c r="J113" s="13">
        <v>1034</v>
      </c>
      <c r="K113" s="13"/>
      <c r="L113" s="13"/>
      <c r="M113" s="13"/>
      <c r="N113" s="13"/>
      <c r="O113" s="13"/>
    </row>
    <row r="114" spans="1:15" x14ac:dyDescent="0.25">
      <c r="A114" s="13"/>
      <c r="B114" s="13"/>
      <c r="C114" s="13"/>
      <c r="D114" s="13"/>
      <c r="E114" s="13"/>
      <c r="F114" s="13"/>
      <c r="G114" s="13"/>
      <c r="H114" s="13">
        <v>41</v>
      </c>
      <c r="I114" s="24">
        <v>0.6</v>
      </c>
      <c r="J114" s="13">
        <v>775</v>
      </c>
      <c r="K114" s="13"/>
      <c r="L114" s="13"/>
      <c r="M114" s="13"/>
      <c r="N114" s="13"/>
      <c r="O114" s="13"/>
    </row>
    <row r="115" spans="1:15" x14ac:dyDescent="0.25">
      <c r="A115" s="13"/>
      <c r="B115" s="13"/>
      <c r="C115" s="13"/>
      <c r="D115" s="13"/>
      <c r="E115" s="13"/>
      <c r="F115" s="13"/>
      <c r="G115" s="13"/>
      <c r="H115" s="13">
        <v>166</v>
      </c>
      <c r="I115" s="13"/>
      <c r="J115" s="13">
        <v>3126</v>
      </c>
      <c r="K115" s="13"/>
      <c r="L115" s="13"/>
      <c r="M115" s="13"/>
      <c r="N115" s="13"/>
      <c r="O115" s="13"/>
    </row>
    <row r="116" spans="1:15" x14ac:dyDescent="0.25">
      <c r="A116" s="8">
        <v>51</v>
      </c>
      <c r="B116" s="8" t="s">
        <v>3131</v>
      </c>
      <c r="C116" s="8" t="s">
        <v>3132</v>
      </c>
      <c r="D116" s="8" t="s">
        <v>1765</v>
      </c>
      <c r="E116" s="8">
        <v>300</v>
      </c>
      <c r="F116" s="8">
        <v>53.27</v>
      </c>
      <c r="G116" s="8"/>
      <c r="H116" s="8">
        <v>160</v>
      </c>
      <c r="I116" s="8" t="s">
        <v>829</v>
      </c>
      <c r="J116" s="8">
        <v>1055</v>
      </c>
      <c r="K116" s="8" t="s">
        <v>6</v>
      </c>
      <c r="L116" s="8" t="s">
        <v>38</v>
      </c>
      <c r="M116" s="8"/>
      <c r="N116" s="8"/>
      <c r="O116" s="8"/>
    </row>
    <row r="117" spans="1:15" x14ac:dyDescent="0.25">
      <c r="A117" s="8">
        <v>52</v>
      </c>
      <c r="B117" s="8" t="s">
        <v>3133</v>
      </c>
      <c r="C117" s="8" t="s">
        <v>3134</v>
      </c>
      <c r="D117" s="8" t="s">
        <v>1765</v>
      </c>
      <c r="E117" s="8">
        <v>2000</v>
      </c>
      <c r="F117" s="8">
        <v>2.95</v>
      </c>
      <c r="G117" s="8"/>
      <c r="H117" s="8">
        <v>59</v>
      </c>
      <c r="I117" s="8" t="s">
        <v>829</v>
      </c>
      <c r="J117" s="8">
        <v>389</v>
      </c>
      <c r="K117" s="8" t="s">
        <v>6</v>
      </c>
      <c r="L117" s="8" t="s">
        <v>38</v>
      </c>
      <c r="M117" s="8"/>
      <c r="N117" s="8"/>
      <c r="O117" s="8"/>
    </row>
    <row r="118" spans="1:15" x14ac:dyDescent="0.25">
      <c r="A118" s="8">
        <v>53</v>
      </c>
      <c r="B118" s="8" t="s">
        <v>3135</v>
      </c>
      <c r="C118" s="8" t="s">
        <v>3136</v>
      </c>
      <c r="D118" s="8" t="s">
        <v>1765</v>
      </c>
      <c r="E118" s="8">
        <v>1000</v>
      </c>
      <c r="F118" s="8">
        <v>4.51</v>
      </c>
      <c r="G118" s="8"/>
      <c r="H118" s="8">
        <v>45</v>
      </c>
      <c r="I118" s="8" t="s">
        <v>829</v>
      </c>
      <c r="J118" s="8">
        <v>298</v>
      </c>
      <c r="K118" s="8" t="s">
        <v>6</v>
      </c>
      <c r="L118" s="8" t="s">
        <v>38</v>
      </c>
      <c r="M118" s="8"/>
      <c r="N118" s="8"/>
      <c r="O118" s="8"/>
    </row>
    <row r="119" spans="1:15" ht="118.8" x14ac:dyDescent="0.25">
      <c r="A119" s="8">
        <v>54</v>
      </c>
      <c r="B119" s="23" t="s">
        <v>1517</v>
      </c>
      <c r="C119" s="8" t="s">
        <v>1922</v>
      </c>
      <c r="D119" s="8" t="s">
        <v>1503</v>
      </c>
      <c r="E119" s="8">
        <v>3.59565</v>
      </c>
      <c r="F119" s="8">
        <v>66.650000000000006</v>
      </c>
      <c r="G119" s="8"/>
      <c r="H119" s="8">
        <v>233</v>
      </c>
      <c r="I119" s="8" t="s">
        <v>1699</v>
      </c>
      <c r="J119" s="8">
        <v>3512</v>
      </c>
      <c r="K119" s="8" t="s">
        <v>6</v>
      </c>
      <c r="L119" s="8" t="s">
        <v>7</v>
      </c>
      <c r="M119" s="23" t="s">
        <v>3137</v>
      </c>
      <c r="N119" s="8">
        <v>3114</v>
      </c>
      <c r="O119" s="8">
        <v>16</v>
      </c>
    </row>
    <row r="120" spans="1:15" x14ac:dyDescent="0.25">
      <c r="A120" s="13"/>
      <c r="B120" s="13"/>
      <c r="C120" s="13"/>
      <c r="D120" s="13"/>
      <c r="E120" s="13"/>
      <c r="F120" s="13"/>
      <c r="G120" s="13"/>
      <c r="H120" s="13">
        <v>159</v>
      </c>
      <c r="I120" s="24">
        <v>0.95</v>
      </c>
      <c r="J120" s="13">
        <v>2974</v>
      </c>
      <c r="K120" s="13"/>
      <c r="L120" s="13"/>
      <c r="M120" s="13"/>
      <c r="N120" s="13"/>
      <c r="O120" s="13"/>
    </row>
    <row r="121" spans="1:15" x14ac:dyDescent="0.25">
      <c r="A121" s="13"/>
      <c r="B121" s="13"/>
      <c r="C121" s="13"/>
      <c r="D121" s="13"/>
      <c r="E121" s="13"/>
      <c r="F121" s="13"/>
      <c r="G121" s="13"/>
      <c r="H121" s="13">
        <v>109</v>
      </c>
      <c r="I121" s="24">
        <v>0.65</v>
      </c>
      <c r="J121" s="13">
        <v>2035</v>
      </c>
      <c r="K121" s="13"/>
      <c r="L121" s="13"/>
      <c r="M121" s="13"/>
      <c r="N121" s="13"/>
      <c r="O121" s="13"/>
    </row>
    <row r="122" spans="1:15" x14ac:dyDescent="0.25">
      <c r="A122" s="13"/>
      <c r="B122" s="13"/>
      <c r="C122" s="13"/>
      <c r="D122" s="13"/>
      <c r="E122" s="13"/>
      <c r="F122" s="13"/>
      <c r="G122" s="13"/>
      <c r="H122" s="13">
        <v>501</v>
      </c>
      <c r="I122" s="13"/>
      <c r="J122" s="13">
        <v>8521</v>
      </c>
      <c r="K122" s="13"/>
      <c r="L122" s="13"/>
      <c r="M122" s="13"/>
      <c r="N122" s="13"/>
      <c r="O122" s="13"/>
    </row>
    <row r="123" spans="1:15" x14ac:dyDescent="0.25">
      <c r="A123" s="8">
        <v>55</v>
      </c>
      <c r="B123" s="8" t="s">
        <v>3138</v>
      </c>
      <c r="C123" s="8" t="s">
        <v>3139</v>
      </c>
      <c r="D123" s="8" t="s">
        <v>260</v>
      </c>
      <c r="E123" s="8">
        <v>30000</v>
      </c>
      <c r="F123" s="8">
        <v>2.2200000000000002</v>
      </c>
      <c r="G123" s="8"/>
      <c r="H123" s="8">
        <v>666</v>
      </c>
      <c r="I123" s="8" t="s">
        <v>829</v>
      </c>
      <c r="J123" s="8">
        <v>4396</v>
      </c>
      <c r="K123" s="8" t="s">
        <v>6</v>
      </c>
      <c r="L123" s="8" t="s">
        <v>38</v>
      </c>
      <c r="M123" s="8"/>
      <c r="N123" s="8"/>
      <c r="O123" s="8"/>
    </row>
    <row r="124" spans="1:15" ht="105.6" x14ac:dyDescent="0.25">
      <c r="A124" s="8">
        <v>56</v>
      </c>
      <c r="B124" s="23" t="s">
        <v>3140</v>
      </c>
      <c r="C124" s="8" t="s">
        <v>3141</v>
      </c>
      <c r="D124" s="8" t="s">
        <v>1531</v>
      </c>
      <c r="E124" s="8">
        <v>0.05</v>
      </c>
      <c r="F124" s="8">
        <v>4134.1499999999996</v>
      </c>
      <c r="G124" s="8"/>
      <c r="H124" s="8">
        <v>207</v>
      </c>
      <c r="I124" s="8" t="s">
        <v>3204</v>
      </c>
      <c r="J124" s="8">
        <v>670</v>
      </c>
      <c r="K124" s="8" t="s">
        <v>6</v>
      </c>
      <c r="L124" s="8" t="s">
        <v>38</v>
      </c>
      <c r="M124" s="8"/>
      <c r="N124" s="8"/>
      <c r="O124" s="8"/>
    </row>
    <row r="125" spans="1:15" ht="17.850000000000001" customHeight="1" x14ac:dyDescent="0.25">
      <c r="A125" s="111" t="s">
        <v>3142</v>
      </c>
      <c r="B125" s="111"/>
      <c r="C125" s="111"/>
      <c r="D125" s="111"/>
      <c r="E125" s="111"/>
      <c r="F125" s="111"/>
      <c r="G125" s="111"/>
      <c r="H125" s="111"/>
      <c r="I125" s="111"/>
      <c r="J125" s="111"/>
      <c r="K125" s="111"/>
      <c r="L125" s="111"/>
      <c r="M125" s="111"/>
      <c r="N125" s="111"/>
      <c r="O125" s="111"/>
    </row>
    <row r="126" spans="1:15" ht="105.6" x14ac:dyDescent="0.25">
      <c r="A126" s="8">
        <v>57</v>
      </c>
      <c r="B126" s="23" t="s">
        <v>3143</v>
      </c>
      <c r="C126" s="8" t="s">
        <v>3144</v>
      </c>
      <c r="D126" s="8" t="s">
        <v>81</v>
      </c>
      <c r="E126" s="8">
        <v>200</v>
      </c>
      <c r="F126" s="8">
        <v>5.62</v>
      </c>
      <c r="G126" s="8"/>
      <c r="H126" s="8">
        <v>11</v>
      </c>
      <c r="I126" s="8" t="s">
        <v>875</v>
      </c>
      <c r="J126" s="8">
        <v>20</v>
      </c>
      <c r="K126" s="8" t="s">
        <v>6</v>
      </c>
      <c r="L126" s="8" t="s">
        <v>38</v>
      </c>
      <c r="M126" s="8"/>
      <c r="N126" s="8"/>
      <c r="O126" s="8"/>
    </row>
    <row r="127" spans="1:15" ht="132" x14ac:dyDescent="0.25">
      <c r="A127" s="8">
        <v>58</v>
      </c>
      <c r="B127" s="23" t="s">
        <v>3145</v>
      </c>
      <c r="C127" s="8" t="s">
        <v>3146</v>
      </c>
      <c r="D127" s="8" t="s">
        <v>81</v>
      </c>
      <c r="E127" s="8">
        <v>1500</v>
      </c>
      <c r="F127" s="8">
        <v>5.62</v>
      </c>
      <c r="G127" s="8"/>
      <c r="H127" s="8">
        <v>84</v>
      </c>
      <c r="I127" s="8" t="s">
        <v>875</v>
      </c>
      <c r="J127" s="8">
        <v>147</v>
      </c>
      <c r="K127" s="8" t="s">
        <v>6</v>
      </c>
      <c r="L127" s="8" t="s">
        <v>38</v>
      </c>
      <c r="M127" s="8"/>
      <c r="N127" s="8"/>
      <c r="O127" s="8"/>
    </row>
    <row r="128" spans="1:15" ht="118.8" x14ac:dyDescent="0.25">
      <c r="A128" s="8">
        <v>59</v>
      </c>
      <c r="B128" s="23" t="s">
        <v>1908</v>
      </c>
      <c r="C128" s="8" t="s">
        <v>1909</v>
      </c>
      <c r="D128" s="8" t="s">
        <v>408</v>
      </c>
      <c r="E128" s="8">
        <v>0.15956500000000001</v>
      </c>
      <c r="F128" s="8">
        <v>442.77</v>
      </c>
      <c r="G128" s="8"/>
      <c r="H128" s="8">
        <v>66</v>
      </c>
      <c r="I128" s="8" t="s">
        <v>2552</v>
      </c>
      <c r="J128" s="8">
        <v>962</v>
      </c>
      <c r="K128" s="8" t="s">
        <v>6</v>
      </c>
      <c r="L128" s="8" t="s">
        <v>7</v>
      </c>
      <c r="M128" s="23" t="s">
        <v>3147</v>
      </c>
      <c r="N128" s="8">
        <v>902</v>
      </c>
      <c r="O128" s="8">
        <v>1</v>
      </c>
    </row>
    <row r="129" spans="1:15" x14ac:dyDescent="0.25">
      <c r="A129" s="13"/>
      <c r="B129" s="13"/>
      <c r="C129" s="13"/>
      <c r="D129" s="13"/>
      <c r="E129" s="13"/>
      <c r="F129" s="13"/>
      <c r="G129" s="13"/>
      <c r="H129" s="13">
        <v>46</v>
      </c>
      <c r="I129" s="24">
        <v>0.95</v>
      </c>
      <c r="J129" s="13">
        <v>858</v>
      </c>
      <c r="K129" s="13"/>
      <c r="L129" s="13"/>
      <c r="M129" s="13"/>
      <c r="N129" s="13"/>
      <c r="O129" s="13"/>
    </row>
    <row r="130" spans="1:15" x14ac:dyDescent="0.25">
      <c r="A130" s="13"/>
      <c r="B130" s="13"/>
      <c r="C130" s="13"/>
      <c r="D130" s="13"/>
      <c r="E130" s="13"/>
      <c r="F130" s="13"/>
      <c r="G130" s="13"/>
      <c r="H130" s="13">
        <v>31</v>
      </c>
      <c r="I130" s="24">
        <v>0.65</v>
      </c>
      <c r="J130" s="13">
        <v>587</v>
      </c>
      <c r="K130" s="13"/>
      <c r="L130" s="13"/>
      <c r="M130" s="13"/>
      <c r="N130" s="13"/>
      <c r="O130" s="13"/>
    </row>
    <row r="131" spans="1:15" x14ac:dyDescent="0.25">
      <c r="A131" s="13"/>
      <c r="B131" s="13"/>
      <c r="C131" s="13"/>
      <c r="D131" s="13"/>
      <c r="E131" s="13"/>
      <c r="F131" s="13"/>
      <c r="G131" s="13"/>
      <c r="H131" s="13">
        <v>143</v>
      </c>
      <c r="I131" s="13"/>
      <c r="J131" s="13">
        <v>2407</v>
      </c>
      <c r="K131" s="13"/>
      <c r="L131" s="13"/>
      <c r="M131" s="13"/>
      <c r="N131" s="13"/>
      <c r="O131" s="13"/>
    </row>
    <row r="132" spans="1:15" ht="105.6" x14ac:dyDescent="0.25">
      <c r="A132" s="8">
        <v>60</v>
      </c>
      <c r="B132" s="23" t="s">
        <v>3148</v>
      </c>
      <c r="C132" s="8" t="s">
        <v>3149</v>
      </c>
      <c r="D132" s="8" t="s">
        <v>81</v>
      </c>
      <c r="E132" s="8">
        <v>1500</v>
      </c>
      <c r="F132" s="8">
        <v>12.81</v>
      </c>
      <c r="G132" s="8"/>
      <c r="H132" s="8">
        <v>192</v>
      </c>
      <c r="I132" s="8" t="s">
        <v>3205</v>
      </c>
      <c r="J132" s="8">
        <v>467</v>
      </c>
      <c r="K132" s="8" t="s">
        <v>6</v>
      </c>
      <c r="L132" s="8" t="s">
        <v>38</v>
      </c>
      <c r="M132" s="8"/>
      <c r="N132" s="8"/>
      <c r="O132" s="8"/>
    </row>
    <row r="133" spans="1:15" ht="118.8" x14ac:dyDescent="0.25">
      <c r="A133" s="8">
        <v>61</v>
      </c>
      <c r="B133" s="23" t="s">
        <v>3110</v>
      </c>
      <c r="C133" s="8" t="s">
        <v>3111</v>
      </c>
      <c r="D133" s="8" t="s">
        <v>1503</v>
      </c>
      <c r="E133" s="8">
        <v>2.59565</v>
      </c>
      <c r="F133" s="8">
        <v>53.17</v>
      </c>
      <c r="G133" s="8"/>
      <c r="H133" s="8">
        <v>133</v>
      </c>
      <c r="I133" s="8" t="s">
        <v>3200</v>
      </c>
      <c r="J133" s="8">
        <v>2045</v>
      </c>
      <c r="K133" s="8" t="s">
        <v>6</v>
      </c>
      <c r="L133" s="8" t="s">
        <v>7</v>
      </c>
      <c r="M133" s="23" t="s">
        <v>3150</v>
      </c>
      <c r="N133" s="8">
        <v>1853</v>
      </c>
      <c r="O133" s="8">
        <v>6</v>
      </c>
    </row>
    <row r="134" spans="1:15" x14ac:dyDescent="0.25">
      <c r="A134" s="13"/>
      <c r="B134" s="13"/>
      <c r="C134" s="13"/>
      <c r="D134" s="13"/>
      <c r="E134" s="13"/>
      <c r="F134" s="13"/>
      <c r="G134" s="13"/>
      <c r="H134" s="13">
        <v>94</v>
      </c>
      <c r="I134" s="24">
        <v>0.95</v>
      </c>
      <c r="J134" s="13">
        <v>1766</v>
      </c>
      <c r="K134" s="13"/>
      <c r="L134" s="13"/>
      <c r="M134" s="13"/>
      <c r="N134" s="13"/>
      <c r="O134" s="13"/>
    </row>
    <row r="135" spans="1:15" x14ac:dyDescent="0.25">
      <c r="A135" s="13"/>
      <c r="B135" s="13"/>
      <c r="C135" s="13"/>
      <c r="D135" s="13"/>
      <c r="E135" s="13"/>
      <c r="F135" s="13"/>
      <c r="G135" s="13"/>
      <c r="H135" s="13">
        <v>64</v>
      </c>
      <c r="I135" s="24">
        <v>0.65</v>
      </c>
      <c r="J135" s="13">
        <v>1208</v>
      </c>
      <c r="K135" s="13"/>
      <c r="L135" s="13"/>
      <c r="M135" s="13"/>
      <c r="N135" s="13"/>
      <c r="O135" s="13"/>
    </row>
    <row r="136" spans="1:15" x14ac:dyDescent="0.25">
      <c r="A136" s="13"/>
      <c r="B136" s="13"/>
      <c r="C136" s="13"/>
      <c r="D136" s="13"/>
      <c r="E136" s="13"/>
      <c r="F136" s="13"/>
      <c r="G136" s="13"/>
      <c r="H136" s="13">
        <v>291</v>
      </c>
      <c r="I136" s="13"/>
      <c r="J136" s="13">
        <v>5019</v>
      </c>
      <c r="K136" s="13"/>
      <c r="L136" s="13"/>
      <c r="M136" s="13"/>
      <c r="N136" s="13"/>
      <c r="O136" s="13"/>
    </row>
    <row r="137" spans="1:15" ht="105.6" x14ac:dyDescent="0.25">
      <c r="A137" s="8">
        <v>62</v>
      </c>
      <c r="B137" s="23" t="s">
        <v>3151</v>
      </c>
      <c r="C137" s="8" t="s">
        <v>3152</v>
      </c>
      <c r="D137" s="8" t="s">
        <v>1531</v>
      </c>
      <c r="E137" s="8">
        <v>0.05</v>
      </c>
      <c r="F137" s="8">
        <v>2947.2</v>
      </c>
      <c r="G137" s="8"/>
      <c r="H137" s="8">
        <v>147</v>
      </c>
      <c r="I137" s="8" t="s">
        <v>3206</v>
      </c>
      <c r="J137" s="8">
        <v>750</v>
      </c>
      <c r="K137" s="8" t="s">
        <v>6</v>
      </c>
      <c r="L137" s="8" t="s">
        <v>38</v>
      </c>
      <c r="M137" s="8"/>
      <c r="N137" s="8"/>
      <c r="O137" s="8"/>
    </row>
    <row r="138" spans="1:15" x14ac:dyDescent="0.25">
      <c r="A138" s="8">
        <v>63</v>
      </c>
      <c r="B138" s="8" t="s">
        <v>3153</v>
      </c>
      <c r="C138" s="8" t="s">
        <v>3154</v>
      </c>
      <c r="D138" s="8" t="s">
        <v>260</v>
      </c>
      <c r="E138" s="8">
        <v>20000</v>
      </c>
      <c r="F138" s="8">
        <v>0.97</v>
      </c>
      <c r="G138" s="8"/>
      <c r="H138" s="8">
        <v>194</v>
      </c>
      <c r="I138" s="8" t="s">
        <v>829</v>
      </c>
      <c r="J138" s="8">
        <v>1280</v>
      </c>
      <c r="K138" s="8" t="s">
        <v>6</v>
      </c>
      <c r="L138" s="8" t="s">
        <v>38</v>
      </c>
      <c r="M138" s="8"/>
      <c r="N138" s="8"/>
      <c r="O138" s="8"/>
    </row>
    <row r="139" spans="1:15" ht="17.850000000000001" customHeight="1" x14ac:dyDescent="0.25">
      <c r="A139" s="111" t="s">
        <v>3155</v>
      </c>
      <c r="B139" s="111"/>
      <c r="C139" s="111"/>
      <c r="D139" s="111"/>
      <c r="E139" s="111"/>
      <c r="F139" s="111"/>
      <c r="G139" s="111"/>
      <c r="H139" s="111"/>
      <c r="I139" s="111"/>
      <c r="J139" s="111"/>
      <c r="K139" s="111"/>
      <c r="L139" s="111"/>
      <c r="M139" s="111"/>
      <c r="N139" s="111"/>
      <c r="O139" s="111"/>
    </row>
    <row r="140" spans="1:15" ht="118.8" x14ac:dyDescent="0.25">
      <c r="A140" s="8">
        <v>64</v>
      </c>
      <c r="B140" s="23" t="s">
        <v>3156</v>
      </c>
      <c r="C140" s="8" t="s">
        <v>3157</v>
      </c>
      <c r="D140" s="8" t="s">
        <v>1191</v>
      </c>
      <c r="E140" s="8">
        <v>29265</v>
      </c>
      <c r="F140" s="8">
        <v>15.47</v>
      </c>
      <c r="G140" s="8"/>
      <c r="H140" s="8">
        <v>31</v>
      </c>
      <c r="I140" s="8" t="s">
        <v>3207</v>
      </c>
      <c r="J140" s="8">
        <v>389</v>
      </c>
      <c r="K140" s="8" t="s">
        <v>6</v>
      </c>
      <c r="L140" s="8" t="s">
        <v>7</v>
      </c>
      <c r="M140" s="8">
        <v>2</v>
      </c>
      <c r="N140" s="8">
        <v>319</v>
      </c>
      <c r="O140" s="8"/>
    </row>
    <row r="141" spans="1:15" x14ac:dyDescent="0.25">
      <c r="A141" s="13"/>
      <c r="B141" s="13"/>
      <c r="C141" s="13"/>
      <c r="D141" s="13"/>
      <c r="E141" s="13"/>
      <c r="F141" s="13"/>
      <c r="G141" s="13"/>
      <c r="H141" s="13">
        <v>16</v>
      </c>
      <c r="I141" s="24">
        <v>0.92</v>
      </c>
      <c r="J141" s="13">
        <v>293</v>
      </c>
      <c r="K141" s="13"/>
      <c r="L141" s="13"/>
      <c r="M141" s="13"/>
      <c r="N141" s="13"/>
      <c r="O141" s="13"/>
    </row>
    <row r="142" spans="1:15" x14ac:dyDescent="0.25">
      <c r="A142" s="13"/>
      <c r="B142" s="13"/>
      <c r="C142" s="13"/>
      <c r="D142" s="13"/>
      <c r="E142" s="13"/>
      <c r="F142" s="13"/>
      <c r="G142" s="13"/>
      <c r="H142" s="13">
        <v>11</v>
      </c>
      <c r="I142" s="24">
        <v>0.65</v>
      </c>
      <c r="J142" s="13">
        <v>207</v>
      </c>
      <c r="K142" s="13"/>
      <c r="L142" s="13"/>
      <c r="M142" s="13"/>
      <c r="N142" s="13"/>
      <c r="O142" s="13"/>
    </row>
    <row r="143" spans="1:15" x14ac:dyDescent="0.25">
      <c r="A143" s="13"/>
      <c r="B143" s="13"/>
      <c r="C143" s="13"/>
      <c r="D143" s="13"/>
      <c r="E143" s="13"/>
      <c r="F143" s="13"/>
      <c r="G143" s="13"/>
      <c r="H143" s="13">
        <v>58</v>
      </c>
      <c r="I143" s="13"/>
      <c r="J143" s="13">
        <v>889</v>
      </c>
      <c r="K143" s="13"/>
      <c r="L143" s="13"/>
      <c r="M143" s="13"/>
      <c r="N143" s="13"/>
      <c r="O143" s="13"/>
    </row>
    <row r="144" spans="1:15" x14ac:dyDescent="0.25">
      <c r="A144" s="8">
        <v>65</v>
      </c>
      <c r="B144" s="8" t="s">
        <v>3158</v>
      </c>
      <c r="C144" s="8" t="s">
        <v>3159</v>
      </c>
      <c r="D144" s="8" t="s">
        <v>1765</v>
      </c>
      <c r="E144" s="8">
        <v>100</v>
      </c>
      <c r="F144" s="8">
        <v>183.01</v>
      </c>
      <c r="G144" s="8"/>
      <c r="H144" s="8">
        <v>183</v>
      </c>
      <c r="I144" s="8" t="s">
        <v>829</v>
      </c>
      <c r="J144" s="8">
        <v>1208</v>
      </c>
      <c r="K144" s="8" t="s">
        <v>6</v>
      </c>
      <c r="L144" s="8" t="s">
        <v>38</v>
      </c>
      <c r="M144" s="8"/>
      <c r="N144" s="8"/>
      <c r="O144" s="8"/>
    </row>
    <row r="145" spans="1:15" x14ac:dyDescent="0.25">
      <c r="A145" s="8">
        <v>66</v>
      </c>
      <c r="B145" s="8" t="s">
        <v>3160</v>
      </c>
      <c r="C145" s="8" t="s">
        <v>3161</v>
      </c>
      <c r="D145" s="8" t="s">
        <v>1765</v>
      </c>
      <c r="E145" s="8">
        <v>100</v>
      </c>
      <c r="F145" s="8">
        <v>193.31</v>
      </c>
      <c r="G145" s="8"/>
      <c r="H145" s="8">
        <v>193</v>
      </c>
      <c r="I145" s="8" t="s">
        <v>829</v>
      </c>
      <c r="J145" s="8">
        <v>1276</v>
      </c>
      <c r="K145" s="8" t="s">
        <v>6</v>
      </c>
      <c r="L145" s="8" t="s">
        <v>38</v>
      </c>
      <c r="M145" s="8"/>
      <c r="N145" s="8"/>
      <c r="O145" s="8"/>
    </row>
    <row r="146" spans="1:15" ht="118.8" x14ac:dyDescent="0.25">
      <c r="A146" s="8">
        <v>67</v>
      </c>
      <c r="B146" s="23" t="s">
        <v>3162</v>
      </c>
      <c r="C146" s="8" t="s">
        <v>3163</v>
      </c>
      <c r="D146" s="8" t="s">
        <v>1191</v>
      </c>
      <c r="E146" s="8">
        <v>29565</v>
      </c>
      <c r="F146" s="8">
        <v>20.14</v>
      </c>
      <c r="G146" s="8"/>
      <c r="H146" s="8">
        <v>40</v>
      </c>
      <c r="I146" s="8" t="s">
        <v>3208</v>
      </c>
      <c r="J146" s="8">
        <v>527</v>
      </c>
      <c r="K146" s="8" t="s">
        <v>6</v>
      </c>
      <c r="L146" s="8" t="s">
        <v>7</v>
      </c>
      <c r="M146" s="23" t="s">
        <v>3164</v>
      </c>
      <c r="N146" s="8">
        <v>382</v>
      </c>
      <c r="O146" s="8">
        <v>18</v>
      </c>
    </row>
    <row r="147" spans="1:15" x14ac:dyDescent="0.25">
      <c r="A147" s="13"/>
      <c r="B147" s="13"/>
      <c r="C147" s="13"/>
      <c r="D147" s="13"/>
      <c r="E147" s="13"/>
      <c r="F147" s="13"/>
      <c r="G147" s="13"/>
      <c r="H147" s="13">
        <v>20</v>
      </c>
      <c r="I147" s="24">
        <v>0.95</v>
      </c>
      <c r="J147" s="13">
        <v>380</v>
      </c>
      <c r="K147" s="13"/>
      <c r="L147" s="13"/>
      <c r="M147" s="13"/>
      <c r="N147" s="13"/>
      <c r="O147" s="13"/>
    </row>
    <row r="148" spans="1:15" x14ac:dyDescent="0.25">
      <c r="A148" s="13"/>
      <c r="B148" s="13"/>
      <c r="C148" s="13"/>
      <c r="D148" s="13"/>
      <c r="E148" s="13"/>
      <c r="F148" s="13"/>
      <c r="G148" s="13"/>
      <c r="H148" s="13">
        <v>14</v>
      </c>
      <c r="I148" s="24">
        <v>0.65</v>
      </c>
      <c r="J148" s="13">
        <v>260</v>
      </c>
      <c r="K148" s="13"/>
      <c r="L148" s="13"/>
      <c r="M148" s="13"/>
      <c r="N148" s="13"/>
      <c r="O148" s="13"/>
    </row>
    <row r="149" spans="1:15" x14ac:dyDescent="0.25">
      <c r="A149" s="13"/>
      <c r="B149" s="13"/>
      <c r="C149" s="13"/>
      <c r="D149" s="13"/>
      <c r="E149" s="13"/>
      <c r="F149" s="13"/>
      <c r="G149" s="13"/>
      <c r="H149" s="13">
        <v>74</v>
      </c>
      <c r="I149" s="13"/>
      <c r="J149" s="13">
        <v>1167</v>
      </c>
      <c r="K149" s="13"/>
      <c r="L149" s="13"/>
      <c r="M149" s="13"/>
      <c r="N149" s="13"/>
      <c r="O149" s="13"/>
    </row>
    <row r="150" spans="1:15" x14ac:dyDescent="0.25">
      <c r="A150" s="8">
        <v>68</v>
      </c>
      <c r="B150" s="8" t="s">
        <v>3165</v>
      </c>
      <c r="C150" s="8" t="s">
        <v>3166</v>
      </c>
      <c r="D150" s="8" t="s">
        <v>1765</v>
      </c>
      <c r="E150" s="8">
        <v>200</v>
      </c>
      <c r="F150" s="8">
        <v>209.8</v>
      </c>
      <c r="G150" s="8"/>
      <c r="H150" s="8">
        <v>420</v>
      </c>
      <c r="I150" s="8" t="s">
        <v>829</v>
      </c>
      <c r="J150" s="8">
        <v>2769</v>
      </c>
      <c r="K150" s="8" t="s">
        <v>6</v>
      </c>
      <c r="L150" s="8" t="s">
        <v>38</v>
      </c>
      <c r="M150" s="8"/>
      <c r="N150" s="8"/>
      <c r="O150" s="8"/>
    </row>
    <row r="151" spans="1:15" ht="118.8" x14ac:dyDescent="0.25">
      <c r="A151" s="8">
        <v>69</v>
      </c>
      <c r="B151" s="23" t="s">
        <v>1366</v>
      </c>
      <c r="C151" s="8" t="s">
        <v>1367</v>
      </c>
      <c r="D151" s="8" t="s">
        <v>1191</v>
      </c>
      <c r="E151" s="8">
        <v>19565</v>
      </c>
      <c r="F151" s="8">
        <v>10.78</v>
      </c>
      <c r="G151" s="8"/>
      <c r="H151" s="8">
        <v>11</v>
      </c>
      <c r="I151" s="8" t="s">
        <v>1654</v>
      </c>
      <c r="J151" s="8">
        <v>200</v>
      </c>
      <c r="K151" s="8" t="s">
        <v>6</v>
      </c>
      <c r="L151" s="8" t="s">
        <v>7</v>
      </c>
      <c r="M151" s="8">
        <v>1.1200000000000001</v>
      </c>
      <c r="N151" s="8">
        <v>195</v>
      </c>
      <c r="O151" s="8"/>
    </row>
    <row r="152" spans="1:15" x14ac:dyDescent="0.25">
      <c r="A152" s="13"/>
      <c r="B152" s="13"/>
      <c r="C152" s="13"/>
      <c r="D152" s="13"/>
      <c r="E152" s="13"/>
      <c r="F152" s="13"/>
      <c r="G152" s="13"/>
      <c r="H152" s="13">
        <v>10</v>
      </c>
      <c r="I152" s="24">
        <v>0.95</v>
      </c>
      <c r="J152" s="13">
        <v>185</v>
      </c>
      <c r="K152" s="13"/>
      <c r="L152" s="13"/>
      <c r="M152" s="13"/>
      <c r="N152" s="13"/>
      <c r="O152" s="13"/>
    </row>
    <row r="153" spans="1:15" x14ac:dyDescent="0.25">
      <c r="A153" s="13"/>
      <c r="B153" s="13"/>
      <c r="C153" s="13"/>
      <c r="D153" s="13"/>
      <c r="E153" s="13"/>
      <c r="F153" s="13"/>
      <c r="G153" s="13"/>
      <c r="H153" s="13">
        <v>7</v>
      </c>
      <c r="I153" s="24">
        <v>0.65</v>
      </c>
      <c r="J153" s="13">
        <v>127</v>
      </c>
      <c r="K153" s="13"/>
      <c r="L153" s="13"/>
      <c r="M153" s="13"/>
      <c r="N153" s="13"/>
      <c r="O153" s="13"/>
    </row>
    <row r="154" spans="1:15" x14ac:dyDescent="0.25">
      <c r="A154" s="13"/>
      <c r="B154" s="13"/>
      <c r="C154" s="13"/>
      <c r="D154" s="13"/>
      <c r="E154" s="13"/>
      <c r="F154" s="13"/>
      <c r="G154" s="13"/>
      <c r="H154" s="13">
        <v>28</v>
      </c>
      <c r="I154" s="13"/>
      <c r="J154" s="13">
        <v>512</v>
      </c>
      <c r="K154" s="13"/>
      <c r="L154" s="13"/>
      <c r="M154" s="13"/>
      <c r="N154" s="13"/>
      <c r="O154" s="13"/>
    </row>
    <row r="155" spans="1:15" x14ac:dyDescent="0.25">
      <c r="A155" s="8">
        <v>70</v>
      </c>
      <c r="B155" s="8" t="s">
        <v>3167</v>
      </c>
      <c r="C155" s="8" t="s">
        <v>3168</v>
      </c>
      <c r="D155" s="8" t="s">
        <v>1765</v>
      </c>
      <c r="E155" s="8">
        <v>100</v>
      </c>
      <c r="F155" s="8">
        <v>430.28</v>
      </c>
      <c r="G155" s="8"/>
      <c r="H155" s="8">
        <v>430</v>
      </c>
      <c r="I155" s="8" t="s">
        <v>829</v>
      </c>
      <c r="J155" s="8">
        <v>2840</v>
      </c>
      <c r="K155" s="8" t="s">
        <v>6</v>
      </c>
      <c r="L155" s="8" t="s">
        <v>38</v>
      </c>
      <c r="M155" s="8"/>
      <c r="N155" s="8"/>
      <c r="O155" s="8"/>
    </row>
    <row r="156" spans="1:15" ht="118.8" x14ac:dyDescent="0.25">
      <c r="A156" s="8">
        <v>71</v>
      </c>
      <c r="B156" s="23" t="s">
        <v>1501</v>
      </c>
      <c r="C156" s="8" t="s">
        <v>1502</v>
      </c>
      <c r="D156" s="8" t="s">
        <v>1503</v>
      </c>
      <c r="E156" s="8">
        <v>39565</v>
      </c>
      <c r="F156" s="8">
        <v>213.93</v>
      </c>
      <c r="G156" s="8"/>
      <c r="H156" s="8">
        <v>642</v>
      </c>
      <c r="I156" s="8" t="s">
        <v>1695</v>
      </c>
      <c r="J156" s="8">
        <v>8403</v>
      </c>
      <c r="K156" s="8" t="s">
        <v>6</v>
      </c>
      <c r="L156" s="8" t="s">
        <v>7</v>
      </c>
      <c r="M156" s="8">
        <v>45.6</v>
      </c>
      <c r="N156" s="8">
        <v>7348</v>
      </c>
      <c r="O156" s="8"/>
    </row>
    <row r="157" spans="1:15" x14ac:dyDescent="0.25">
      <c r="A157" s="13"/>
      <c r="B157" s="13"/>
      <c r="C157" s="13"/>
      <c r="D157" s="13"/>
      <c r="E157" s="13"/>
      <c r="F157" s="13"/>
      <c r="G157" s="13"/>
      <c r="H157" s="13">
        <v>371</v>
      </c>
      <c r="I157" s="24">
        <v>0.95</v>
      </c>
      <c r="J157" s="13">
        <v>6981</v>
      </c>
      <c r="K157" s="13"/>
      <c r="L157" s="13"/>
      <c r="M157" s="13"/>
      <c r="N157" s="13"/>
      <c r="O157" s="13"/>
    </row>
    <row r="158" spans="1:15" x14ac:dyDescent="0.25">
      <c r="A158" s="13"/>
      <c r="B158" s="13"/>
      <c r="C158" s="13"/>
      <c r="D158" s="13"/>
      <c r="E158" s="13"/>
      <c r="F158" s="13"/>
      <c r="G158" s="13"/>
      <c r="H158" s="13">
        <v>254</v>
      </c>
      <c r="I158" s="24">
        <v>0.65</v>
      </c>
      <c r="J158" s="13">
        <v>4776</v>
      </c>
      <c r="K158" s="13"/>
      <c r="L158" s="13"/>
      <c r="M158" s="13"/>
      <c r="N158" s="13"/>
      <c r="O158" s="13"/>
    </row>
    <row r="159" spans="1:15" x14ac:dyDescent="0.25">
      <c r="A159" s="13"/>
      <c r="B159" s="13"/>
      <c r="C159" s="13"/>
      <c r="D159" s="13"/>
      <c r="E159" s="13"/>
      <c r="F159" s="13"/>
      <c r="G159" s="13"/>
      <c r="H159" s="13">
        <v>1267</v>
      </c>
      <c r="I159" s="13"/>
      <c r="J159" s="13">
        <v>20160</v>
      </c>
      <c r="K159" s="13"/>
      <c r="L159" s="13"/>
      <c r="M159" s="13"/>
      <c r="N159" s="13"/>
      <c r="O159" s="13"/>
    </row>
    <row r="160" spans="1:15" ht="105.6" x14ac:dyDescent="0.25">
      <c r="A160" s="8">
        <v>72</v>
      </c>
      <c r="B160" s="23" t="s">
        <v>3169</v>
      </c>
      <c r="C160" s="8" t="s">
        <v>3170</v>
      </c>
      <c r="D160" s="8" t="s">
        <v>260</v>
      </c>
      <c r="E160" s="8">
        <v>30000</v>
      </c>
      <c r="F160" s="8">
        <v>2.27</v>
      </c>
      <c r="G160" s="8"/>
      <c r="H160" s="8">
        <v>681</v>
      </c>
      <c r="I160" s="8" t="s">
        <v>2613</v>
      </c>
      <c r="J160" s="8">
        <v>1505</v>
      </c>
      <c r="K160" s="8" t="s">
        <v>6</v>
      </c>
      <c r="L160" s="8" t="s">
        <v>38</v>
      </c>
      <c r="M160" s="8"/>
      <c r="N160" s="8"/>
      <c r="O160" s="8"/>
    </row>
    <row r="161" spans="1:15" ht="118.8" x14ac:dyDescent="0.25">
      <c r="A161" s="8">
        <v>73</v>
      </c>
      <c r="B161" s="23" t="s">
        <v>3171</v>
      </c>
      <c r="C161" s="8" t="s">
        <v>3172</v>
      </c>
      <c r="D161" s="8" t="s">
        <v>1503</v>
      </c>
      <c r="E161" s="8">
        <v>0.29565000000000002</v>
      </c>
      <c r="F161" s="8">
        <v>358.19</v>
      </c>
      <c r="G161" s="8"/>
      <c r="H161" s="8">
        <v>72</v>
      </c>
      <c r="I161" s="8" t="s">
        <v>3209</v>
      </c>
      <c r="J161" s="8">
        <v>1065</v>
      </c>
      <c r="K161" s="8" t="s">
        <v>6</v>
      </c>
      <c r="L161" s="8" t="s">
        <v>7</v>
      </c>
      <c r="M161" s="23" t="s">
        <v>3173</v>
      </c>
      <c r="N161" s="8">
        <v>909</v>
      </c>
      <c r="O161" s="8">
        <v>12</v>
      </c>
    </row>
    <row r="162" spans="1:15" x14ac:dyDescent="0.25">
      <c r="A162" s="13"/>
      <c r="B162" s="13"/>
      <c r="C162" s="13"/>
      <c r="D162" s="13"/>
      <c r="E162" s="13"/>
      <c r="F162" s="13"/>
      <c r="G162" s="13"/>
      <c r="H162" s="13">
        <v>47</v>
      </c>
      <c r="I162" s="24">
        <v>0.95</v>
      </c>
      <c r="J162" s="13">
        <v>875</v>
      </c>
      <c r="K162" s="13"/>
      <c r="L162" s="13"/>
      <c r="M162" s="13"/>
      <c r="N162" s="13"/>
      <c r="O162" s="13"/>
    </row>
    <row r="163" spans="1:15" x14ac:dyDescent="0.25">
      <c r="A163" s="13"/>
      <c r="B163" s="13"/>
      <c r="C163" s="13"/>
      <c r="D163" s="13"/>
      <c r="E163" s="13"/>
      <c r="F163" s="13"/>
      <c r="G163" s="13"/>
      <c r="H163" s="13">
        <v>32</v>
      </c>
      <c r="I163" s="24">
        <v>0.65</v>
      </c>
      <c r="J163" s="13">
        <v>599</v>
      </c>
      <c r="K163" s="13"/>
      <c r="L163" s="13"/>
      <c r="M163" s="13"/>
      <c r="N163" s="13"/>
      <c r="O163" s="13"/>
    </row>
    <row r="164" spans="1:15" x14ac:dyDescent="0.25">
      <c r="A164" s="13"/>
      <c r="B164" s="13"/>
      <c r="C164" s="13"/>
      <c r="D164" s="13"/>
      <c r="E164" s="13"/>
      <c r="F164" s="13"/>
      <c r="G164" s="13"/>
      <c r="H164" s="13">
        <v>151</v>
      </c>
      <c r="I164" s="13"/>
      <c r="J164" s="13">
        <v>2539</v>
      </c>
      <c r="K164" s="13"/>
      <c r="L164" s="13"/>
      <c r="M164" s="13"/>
      <c r="N164" s="13"/>
      <c r="O164" s="13"/>
    </row>
    <row r="165" spans="1:15" ht="105.6" x14ac:dyDescent="0.25">
      <c r="A165" s="8">
        <v>74</v>
      </c>
      <c r="B165" s="23" t="s">
        <v>3174</v>
      </c>
      <c r="C165" s="8" t="s">
        <v>3175</v>
      </c>
      <c r="D165" s="8" t="s">
        <v>1506</v>
      </c>
      <c r="E165" s="8">
        <v>200</v>
      </c>
      <c r="F165" s="8">
        <v>202.93</v>
      </c>
      <c r="G165" s="8"/>
      <c r="H165" s="8">
        <v>406</v>
      </c>
      <c r="I165" s="8" t="s">
        <v>2568</v>
      </c>
      <c r="J165" s="8">
        <v>1136</v>
      </c>
      <c r="K165" s="8" t="s">
        <v>6</v>
      </c>
      <c r="L165" s="8" t="s">
        <v>38</v>
      </c>
      <c r="M165" s="8"/>
      <c r="N165" s="8"/>
      <c r="O165" s="8"/>
    </row>
  </sheetData>
  <mergeCells count="6">
    <mergeCell ref="A139:O139"/>
    <mergeCell ref="A2:O2"/>
    <mergeCell ref="A82:O82"/>
    <mergeCell ref="A83:O83"/>
    <mergeCell ref="A101:O101"/>
    <mergeCell ref="A125:O125"/>
  </mergeCells>
  <pageMargins left="0.7" right="0.7" top="0.75" bottom="0.75" header="0.3" footer="0.3"/>
  <legacy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7"/>
  <dimension ref="A1:M195"/>
  <sheetViews>
    <sheetView showGridLines="0" workbookViewId="0">
      <selection activeCell="F13" sqref="F13"/>
    </sheetView>
  </sheetViews>
  <sheetFormatPr defaultRowHeight="13.2" x14ac:dyDescent="0.25"/>
  <cols>
    <col min="1" max="1" width="6.5546875" customWidth="1"/>
    <col min="2" max="2" width="21.44140625" customWidth="1"/>
    <col min="3" max="3" width="26.44140625" customWidth="1"/>
    <col min="4" max="4" width="13" customWidth="1"/>
    <col min="5" max="5" width="14.5546875" customWidth="1"/>
    <col min="6" max="6" width="13.33203125" customWidth="1"/>
    <col min="7" max="7" width="12.44140625" customWidth="1"/>
    <col min="8" max="8" width="13.44140625" customWidth="1"/>
    <col min="9" max="9" width="11.88671875" customWidth="1"/>
    <col min="10" max="10" width="13.88671875" customWidth="1"/>
    <col min="11" max="11" width="13.33203125" customWidth="1"/>
  </cols>
  <sheetData>
    <row r="1" spans="1:13" x14ac:dyDescent="0.25">
      <c r="A1" s="4">
        <v>1</v>
      </c>
      <c r="B1" s="4">
        <v>2</v>
      </c>
      <c r="C1" s="4">
        <v>3</v>
      </c>
      <c r="D1" s="4">
        <v>4</v>
      </c>
      <c r="E1" s="4">
        <v>5</v>
      </c>
      <c r="F1" s="4">
        <v>6</v>
      </c>
      <c r="G1" s="4">
        <v>7</v>
      </c>
      <c r="H1" s="4">
        <v>8</v>
      </c>
      <c r="I1" s="4">
        <v>9</v>
      </c>
      <c r="J1" s="4">
        <v>10</v>
      </c>
      <c r="K1" s="4"/>
      <c r="L1" s="4"/>
      <c r="M1" s="4"/>
    </row>
    <row r="2" spans="1:13" ht="21" customHeight="1" x14ac:dyDescent="0.25">
      <c r="A2" s="110" t="s">
        <v>2843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</row>
    <row r="3" spans="1:13" ht="52.8" x14ac:dyDescent="0.25">
      <c r="A3" s="5">
        <v>1</v>
      </c>
      <c r="B3" s="6" t="s">
        <v>2844</v>
      </c>
      <c r="C3" s="6" t="s">
        <v>2845</v>
      </c>
      <c r="D3" s="7" t="s">
        <v>468</v>
      </c>
      <c r="E3" s="7">
        <v>0.78</v>
      </c>
      <c r="F3" s="5">
        <v>1616.63</v>
      </c>
      <c r="G3" s="5"/>
      <c r="H3" s="5">
        <v>1261</v>
      </c>
      <c r="I3" s="5" t="s">
        <v>2977</v>
      </c>
      <c r="J3" s="5">
        <v>11200</v>
      </c>
      <c r="K3" s="5"/>
      <c r="L3" s="8" t="s">
        <v>6</v>
      </c>
      <c r="M3" s="8" t="s">
        <v>7</v>
      </c>
    </row>
    <row r="4" spans="1:13" x14ac:dyDescent="0.25">
      <c r="A4" s="9"/>
      <c r="B4" s="10"/>
      <c r="C4" s="10"/>
      <c r="D4" s="11"/>
      <c r="E4" s="12">
        <v>1.28</v>
      </c>
      <c r="F4" s="9"/>
      <c r="G4" s="9"/>
      <c r="H4" s="9">
        <v>527</v>
      </c>
      <c r="I4" s="9"/>
      <c r="J4" s="9">
        <v>9888</v>
      </c>
      <c r="K4" s="9"/>
      <c r="L4" s="13"/>
      <c r="M4" s="13"/>
    </row>
    <row r="5" spans="1:13" x14ac:dyDescent="0.25">
      <c r="A5" s="9"/>
      <c r="B5" s="10"/>
      <c r="C5" s="10"/>
      <c r="D5" s="11"/>
      <c r="E5" s="12">
        <v>0.83</v>
      </c>
      <c r="F5" s="9"/>
      <c r="G5" s="9"/>
      <c r="H5" s="9">
        <v>342</v>
      </c>
      <c r="I5" s="9"/>
      <c r="J5" s="9">
        <v>6412</v>
      </c>
      <c r="K5" s="9"/>
      <c r="L5" s="13"/>
      <c r="M5" s="13"/>
    </row>
    <row r="6" spans="1:13" x14ac:dyDescent="0.25">
      <c r="A6" s="9"/>
      <c r="B6" s="10"/>
      <c r="C6" s="10"/>
      <c r="D6" s="11"/>
      <c r="E6" s="11"/>
      <c r="F6" s="9"/>
      <c r="G6" s="9"/>
      <c r="H6" s="9">
        <v>2130</v>
      </c>
      <c r="I6" s="9"/>
      <c r="J6" s="9">
        <v>27500</v>
      </c>
      <c r="K6" s="9"/>
      <c r="L6" s="13"/>
      <c r="M6" s="13"/>
    </row>
    <row r="7" spans="1:13" ht="52.8" x14ac:dyDescent="0.25">
      <c r="A7" s="5">
        <v>2</v>
      </c>
      <c r="B7" s="6" t="s">
        <v>2847</v>
      </c>
      <c r="C7" s="6" t="s">
        <v>2848</v>
      </c>
      <c r="D7" s="7" t="s">
        <v>468</v>
      </c>
      <c r="E7" s="7">
        <v>2.75</v>
      </c>
      <c r="F7" s="5">
        <v>5004.5200000000004</v>
      </c>
      <c r="G7" s="5"/>
      <c r="H7" s="5">
        <v>13762</v>
      </c>
      <c r="I7" s="5" t="s">
        <v>2978</v>
      </c>
      <c r="J7" s="5">
        <v>60791</v>
      </c>
      <c r="K7" s="5"/>
      <c r="L7" s="8" t="s">
        <v>6</v>
      </c>
      <c r="M7" s="8" t="s">
        <v>7</v>
      </c>
    </row>
    <row r="8" spans="1:13" x14ac:dyDescent="0.25">
      <c r="A8" s="9"/>
      <c r="B8" s="10"/>
      <c r="C8" s="10"/>
      <c r="D8" s="11"/>
      <c r="E8" s="12">
        <v>1.28</v>
      </c>
      <c r="F8" s="9"/>
      <c r="G8" s="9"/>
      <c r="H8" s="9">
        <v>1738</v>
      </c>
      <c r="I8" s="9"/>
      <c r="J8" s="9">
        <v>32645</v>
      </c>
      <c r="K8" s="9"/>
      <c r="L8" s="13"/>
      <c r="M8" s="13"/>
    </row>
    <row r="9" spans="1:13" x14ac:dyDescent="0.25">
      <c r="A9" s="9"/>
      <c r="B9" s="10"/>
      <c r="C9" s="10"/>
      <c r="D9" s="11"/>
      <c r="E9" s="12">
        <v>0.83</v>
      </c>
      <c r="F9" s="9"/>
      <c r="G9" s="9"/>
      <c r="H9" s="9">
        <v>1127</v>
      </c>
      <c r="I9" s="9"/>
      <c r="J9" s="9">
        <v>21168</v>
      </c>
      <c r="K9" s="9"/>
      <c r="L9" s="13"/>
      <c r="M9" s="13"/>
    </row>
    <row r="10" spans="1:13" x14ac:dyDescent="0.25">
      <c r="A10" s="9"/>
      <c r="B10" s="10"/>
      <c r="C10" s="10"/>
      <c r="D10" s="11"/>
      <c r="E10" s="11"/>
      <c r="F10" s="9"/>
      <c r="G10" s="9"/>
      <c r="H10" s="9">
        <v>16627</v>
      </c>
      <c r="I10" s="9"/>
      <c r="J10" s="9">
        <v>114604</v>
      </c>
      <c r="K10" s="9"/>
      <c r="L10" s="13"/>
      <c r="M10" s="13"/>
    </row>
    <row r="11" spans="1:13" ht="66" x14ac:dyDescent="0.25">
      <c r="A11" s="5">
        <v>3</v>
      </c>
      <c r="B11" s="6" t="s">
        <v>2850</v>
      </c>
      <c r="C11" s="6" t="s">
        <v>2851</v>
      </c>
      <c r="D11" s="7" t="s">
        <v>468</v>
      </c>
      <c r="E11" s="7">
        <v>0.12</v>
      </c>
      <c r="F11" s="5">
        <v>26237.21</v>
      </c>
      <c r="G11" s="5"/>
      <c r="H11" s="5">
        <v>3148</v>
      </c>
      <c r="I11" s="5" t="s">
        <v>2979</v>
      </c>
      <c r="J11" s="5">
        <v>11036</v>
      </c>
      <c r="K11" s="5"/>
      <c r="L11" s="8" t="s">
        <v>6</v>
      </c>
      <c r="M11" s="8" t="s">
        <v>7</v>
      </c>
    </row>
    <row r="12" spans="1:13" x14ac:dyDescent="0.25">
      <c r="A12" s="9"/>
      <c r="B12" s="10"/>
      <c r="C12" s="10"/>
      <c r="D12" s="11"/>
      <c r="E12" s="12">
        <v>1.28</v>
      </c>
      <c r="F12" s="9"/>
      <c r="G12" s="9"/>
      <c r="H12" s="9">
        <v>119</v>
      </c>
      <c r="I12" s="9"/>
      <c r="J12" s="9">
        <v>2230</v>
      </c>
      <c r="K12" s="9"/>
      <c r="L12" s="13"/>
      <c r="M12" s="13"/>
    </row>
    <row r="13" spans="1:13" x14ac:dyDescent="0.25">
      <c r="A13" s="9"/>
      <c r="B13" s="10"/>
      <c r="C13" s="10"/>
      <c r="D13" s="11"/>
      <c r="E13" s="12">
        <v>0.83</v>
      </c>
      <c r="F13" s="9"/>
      <c r="G13" s="9"/>
      <c r="H13" s="9">
        <v>77</v>
      </c>
      <c r="I13" s="9"/>
      <c r="J13" s="9">
        <v>1446</v>
      </c>
      <c r="K13" s="9"/>
      <c r="L13" s="13"/>
      <c r="M13" s="13"/>
    </row>
    <row r="14" spans="1:13" x14ac:dyDescent="0.25">
      <c r="A14" s="9"/>
      <c r="B14" s="10"/>
      <c r="C14" s="10"/>
      <c r="D14" s="11"/>
      <c r="E14" s="11"/>
      <c r="F14" s="9"/>
      <c r="G14" s="9"/>
      <c r="H14" s="9">
        <v>3344</v>
      </c>
      <c r="I14" s="9"/>
      <c r="J14" s="9">
        <v>14712</v>
      </c>
      <c r="K14" s="9"/>
      <c r="L14" s="13"/>
      <c r="M14" s="13"/>
    </row>
    <row r="15" spans="1:13" ht="52.8" x14ac:dyDescent="0.25">
      <c r="A15" s="5">
        <v>4</v>
      </c>
      <c r="B15" s="6" t="s">
        <v>2853</v>
      </c>
      <c r="C15" s="6" t="s">
        <v>2854</v>
      </c>
      <c r="D15" s="7" t="s">
        <v>81</v>
      </c>
      <c r="E15" s="7">
        <v>32</v>
      </c>
      <c r="F15" s="5">
        <v>143.79</v>
      </c>
      <c r="G15" s="5"/>
      <c r="H15" s="5">
        <v>4601</v>
      </c>
      <c r="I15" s="5" t="s">
        <v>597</v>
      </c>
      <c r="J15" s="5">
        <v>15966</v>
      </c>
      <c r="K15" s="5"/>
      <c r="L15" s="8" t="s">
        <v>6</v>
      </c>
      <c r="M15" s="8" t="s">
        <v>38</v>
      </c>
    </row>
    <row r="16" spans="1:13" ht="79.2" x14ac:dyDescent="0.25">
      <c r="A16" s="5">
        <v>5</v>
      </c>
      <c r="B16" s="6" t="s">
        <v>2855</v>
      </c>
      <c r="C16" s="6" t="s">
        <v>2856</v>
      </c>
      <c r="D16" s="7" t="s">
        <v>1191</v>
      </c>
      <c r="E16" s="7">
        <v>1</v>
      </c>
      <c r="F16" s="5">
        <v>168.97</v>
      </c>
      <c r="G16" s="5"/>
      <c r="H16" s="5">
        <v>169</v>
      </c>
      <c r="I16" s="5" t="s">
        <v>2980</v>
      </c>
      <c r="J16" s="5">
        <v>1244</v>
      </c>
      <c r="K16" s="5"/>
      <c r="L16" s="8" t="s">
        <v>6</v>
      </c>
      <c r="M16" s="8" t="s">
        <v>7</v>
      </c>
    </row>
    <row r="17" spans="1:13" x14ac:dyDescent="0.25">
      <c r="A17" s="9"/>
      <c r="B17" s="10"/>
      <c r="C17" s="10"/>
      <c r="D17" s="11"/>
      <c r="E17" s="12">
        <v>1.28</v>
      </c>
      <c r="F17" s="9"/>
      <c r="G17" s="9"/>
      <c r="H17" s="9">
        <v>32</v>
      </c>
      <c r="I17" s="9"/>
      <c r="J17" s="9">
        <v>599</v>
      </c>
      <c r="K17" s="9"/>
      <c r="L17" s="13"/>
      <c r="M17" s="13"/>
    </row>
    <row r="18" spans="1:13" x14ac:dyDescent="0.25">
      <c r="A18" s="9"/>
      <c r="B18" s="10"/>
      <c r="C18" s="10"/>
      <c r="D18" s="11"/>
      <c r="E18" s="12">
        <v>0.83</v>
      </c>
      <c r="F18" s="9"/>
      <c r="G18" s="9"/>
      <c r="H18" s="9">
        <v>21</v>
      </c>
      <c r="I18" s="9"/>
      <c r="J18" s="9">
        <v>388</v>
      </c>
      <c r="K18" s="9"/>
      <c r="L18" s="13"/>
      <c r="M18" s="13"/>
    </row>
    <row r="19" spans="1:13" x14ac:dyDescent="0.25">
      <c r="A19" s="9"/>
      <c r="B19" s="10"/>
      <c r="C19" s="10"/>
      <c r="D19" s="11"/>
      <c r="E19" s="11"/>
      <c r="F19" s="9"/>
      <c r="G19" s="9"/>
      <c r="H19" s="9">
        <v>222</v>
      </c>
      <c r="I19" s="9"/>
      <c r="J19" s="9">
        <v>2231</v>
      </c>
      <c r="K19" s="9"/>
      <c r="L19" s="13"/>
      <c r="M19" s="13"/>
    </row>
    <row r="20" spans="1:13" ht="52.8" x14ac:dyDescent="0.25">
      <c r="A20" s="5">
        <v>6</v>
      </c>
      <c r="B20" s="6" t="s">
        <v>2858</v>
      </c>
      <c r="C20" s="6" t="s">
        <v>2859</v>
      </c>
      <c r="D20" s="7" t="s">
        <v>81</v>
      </c>
      <c r="E20" s="7">
        <v>1</v>
      </c>
      <c r="F20" s="5">
        <v>22961.46</v>
      </c>
      <c r="G20" s="5"/>
      <c r="H20" s="5">
        <v>22961</v>
      </c>
      <c r="I20" s="5" t="s">
        <v>663</v>
      </c>
      <c r="J20" s="5">
        <v>151546</v>
      </c>
      <c r="K20" s="5"/>
      <c r="L20" s="8" t="s">
        <v>6</v>
      </c>
      <c r="M20" s="8" t="s">
        <v>38</v>
      </c>
    </row>
    <row r="21" spans="1:13" ht="66" x14ac:dyDescent="0.25">
      <c r="A21" s="5">
        <v>7</v>
      </c>
      <c r="B21" s="6" t="s">
        <v>2860</v>
      </c>
      <c r="C21" s="6" t="s">
        <v>2861</v>
      </c>
      <c r="D21" s="7" t="s">
        <v>81</v>
      </c>
      <c r="E21" s="7">
        <v>7</v>
      </c>
      <c r="F21" s="5">
        <v>377.48</v>
      </c>
      <c r="G21" s="5"/>
      <c r="H21" s="5">
        <v>2642</v>
      </c>
      <c r="I21" s="5" t="s">
        <v>663</v>
      </c>
      <c r="J21" s="5">
        <v>17440</v>
      </c>
      <c r="K21" s="5"/>
      <c r="L21" s="8" t="s">
        <v>6</v>
      </c>
      <c r="M21" s="8" t="s">
        <v>38</v>
      </c>
    </row>
    <row r="22" spans="1:13" ht="52.8" x14ac:dyDescent="0.25">
      <c r="A22" s="5">
        <v>8</v>
      </c>
      <c r="B22" s="6" t="s">
        <v>2862</v>
      </c>
      <c r="C22" s="6" t="s">
        <v>2863</v>
      </c>
      <c r="D22" s="7" t="s">
        <v>81</v>
      </c>
      <c r="E22" s="7">
        <v>8</v>
      </c>
      <c r="F22" s="5">
        <v>289.19</v>
      </c>
      <c r="G22" s="5"/>
      <c r="H22" s="5">
        <v>2314</v>
      </c>
      <c r="I22" s="5" t="s">
        <v>663</v>
      </c>
      <c r="J22" s="5">
        <v>15269</v>
      </c>
      <c r="K22" s="5"/>
      <c r="L22" s="8" t="s">
        <v>6</v>
      </c>
      <c r="M22" s="8" t="s">
        <v>38</v>
      </c>
    </row>
    <row r="23" spans="1:13" ht="52.8" x14ac:dyDescent="0.25">
      <c r="A23" s="5">
        <v>9</v>
      </c>
      <c r="B23" s="6" t="s">
        <v>2864</v>
      </c>
      <c r="C23" s="6" t="s">
        <v>2865</v>
      </c>
      <c r="D23" s="7" t="s">
        <v>2866</v>
      </c>
      <c r="E23" s="7">
        <v>1.5</v>
      </c>
      <c r="F23" s="5">
        <v>1405.16</v>
      </c>
      <c r="G23" s="5"/>
      <c r="H23" s="5">
        <v>2108</v>
      </c>
      <c r="I23" s="5" t="s">
        <v>2981</v>
      </c>
      <c r="J23" s="5">
        <v>10601</v>
      </c>
      <c r="K23" s="5"/>
      <c r="L23" s="8" t="s">
        <v>6</v>
      </c>
      <c r="M23" s="8" t="s">
        <v>7</v>
      </c>
    </row>
    <row r="24" spans="1:13" x14ac:dyDescent="0.25">
      <c r="A24" s="9"/>
      <c r="B24" s="10"/>
      <c r="C24" s="10"/>
      <c r="D24" s="11"/>
      <c r="E24" s="12">
        <v>1.28</v>
      </c>
      <c r="F24" s="9"/>
      <c r="G24" s="9"/>
      <c r="H24" s="9">
        <v>88</v>
      </c>
      <c r="I24" s="9"/>
      <c r="J24" s="9">
        <v>1652</v>
      </c>
      <c r="K24" s="9"/>
      <c r="L24" s="13"/>
      <c r="M24" s="13"/>
    </row>
    <row r="25" spans="1:13" x14ac:dyDescent="0.25">
      <c r="A25" s="9"/>
      <c r="B25" s="10"/>
      <c r="C25" s="10"/>
      <c r="D25" s="11"/>
      <c r="E25" s="12">
        <v>0.83</v>
      </c>
      <c r="F25" s="9"/>
      <c r="G25" s="9"/>
      <c r="H25" s="9">
        <v>57</v>
      </c>
      <c r="I25" s="9"/>
      <c r="J25" s="9">
        <v>1072</v>
      </c>
      <c r="K25" s="9"/>
      <c r="L25" s="13"/>
      <c r="M25" s="13"/>
    </row>
    <row r="26" spans="1:13" x14ac:dyDescent="0.25">
      <c r="A26" s="9"/>
      <c r="B26" s="10"/>
      <c r="C26" s="10"/>
      <c r="D26" s="11"/>
      <c r="E26" s="11"/>
      <c r="F26" s="9"/>
      <c r="G26" s="9"/>
      <c r="H26" s="9">
        <v>2253</v>
      </c>
      <c r="I26" s="9"/>
      <c r="J26" s="9">
        <v>13325</v>
      </c>
      <c r="K26" s="9"/>
      <c r="L26" s="13"/>
      <c r="M26" s="13"/>
    </row>
    <row r="27" spans="1:13" ht="66" x14ac:dyDescent="0.25">
      <c r="A27" s="5">
        <v>10</v>
      </c>
      <c r="B27" s="6" t="s">
        <v>2868</v>
      </c>
      <c r="C27" s="6" t="s">
        <v>2869</v>
      </c>
      <c r="D27" s="7" t="s">
        <v>1173</v>
      </c>
      <c r="E27" s="7">
        <v>-15</v>
      </c>
      <c r="F27" s="5">
        <v>132.47</v>
      </c>
      <c r="G27" s="5"/>
      <c r="H27" s="5">
        <v>-1987</v>
      </c>
      <c r="I27" s="5" t="s">
        <v>2450</v>
      </c>
      <c r="J27" s="5">
        <v>-9061</v>
      </c>
      <c r="K27" s="5"/>
      <c r="L27" s="8" t="s">
        <v>6</v>
      </c>
      <c r="M27" s="8" t="s">
        <v>38</v>
      </c>
    </row>
    <row r="28" spans="1:13" ht="52.8" x14ac:dyDescent="0.25">
      <c r="A28" s="5">
        <v>11</v>
      </c>
      <c r="B28" s="6" t="s">
        <v>2870</v>
      </c>
      <c r="C28" s="6" t="s">
        <v>2871</v>
      </c>
      <c r="D28" s="7" t="s">
        <v>81</v>
      </c>
      <c r="E28" s="7">
        <v>15</v>
      </c>
      <c r="F28" s="5">
        <v>354.57</v>
      </c>
      <c r="G28" s="5"/>
      <c r="H28" s="5">
        <v>5319</v>
      </c>
      <c r="I28" s="5" t="s">
        <v>663</v>
      </c>
      <c r="J28" s="5">
        <v>35102</v>
      </c>
      <c r="K28" s="5"/>
      <c r="L28" s="8" t="s">
        <v>6</v>
      </c>
      <c r="M28" s="8" t="s">
        <v>38</v>
      </c>
    </row>
    <row r="29" spans="1:13" ht="39.6" x14ac:dyDescent="0.25">
      <c r="A29" s="5">
        <v>12</v>
      </c>
      <c r="B29" s="6" t="s">
        <v>2872</v>
      </c>
      <c r="C29" s="6" t="s">
        <v>2873</v>
      </c>
      <c r="D29" s="7" t="s">
        <v>81</v>
      </c>
      <c r="E29" s="7">
        <v>16</v>
      </c>
      <c r="F29" s="5">
        <v>187.9</v>
      </c>
      <c r="G29" s="5"/>
      <c r="H29" s="5">
        <v>3006</v>
      </c>
      <c r="I29" s="5" t="s">
        <v>663</v>
      </c>
      <c r="J29" s="5">
        <v>19842</v>
      </c>
      <c r="K29" s="5"/>
      <c r="L29" s="8" t="s">
        <v>6</v>
      </c>
      <c r="M29" s="8" t="s">
        <v>38</v>
      </c>
    </row>
    <row r="30" spans="1:13" ht="52.8" x14ac:dyDescent="0.25">
      <c r="A30" s="5">
        <v>13</v>
      </c>
      <c r="B30" s="6" t="s">
        <v>2874</v>
      </c>
      <c r="C30" s="6" t="s">
        <v>2875</v>
      </c>
      <c r="D30" s="7" t="s">
        <v>197</v>
      </c>
      <c r="E30" s="7">
        <v>1.103E-2</v>
      </c>
      <c r="F30" s="5">
        <v>889.23</v>
      </c>
      <c r="G30" s="5"/>
      <c r="H30" s="5">
        <v>10</v>
      </c>
      <c r="I30" s="5" t="s">
        <v>2982</v>
      </c>
      <c r="J30" s="5">
        <v>162</v>
      </c>
      <c r="K30" s="5"/>
      <c r="L30" s="8" t="s">
        <v>6</v>
      </c>
      <c r="M30" s="8" t="s">
        <v>7</v>
      </c>
    </row>
    <row r="31" spans="1:13" x14ac:dyDescent="0.25">
      <c r="A31" s="9"/>
      <c r="B31" s="10"/>
      <c r="C31" s="10"/>
      <c r="D31" s="11"/>
      <c r="E31" s="12">
        <v>0.9</v>
      </c>
      <c r="F31" s="9"/>
      <c r="G31" s="9"/>
      <c r="H31" s="9">
        <v>7</v>
      </c>
      <c r="I31" s="9"/>
      <c r="J31" s="9">
        <v>134</v>
      </c>
      <c r="K31" s="9"/>
      <c r="L31" s="13"/>
      <c r="M31" s="13"/>
    </row>
    <row r="32" spans="1:13" x14ac:dyDescent="0.25">
      <c r="A32" s="9"/>
      <c r="B32" s="10"/>
      <c r="C32" s="10"/>
      <c r="D32" s="11"/>
      <c r="E32" s="12">
        <v>0.85</v>
      </c>
      <c r="F32" s="9"/>
      <c r="G32" s="9"/>
      <c r="H32" s="9">
        <v>7</v>
      </c>
      <c r="I32" s="9"/>
      <c r="J32" s="9">
        <v>127</v>
      </c>
      <c r="K32" s="9"/>
      <c r="L32" s="13"/>
      <c r="M32" s="13"/>
    </row>
    <row r="33" spans="1:13" x14ac:dyDescent="0.25">
      <c r="A33" s="9"/>
      <c r="B33" s="10"/>
      <c r="C33" s="10"/>
      <c r="D33" s="11"/>
      <c r="E33" s="11"/>
      <c r="F33" s="9"/>
      <c r="G33" s="9"/>
      <c r="H33" s="9">
        <v>24</v>
      </c>
      <c r="I33" s="9"/>
      <c r="J33" s="9">
        <v>423</v>
      </c>
      <c r="K33" s="9"/>
      <c r="L33" s="13"/>
      <c r="M33" s="13"/>
    </row>
    <row r="34" spans="1:13" ht="52.8" x14ac:dyDescent="0.25">
      <c r="A34" s="5">
        <v>14</v>
      </c>
      <c r="B34" s="6" t="s">
        <v>2877</v>
      </c>
      <c r="C34" s="6" t="s">
        <v>2878</v>
      </c>
      <c r="D34" s="7" t="s">
        <v>81</v>
      </c>
      <c r="E34" s="7">
        <v>2</v>
      </c>
      <c r="F34" s="5">
        <v>1495.96</v>
      </c>
      <c r="G34" s="5"/>
      <c r="H34" s="5">
        <v>2992</v>
      </c>
      <c r="I34" s="5" t="s">
        <v>2983</v>
      </c>
      <c r="J34" s="5">
        <v>4398</v>
      </c>
      <c r="K34" s="5"/>
      <c r="L34" s="8" t="s">
        <v>6</v>
      </c>
      <c r="M34" s="8" t="s">
        <v>38</v>
      </c>
    </row>
    <row r="35" spans="1:13" ht="52.8" x14ac:dyDescent="0.25">
      <c r="A35" s="5">
        <v>15</v>
      </c>
      <c r="B35" s="6" t="s">
        <v>2879</v>
      </c>
      <c r="C35" s="6" t="s">
        <v>2880</v>
      </c>
      <c r="D35" s="7" t="s">
        <v>81</v>
      </c>
      <c r="E35" s="7">
        <v>2</v>
      </c>
      <c r="F35" s="5">
        <v>70.650000000000006</v>
      </c>
      <c r="G35" s="5"/>
      <c r="H35" s="5">
        <v>141</v>
      </c>
      <c r="I35" s="5" t="s">
        <v>2984</v>
      </c>
      <c r="J35" s="5">
        <v>763</v>
      </c>
      <c r="K35" s="5"/>
      <c r="L35" s="8" t="s">
        <v>6</v>
      </c>
      <c r="M35" s="8" t="s">
        <v>38</v>
      </c>
    </row>
    <row r="36" spans="1:13" ht="66" x14ac:dyDescent="0.25">
      <c r="A36" s="5">
        <v>16</v>
      </c>
      <c r="B36" s="6" t="s">
        <v>2671</v>
      </c>
      <c r="C36" s="6" t="s">
        <v>2672</v>
      </c>
      <c r="D36" s="7" t="s">
        <v>2673</v>
      </c>
      <c r="E36" s="7">
        <v>2</v>
      </c>
      <c r="F36" s="5">
        <v>34.61</v>
      </c>
      <c r="G36" s="5"/>
      <c r="H36" s="5">
        <v>69</v>
      </c>
      <c r="I36" s="5" t="s">
        <v>2786</v>
      </c>
      <c r="J36" s="5">
        <v>765</v>
      </c>
      <c r="K36" s="5"/>
      <c r="L36" s="8" t="s">
        <v>6</v>
      </c>
      <c r="M36" s="8" t="s">
        <v>7</v>
      </c>
    </row>
    <row r="37" spans="1:13" x14ac:dyDescent="0.25">
      <c r="A37" s="9"/>
      <c r="B37" s="10"/>
      <c r="C37" s="10"/>
      <c r="D37" s="11"/>
      <c r="E37" s="12">
        <v>1.28</v>
      </c>
      <c r="F37" s="9"/>
      <c r="G37" s="9"/>
      <c r="H37" s="9">
        <v>40</v>
      </c>
      <c r="I37" s="9"/>
      <c r="J37" s="9">
        <v>733</v>
      </c>
      <c r="K37" s="9"/>
      <c r="L37" s="13"/>
      <c r="M37" s="13"/>
    </row>
    <row r="38" spans="1:13" x14ac:dyDescent="0.25">
      <c r="A38" s="9"/>
      <c r="B38" s="10"/>
      <c r="C38" s="10"/>
      <c r="D38" s="11"/>
      <c r="E38" s="12">
        <v>0.83</v>
      </c>
      <c r="F38" s="9"/>
      <c r="G38" s="9"/>
      <c r="H38" s="9">
        <v>26</v>
      </c>
      <c r="I38" s="9"/>
      <c r="J38" s="9">
        <v>476</v>
      </c>
      <c r="K38" s="9"/>
      <c r="L38" s="13"/>
      <c r="M38" s="13"/>
    </row>
    <row r="39" spans="1:13" x14ac:dyDescent="0.25">
      <c r="A39" s="9"/>
      <c r="B39" s="10"/>
      <c r="C39" s="10"/>
      <c r="D39" s="11"/>
      <c r="E39" s="11"/>
      <c r="F39" s="9"/>
      <c r="G39" s="9"/>
      <c r="H39" s="9">
        <v>135</v>
      </c>
      <c r="I39" s="9"/>
      <c r="J39" s="9">
        <v>1974</v>
      </c>
      <c r="K39" s="9"/>
      <c r="L39" s="13"/>
      <c r="M39" s="13"/>
    </row>
    <row r="40" spans="1:13" ht="52.8" x14ac:dyDescent="0.25">
      <c r="A40" s="18">
        <v>17</v>
      </c>
      <c r="B40" s="19" t="s">
        <v>1750</v>
      </c>
      <c r="C40" s="19" t="s">
        <v>1751</v>
      </c>
      <c r="D40" s="20" t="s">
        <v>1020</v>
      </c>
      <c r="E40" s="20">
        <v>118</v>
      </c>
      <c r="F40" s="18">
        <v>11.99</v>
      </c>
      <c r="G40" s="18"/>
      <c r="H40" s="18">
        <v>1415</v>
      </c>
      <c r="I40" s="18" t="s">
        <v>2367</v>
      </c>
      <c r="J40" s="18">
        <v>5532</v>
      </c>
      <c r="K40" s="18"/>
      <c r="L40" s="21" t="s">
        <v>6</v>
      </c>
      <c r="M40" s="21" t="s">
        <v>38</v>
      </c>
    </row>
    <row r="41" spans="1:13" ht="21" customHeight="1" x14ac:dyDescent="0.25">
      <c r="A41" s="110" t="s">
        <v>2881</v>
      </c>
      <c r="B41" s="110"/>
      <c r="C41" s="110"/>
      <c r="D41" s="110"/>
      <c r="E41" s="110"/>
      <c r="F41" s="110"/>
      <c r="G41" s="110"/>
      <c r="H41" s="110"/>
      <c r="I41" s="110"/>
      <c r="J41" s="110"/>
      <c r="K41" s="110"/>
      <c r="L41" s="110"/>
      <c r="M41" s="110"/>
    </row>
    <row r="42" spans="1:13" ht="52.8" x14ac:dyDescent="0.25">
      <c r="A42" s="5">
        <v>18</v>
      </c>
      <c r="B42" s="6" t="s">
        <v>2844</v>
      </c>
      <c r="C42" s="6" t="s">
        <v>2845</v>
      </c>
      <c r="D42" s="7" t="s">
        <v>468</v>
      </c>
      <c r="E42" s="7">
        <v>0.17</v>
      </c>
      <c r="F42" s="5">
        <v>1616.63</v>
      </c>
      <c r="G42" s="5"/>
      <c r="H42" s="5">
        <v>275</v>
      </c>
      <c r="I42" s="5" t="s">
        <v>2977</v>
      </c>
      <c r="J42" s="5">
        <v>2441</v>
      </c>
      <c r="K42" s="5"/>
      <c r="L42" s="8" t="s">
        <v>6</v>
      </c>
      <c r="M42" s="8" t="s">
        <v>7</v>
      </c>
    </row>
    <row r="43" spans="1:13" x14ac:dyDescent="0.25">
      <c r="A43" s="9"/>
      <c r="B43" s="10"/>
      <c r="C43" s="10"/>
      <c r="D43" s="11"/>
      <c r="E43" s="12">
        <v>1.28</v>
      </c>
      <c r="F43" s="9"/>
      <c r="G43" s="9"/>
      <c r="H43" s="9">
        <v>115</v>
      </c>
      <c r="I43" s="9"/>
      <c r="J43" s="9">
        <v>2156</v>
      </c>
      <c r="K43" s="9"/>
      <c r="L43" s="13"/>
      <c r="M43" s="13"/>
    </row>
    <row r="44" spans="1:13" x14ac:dyDescent="0.25">
      <c r="A44" s="9"/>
      <c r="B44" s="10"/>
      <c r="C44" s="10"/>
      <c r="D44" s="11"/>
      <c r="E44" s="12">
        <v>0.83</v>
      </c>
      <c r="F44" s="9"/>
      <c r="G44" s="9"/>
      <c r="H44" s="9">
        <v>75</v>
      </c>
      <c r="I44" s="9"/>
      <c r="J44" s="9">
        <v>1398</v>
      </c>
      <c r="K44" s="9"/>
      <c r="L44" s="13"/>
      <c r="M44" s="13"/>
    </row>
    <row r="45" spans="1:13" x14ac:dyDescent="0.25">
      <c r="A45" s="9"/>
      <c r="B45" s="10"/>
      <c r="C45" s="10"/>
      <c r="D45" s="11"/>
      <c r="E45" s="11"/>
      <c r="F45" s="9"/>
      <c r="G45" s="9"/>
      <c r="H45" s="9">
        <v>465</v>
      </c>
      <c r="I45" s="9"/>
      <c r="J45" s="9">
        <v>5995</v>
      </c>
      <c r="K45" s="9"/>
      <c r="L45" s="13"/>
      <c r="M45" s="13"/>
    </row>
    <row r="46" spans="1:13" ht="52.8" x14ac:dyDescent="0.25">
      <c r="A46" s="5">
        <v>19</v>
      </c>
      <c r="B46" s="6" t="s">
        <v>2847</v>
      </c>
      <c r="C46" s="6" t="s">
        <v>2848</v>
      </c>
      <c r="D46" s="7" t="s">
        <v>468</v>
      </c>
      <c r="E46" s="7">
        <v>1</v>
      </c>
      <c r="F46" s="5">
        <v>5004.5200000000004</v>
      </c>
      <c r="G46" s="5"/>
      <c r="H46" s="5">
        <v>5005</v>
      </c>
      <c r="I46" s="5" t="s">
        <v>2978</v>
      </c>
      <c r="J46" s="5">
        <v>22106</v>
      </c>
      <c r="K46" s="5"/>
      <c r="L46" s="8" t="s">
        <v>6</v>
      </c>
      <c r="M46" s="8" t="s">
        <v>7</v>
      </c>
    </row>
    <row r="47" spans="1:13" x14ac:dyDescent="0.25">
      <c r="A47" s="9"/>
      <c r="B47" s="10"/>
      <c r="C47" s="10"/>
      <c r="D47" s="11"/>
      <c r="E47" s="12">
        <v>1.28</v>
      </c>
      <c r="F47" s="9"/>
      <c r="G47" s="9"/>
      <c r="H47" s="9">
        <v>632</v>
      </c>
      <c r="I47" s="9"/>
      <c r="J47" s="9">
        <v>11871</v>
      </c>
      <c r="K47" s="9"/>
      <c r="L47" s="13"/>
      <c r="M47" s="13"/>
    </row>
    <row r="48" spans="1:13" x14ac:dyDescent="0.25">
      <c r="A48" s="9"/>
      <c r="B48" s="10"/>
      <c r="C48" s="10"/>
      <c r="D48" s="11"/>
      <c r="E48" s="12">
        <v>0.83</v>
      </c>
      <c r="F48" s="9"/>
      <c r="G48" s="9"/>
      <c r="H48" s="9">
        <v>410</v>
      </c>
      <c r="I48" s="9"/>
      <c r="J48" s="9">
        <v>7697</v>
      </c>
      <c r="K48" s="9"/>
      <c r="L48" s="13"/>
      <c r="M48" s="13"/>
    </row>
    <row r="49" spans="1:13" x14ac:dyDescent="0.25">
      <c r="A49" s="9"/>
      <c r="B49" s="10"/>
      <c r="C49" s="10"/>
      <c r="D49" s="11"/>
      <c r="E49" s="11"/>
      <c r="F49" s="9"/>
      <c r="G49" s="9"/>
      <c r="H49" s="9">
        <v>6047</v>
      </c>
      <c r="I49" s="9"/>
      <c r="J49" s="9">
        <v>41674</v>
      </c>
      <c r="K49" s="9"/>
      <c r="L49" s="13"/>
      <c r="M49" s="13"/>
    </row>
    <row r="50" spans="1:13" ht="66" x14ac:dyDescent="0.25">
      <c r="A50" s="5">
        <v>20</v>
      </c>
      <c r="B50" s="6" t="s">
        <v>2850</v>
      </c>
      <c r="C50" s="6" t="s">
        <v>2851</v>
      </c>
      <c r="D50" s="7" t="s">
        <v>468</v>
      </c>
      <c r="E50" s="7">
        <v>0.18</v>
      </c>
      <c r="F50" s="5">
        <v>26237.21</v>
      </c>
      <c r="G50" s="5"/>
      <c r="H50" s="5">
        <v>4723</v>
      </c>
      <c r="I50" s="5" t="s">
        <v>2979</v>
      </c>
      <c r="J50" s="5">
        <v>16554</v>
      </c>
      <c r="K50" s="5"/>
      <c r="L50" s="8" t="s">
        <v>6</v>
      </c>
      <c r="M50" s="8" t="s">
        <v>7</v>
      </c>
    </row>
    <row r="51" spans="1:13" x14ac:dyDescent="0.25">
      <c r="A51" s="9"/>
      <c r="B51" s="10"/>
      <c r="C51" s="10"/>
      <c r="D51" s="11"/>
      <c r="E51" s="12">
        <v>1.28</v>
      </c>
      <c r="F51" s="9"/>
      <c r="G51" s="9"/>
      <c r="H51" s="9">
        <v>178</v>
      </c>
      <c r="I51" s="9"/>
      <c r="J51" s="9">
        <v>3343</v>
      </c>
      <c r="K51" s="9"/>
      <c r="L51" s="13"/>
      <c r="M51" s="13"/>
    </row>
    <row r="52" spans="1:13" x14ac:dyDescent="0.25">
      <c r="A52" s="9"/>
      <c r="B52" s="10"/>
      <c r="C52" s="10"/>
      <c r="D52" s="11"/>
      <c r="E52" s="12">
        <v>0.83</v>
      </c>
      <c r="F52" s="9"/>
      <c r="G52" s="9"/>
      <c r="H52" s="9">
        <v>115</v>
      </c>
      <c r="I52" s="9"/>
      <c r="J52" s="9">
        <v>2168</v>
      </c>
      <c r="K52" s="9"/>
      <c r="L52" s="13"/>
      <c r="M52" s="13"/>
    </row>
    <row r="53" spans="1:13" x14ac:dyDescent="0.25">
      <c r="A53" s="9"/>
      <c r="B53" s="10"/>
      <c r="C53" s="10"/>
      <c r="D53" s="11"/>
      <c r="E53" s="11"/>
      <c r="F53" s="9"/>
      <c r="G53" s="9"/>
      <c r="H53" s="9">
        <v>5016</v>
      </c>
      <c r="I53" s="9"/>
      <c r="J53" s="9">
        <v>22065</v>
      </c>
      <c r="K53" s="9"/>
      <c r="L53" s="13"/>
      <c r="M53" s="13"/>
    </row>
    <row r="54" spans="1:13" ht="52.8" x14ac:dyDescent="0.25">
      <c r="A54" s="5">
        <v>21</v>
      </c>
      <c r="B54" s="6" t="s">
        <v>2853</v>
      </c>
      <c r="C54" s="6" t="s">
        <v>2854</v>
      </c>
      <c r="D54" s="7" t="s">
        <v>81</v>
      </c>
      <c r="E54" s="7">
        <v>7</v>
      </c>
      <c r="F54" s="5">
        <v>143.79</v>
      </c>
      <c r="G54" s="5"/>
      <c r="H54" s="5">
        <v>1007</v>
      </c>
      <c r="I54" s="5" t="s">
        <v>597</v>
      </c>
      <c r="J54" s="5">
        <v>3493</v>
      </c>
      <c r="K54" s="5"/>
      <c r="L54" s="8" t="s">
        <v>6</v>
      </c>
      <c r="M54" s="8" t="s">
        <v>38</v>
      </c>
    </row>
    <row r="55" spans="1:13" ht="66" x14ac:dyDescent="0.25">
      <c r="A55" s="5">
        <v>22</v>
      </c>
      <c r="B55" s="6" t="s">
        <v>2860</v>
      </c>
      <c r="C55" s="6" t="s">
        <v>2861</v>
      </c>
      <c r="D55" s="7" t="s">
        <v>81</v>
      </c>
      <c r="E55" s="7">
        <v>1</v>
      </c>
      <c r="F55" s="5">
        <v>377.48</v>
      </c>
      <c r="G55" s="5"/>
      <c r="H55" s="5">
        <v>377</v>
      </c>
      <c r="I55" s="5" t="s">
        <v>663</v>
      </c>
      <c r="J55" s="5">
        <v>2491</v>
      </c>
      <c r="K55" s="5"/>
      <c r="L55" s="8" t="s">
        <v>6</v>
      </c>
      <c r="M55" s="8" t="s">
        <v>38</v>
      </c>
    </row>
    <row r="56" spans="1:13" ht="52.8" x14ac:dyDescent="0.25">
      <c r="A56" s="5">
        <v>23</v>
      </c>
      <c r="B56" s="6" t="s">
        <v>2862</v>
      </c>
      <c r="C56" s="6" t="s">
        <v>2863</v>
      </c>
      <c r="D56" s="7" t="s">
        <v>81</v>
      </c>
      <c r="E56" s="7">
        <v>3</v>
      </c>
      <c r="F56" s="5">
        <v>289.19</v>
      </c>
      <c r="G56" s="5"/>
      <c r="H56" s="5">
        <v>868</v>
      </c>
      <c r="I56" s="5" t="s">
        <v>663</v>
      </c>
      <c r="J56" s="5">
        <v>5726</v>
      </c>
      <c r="K56" s="5"/>
      <c r="L56" s="8" t="s">
        <v>6</v>
      </c>
      <c r="M56" s="8" t="s">
        <v>38</v>
      </c>
    </row>
    <row r="57" spans="1:13" ht="52.8" x14ac:dyDescent="0.25">
      <c r="A57" s="5">
        <v>24</v>
      </c>
      <c r="B57" s="6" t="s">
        <v>2885</v>
      </c>
      <c r="C57" s="6" t="s">
        <v>2886</v>
      </c>
      <c r="D57" s="7" t="s">
        <v>2866</v>
      </c>
      <c r="E57" s="7">
        <v>0.6</v>
      </c>
      <c r="F57" s="5">
        <v>1813.41</v>
      </c>
      <c r="G57" s="5"/>
      <c r="H57" s="5">
        <v>1088</v>
      </c>
      <c r="I57" s="5" t="s">
        <v>2985</v>
      </c>
      <c r="J57" s="5">
        <v>5663</v>
      </c>
      <c r="K57" s="5"/>
      <c r="L57" s="8" t="s">
        <v>6</v>
      </c>
      <c r="M57" s="8" t="s">
        <v>7</v>
      </c>
    </row>
    <row r="58" spans="1:13" x14ac:dyDescent="0.25">
      <c r="A58" s="9"/>
      <c r="B58" s="10"/>
      <c r="C58" s="10"/>
      <c r="D58" s="11"/>
      <c r="E58" s="12">
        <v>1.28</v>
      </c>
      <c r="F58" s="9"/>
      <c r="G58" s="9"/>
      <c r="H58" s="9">
        <v>61</v>
      </c>
      <c r="I58" s="9"/>
      <c r="J58" s="9">
        <v>1155</v>
      </c>
      <c r="K58" s="9"/>
      <c r="L58" s="13"/>
      <c r="M58" s="13"/>
    </row>
    <row r="59" spans="1:13" x14ac:dyDescent="0.25">
      <c r="A59" s="9"/>
      <c r="B59" s="10"/>
      <c r="C59" s="10"/>
      <c r="D59" s="11"/>
      <c r="E59" s="12">
        <v>0.83</v>
      </c>
      <c r="F59" s="9"/>
      <c r="G59" s="9"/>
      <c r="H59" s="9">
        <v>40</v>
      </c>
      <c r="I59" s="9"/>
      <c r="J59" s="9">
        <v>749</v>
      </c>
      <c r="K59" s="9"/>
      <c r="L59" s="13"/>
      <c r="M59" s="13"/>
    </row>
    <row r="60" spans="1:13" x14ac:dyDescent="0.25">
      <c r="A60" s="9"/>
      <c r="B60" s="10"/>
      <c r="C60" s="10"/>
      <c r="D60" s="11"/>
      <c r="E60" s="11"/>
      <c r="F60" s="9"/>
      <c r="G60" s="9"/>
      <c r="H60" s="9">
        <v>1189</v>
      </c>
      <c r="I60" s="9"/>
      <c r="J60" s="9">
        <v>7567</v>
      </c>
      <c r="K60" s="9"/>
      <c r="L60" s="13"/>
      <c r="M60" s="13"/>
    </row>
    <row r="61" spans="1:13" ht="79.2" x14ac:dyDescent="0.25">
      <c r="A61" s="5">
        <v>25</v>
      </c>
      <c r="B61" s="6" t="s">
        <v>2888</v>
      </c>
      <c r="C61" s="6" t="s">
        <v>2889</v>
      </c>
      <c r="D61" s="7" t="s">
        <v>1173</v>
      </c>
      <c r="E61" s="7">
        <v>-6</v>
      </c>
      <c r="F61" s="5">
        <v>167.18</v>
      </c>
      <c r="G61" s="5"/>
      <c r="H61" s="5">
        <v>-1003</v>
      </c>
      <c r="I61" s="5" t="s">
        <v>2986</v>
      </c>
      <c r="J61" s="5">
        <v>-4584</v>
      </c>
      <c r="K61" s="5"/>
      <c r="L61" s="8" t="s">
        <v>6</v>
      </c>
      <c r="M61" s="8" t="s">
        <v>38</v>
      </c>
    </row>
    <row r="62" spans="1:13" ht="52.8" x14ac:dyDescent="0.25">
      <c r="A62" s="5">
        <v>26</v>
      </c>
      <c r="B62" s="6" t="s">
        <v>2890</v>
      </c>
      <c r="C62" s="6" t="s">
        <v>2891</v>
      </c>
      <c r="D62" s="7" t="s">
        <v>81</v>
      </c>
      <c r="E62" s="7">
        <v>6</v>
      </c>
      <c r="F62" s="5">
        <v>1020.39</v>
      </c>
      <c r="G62" s="5"/>
      <c r="H62" s="5">
        <v>6122</v>
      </c>
      <c r="I62" s="5" t="s">
        <v>663</v>
      </c>
      <c r="J62" s="5">
        <v>40407</v>
      </c>
      <c r="K62" s="5"/>
      <c r="L62" s="8" t="s">
        <v>6</v>
      </c>
      <c r="M62" s="8" t="s">
        <v>38</v>
      </c>
    </row>
    <row r="63" spans="1:13" ht="39.6" x14ac:dyDescent="0.25">
      <c r="A63" s="5">
        <v>27</v>
      </c>
      <c r="B63" s="6" t="s">
        <v>2872</v>
      </c>
      <c r="C63" s="6" t="s">
        <v>2873</v>
      </c>
      <c r="D63" s="7" t="s">
        <v>81</v>
      </c>
      <c r="E63" s="7">
        <v>16</v>
      </c>
      <c r="F63" s="5">
        <v>187.9</v>
      </c>
      <c r="G63" s="5"/>
      <c r="H63" s="5">
        <v>3006</v>
      </c>
      <c r="I63" s="5" t="s">
        <v>663</v>
      </c>
      <c r="J63" s="5">
        <v>19842</v>
      </c>
      <c r="K63" s="5"/>
      <c r="L63" s="8" t="s">
        <v>6</v>
      </c>
      <c r="M63" s="8" t="s">
        <v>38</v>
      </c>
    </row>
    <row r="64" spans="1:13" ht="52.8" x14ac:dyDescent="0.25">
      <c r="A64" s="5">
        <v>28</v>
      </c>
      <c r="B64" s="6" t="s">
        <v>2892</v>
      </c>
      <c r="C64" s="6" t="s">
        <v>2893</v>
      </c>
      <c r="D64" s="7" t="s">
        <v>2894</v>
      </c>
      <c r="E64" s="7">
        <v>4</v>
      </c>
      <c r="F64" s="5">
        <v>691.66</v>
      </c>
      <c r="G64" s="5"/>
      <c r="H64" s="5">
        <v>2767</v>
      </c>
      <c r="I64" s="5" t="s">
        <v>2987</v>
      </c>
      <c r="J64" s="5">
        <v>21725</v>
      </c>
      <c r="K64" s="5"/>
      <c r="L64" s="8" t="s">
        <v>6</v>
      </c>
      <c r="M64" s="8" t="s">
        <v>7</v>
      </c>
    </row>
    <row r="65" spans="1:13" x14ac:dyDescent="0.25">
      <c r="A65" s="9"/>
      <c r="B65" s="10"/>
      <c r="C65" s="10"/>
      <c r="D65" s="11"/>
      <c r="E65" s="12">
        <v>1.28</v>
      </c>
      <c r="F65" s="9"/>
      <c r="G65" s="9"/>
      <c r="H65" s="9">
        <v>173</v>
      </c>
      <c r="I65" s="9"/>
      <c r="J65" s="9">
        <v>3268</v>
      </c>
      <c r="K65" s="9"/>
      <c r="L65" s="13"/>
      <c r="M65" s="13"/>
    </row>
    <row r="66" spans="1:13" x14ac:dyDescent="0.25">
      <c r="A66" s="9"/>
      <c r="B66" s="10"/>
      <c r="C66" s="10"/>
      <c r="D66" s="11"/>
      <c r="E66" s="12">
        <v>0.83</v>
      </c>
      <c r="F66" s="9"/>
      <c r="G66" s="9"/>
      <c r="H66" s="9">
        <v>112</v>
      </c>
      <c r="I66" s="9"/>
      <c r="J66" s="9">
        <v>2119</v>
      </c>
      <c r="K66" s="9"/>
      <c r="L66" s="13"/>
      <c r="M66" s="13"/>
    </row>
    <row r="67" spans="1:13" x14ac:dyDescent="0.25">
      <c r="A67" s="9"/>
      <c r="B67" s="10"/>
      <c r="C67" s="10"/>
      <c r="D67" s="11"/>
      <c r="E67" s="11"/>
      <c r="F67" s="9"/>
      <c r="G67" s="9"/>
      <c r="H67" s="9">
        <v>3052</v>
      </c>
      <c r="I67" s="9"/>
      <c r="J67" s="9">
        <v>27112</v>
      </c>
      <c r="K67" s="9"/>
      <c r="L67" s="13"/>
      <c r="M67" s="13"/>
    </row>
    <row r="68" spans="1:13" ht="52.8" x14ac:dyDescent="0.25">
      <c r="A68" s="5">
        <v>29</v>
      </c>
      <c r="B68" s="6" t="s">
        <v>2896</v>
      </c>
      <c r="C68" s="6" t="s">
        <v>2897</v>
      </c>
      <c r="D68" s="7" t="s">
        <v>81</v>
      </c>
      <c r="E68" s="7">
        <v>-4</v>
      </c>
      <c r="F68" s="5">
        <v>637</v>
      </c>
      <c r="G68" s="5"/>
      <c r="H68" s="5">
        <v>-2548</v>
      </c>
      <c r="I68" s="5" t="s">
        <v>2988</v>
      </c>
      <c r="J68" s="5">
        <v>-18549</v>
      </c>
      <c r="K68" s="5"/>
      <c r="L68" s="8" t="s">
        <v>6</v>
      </c>
      <c r="M68" s="8" t="s">
        <v>38</v>
      </c>
    </row>
    <row r="69" spans="1:13" ht="39.6" x14ac:dyDescent="0.25">
      <c r="A69" s="5">
        <v>30</v>
      </c>
      <c r="B69" s="6" t="s">
        <v>2898</v>
      </c>
      <c r="C69" s="6" t="s">
        <v>2899</v>
      </c>
      <c r="D69" s="7" t="s">
        <v>81</v>
      </c>
      <c r="E69" s="7">
        <v>4</v>
      </c>
      <c r="F69" s="5">
        <v>1911.21</v>
      </c>
      <c r="G69" s="5"/>
      <c r="H69" s="5">
        <v>7645</v>
      </c>
      <c r="I69" s="5" t="s">
        <v>663</v>
      </c>
      <c r="J69" s="5">
        <v>50456</v>
      </c>
      <c r="K69" s="5"/>
      <c r="L69" s="8" t="s">
        <v>6</v>
      </c>
      <c r="M69" s="8" t="s">
        <v>38</v>
      </c>
    </row>
    <row r="70" spans="1:13" ht="52.8" x14ac:dyDescent="0.25">
      <c r="A70" s="5">
        <v>31</v>
      </c>
      <c r="B70" s="6" t="s">
        <v>2874</v>
      </c>
      <c r="C70" s="6" t="s">
        <v>2875</v>
      </c>
      <c r="D70" s="7" t="s">
        <v>197</v>
      </c>
      <c r="E70" s="7">
        <v>1.6545000000000001E-2</v>
      </c>
      <c r="F70" s="5">
        <v>889.23</v>
      </c>
      <c r="G70" s="5"/>
      <c r="H70" s="5">
        <v>15</v>
      </c>
      <c r="I70" s="5" t="s">
        <v>2982</v>
      </c>
      <c r="J70" s="5">
        <v>243</v>
      </c>
      <c r="K70" s="5"/>
      <c r="L70" s="8" t="s">
        <v>6</v>
      </c>
      <c r="M70" s="8" t="s">
        <v>7</v>
      </c>
    </row>
    <row r="71" spans="1:13" x14ac:dyDescent="0.25">
      <c r="A71" s="9"/>
      <c r="B71" s="10"/>
      <c r="C71" s="10"/>
      <c r="D71" s="11"/>
      <c r="E71" s="12">
        <v>0.9</v>
      </c>
      <c r="F71" s="9"/>
      <c r="G71" s="9"/>
      <c r="H71" s="9">
        <v>11</v>
      </c>
      <c r="I71" s="9"/>
      <c r="J71" s="9">
        <v>202</v>
      </c>
      <c r="K71" s="9"/>
      <c r="L71" s="13"/>
      <c r="M71" s="13"/>
    </row>
    <row r="72" spans="1:13" x14ac:dyDescent="0.25">
      <c r="A72" s="9"/>
      <c r="B72" s="10"/>
      <c r="C72" s="10"/>
      <c r="D72" s="11"/>
      <c r="E72" s="12">
        <v>0.85</v>
      </c>
      <c r="F72" s="9"/>
      <c r="G72" s="9"/>
      <c r="H72" s="9">
        <v>10</v>
      </c>
      <c r="I72" s="9"/>
      <c r="J72" s="9">
        <v>190</v>
      </c>
      <c r="K72" s="9"/>
      <c r="L72" s="13"/>
      <c r="M72" s="13"/>
    </row>
    <row r="73" spans="1:13" x14ac:dyDescent="0.25">
      <c r="A73" s="9"/>
      <c r="B73" s="10"/>
      <c r="C73" s="10"/>
      <c r="D73" s="11"/>
      <c r="E73" s="11"/>
      <c r="F73" s="9"/>
      <c r="G73" s="9"/>
      <c r="H73" s="9">
        <v>36</v>
      </c>
      <c r="I73" s="9"/>
      <c r="J73" s="9">
        <v>635</v>
      </c>
      <c r="K73" s="9"/>
      <c r="L73" s="13"/>
      <c r="M73" s="13"/>
    </row>
    <row r="74" spans="1:13" ht="52.8" x14ac:dyDescent="0.25">
      <c r="A74" s="5">
        <v>32</v>
      </c>
      <c r="B74" s="6" t="s">
        <v>2877</v>
      </c>
      <c r="C74" s="6" t="s">
        <v>2878</v>
      </c>
      <c r="D74" s="7" t="s">
        <v>81</v>
      </c>
      <c r="E74" s="7">
        <v>3</v>
      </c>
      <c r="F74" s="5">
        <v>1495.96</v>
      </c>
      <c r="G74" s="5"/>
      <c r="H74" s="5">
        <v>4488</v>
      </c>
      <c r="I74" s="5" t="s">
        <v>2983</v>
      </c>
      <c r="J74" s="5">
        <v>6597</v>
      </c>
      <c r="K74" s="5"/>
      <c r="L74" s="8" t="s">
        <v>6</v>
      </c>
      <c r="M74" s="8" t="s">
        <v>38</v>
      </c>
    </row>
    <row r="75" spans="1:13" ht="52.8" x14ac:dyDescent="0.25">
      <c r="A75" s="5">
        <v>33</v>
      </c>
      <c r="B75" s="6" t="s">
        <v>2879</v>
      </c>
      <c r="C75" s="6" t="s">
        <v>2880</v>
      </c>
      <c r="D75" s="7" t="s">
        <v>81</v>
      </c>
      <c r="E75" s="7">
        <v>3</v>
      </c>
      <c r="F75" s="5">
        <v>70.650000000000006</v>
      </c>
      <c r="G75" s="5"/>
      <c r="H75" s="5">
        <v>212</v>
      </c>
      <c r="I75" s="5" t="s">
        <v>2984</v>
      </c>
      <c r="J75" s="5">
        <v>1145</v>
      </c>
      <c r="K75" s="5"/>
      <c r="L75" s="8" t="s">
        <v>6</v>
      </c>
      <c r="M75" s="8" t="s">
        <v>38</v>
      </c>
    </row>
    <row r="76" spans="1:13" ht="66" x14ac:dyDescent="0.25">
      <c r="A76" s="5">
        <v>34</v>
      </c>
      <c r="B76" s="6" t="s">
        <v>2671</v>
      </c>
      <c r="C76" s="6" t="s">
        <v>2672</v>
      </c>
      <c r="D76" s="7" t="s">
        <v>2673</v>
      </c>
      <c r="E76" s="7">
        <v>1</v>
      </c>
      <c r="F76" s="5">
        <v>34.61</v>
      </c>
      <c r="G76" s="5"/>
      <c r="H76" s="5">
        <v>35</v>
      </c>
      <c r="I76" s="5" t="s">
        <v>2786</v>
      </c>
      <c r="J76" s="5">
        <v>382</v>
      </c>
      <c r="K76" s="5"/>
      <c r="L76" s="8" t="s">
        <v>6</v>
      </c>
      <c r="M76" s="8" t="s">
        <v>7</v>
      </c>
    </row>
    <row r="77" spans="1:13" x14ac:dyDescent="0.25">
      <c r="A77" s="9"/>
      <c r="B77" s="10"/>
      <c r="C77" s="10"/>
      <c r="D77" s="11"/>
      <c r="E77" s="12">
        <v>1.28</v>
      </c>
      <c r="F77" s="9"/>
      <c r="G77" s="9"/>
      <c r="H77" s="9">
        <v>19</v>
      </c>
      <c r="I77" s="9"/>
      <c r="J77" s="9">
        <v>367</v>
      </c>
      <c r="K77" s="9"/>
      <c r="L77" s="13"/>
      <c r="M77" s="13"/>
    </row>
    <row r="78" spans="1:13" x14ac:dyDescent="0.25">
      <c r="A78" s="9"/>
      <c r="B78" s="10"/>
      <c r="C78" s="10"/>
      <c r="D78" s="11"/>
      <c r="E78" s="12">
        <v>0.83</v>
      </c>
      <c r="F78" s="9"/>
      <c r="G78" s="9"/>
      <c r="H78" s="9">
        <v>12</v>
      </c>
      <c r="I78" s="9"/>
      <c r="J78" s="9">
        <v>238</v>
      </c>
      <c r="K78" s="9"/>
      <c r="L78" s="13"/>
      <c r="M78" s="13"/>
    </row>
    <row r="79" spans="1:13" x14ac:dyDescent="0.25">
      <c r="A79" s="9"/>
      <c r="B79" s="10"/>
      <c r="C79" s="10"/>
      <c r="D79" s="11"/>
      <c r="E79" s="11"/>
      <c r="F79" s="9"/>
      <c r="G79" s="9"/>
      <c r="H79" s="9">
        <v>66</v>
      </c>
      <c r="I79" s="9"/>
      <c r="J79" s="9">
        <v>987</v>
      </c>
      <c r="K79" s="9"/>
      <c r="L79" s="13"/>
      <c r="M79" s="13"/>
    </row>
    <row r="80" spans="1:13" ht="52.8" x14ac:dyDescent="0.25">
      <c r="A80" s="18">
        <v>35</v>
      </c>
      <c r="B80" s="19" t="s">
        <v>1750</v>
      </c>
      <c r="C80" s="19" t="s">
        <v>1751</v>
      </c>
      <c r="D80" s="20" t="s">
        <v>1020</v>
      </c>
      <c r="E80" s="20">
        <v>46</v>
      </c>
      <c r="F80" s="18">
        <v>11.99</v>
      </c>
      <c r="G80" s="18"/>
      <c r="H80" s="18">
        <v>552</v>
      </c>
      <c r="I80" s="18" t="s">
        <v>2367</v>
      </c>
      <c r="J80" s="18">
        <v>2157</v>
      </c>
      <c r="K80" s="18"/>
      <c r="L80" s="21" t="s">
        <v>6</v>
      </c>
      <c r="M80" s="21" t="s">
        <v>38</v>
      </c>
    </row>
    <row r="81" spans="1:13" ht="21" customHeight="1" x14ac:dyDescent="0.25">
      <c r="A81" s="110" t="s">
        <v>2901</v>
      </c>
      <c r="B81" s="110"/>
      <c r="C81" s="110"/>
      <c r="D81" s="110"/>
      <c r="E81" s="110"/>
      <c r="F81" s="110"/>
      <c r="G81" s="110"/>
      <c r="H81" s="110"/>
      <c r="I81" s="110"/>
      <c r="J81" s="110"/>
      <c r="K81" s="110"/>
      <c r="L81" s="110"/>
      <c r="M81" s="110"/>
    </row>
    <row r="82" spans="1:13" ht="52.8" x14ac:dyDescent="0.25">
      <c r="A82" s="5">
        <v>36</v>
      </c>
      <c r="B82" s="6" t="s">
        <v>2902</v>
      </c>
      <c r="C82" s="6" t="s">
        <v>2903</v>
      </c>
      <c r="D82" s="7" t="s">
        <v>1191</v>
      </c>
      <c r="E82" s="7">
        <v>1</v>
      </c>
      <c r="F82" s="5">
        <v>581.35</v>
      </c>
      <c r="G82" s="5"/>
      <c r="H82" s="5">
        <v>581</v>
      </c>
      <c r="I82" s="5" t="s">
        <v>2989</v>
      </c>
      <c r="J82" s="5">
        <v>5695</v>
      </c>
      <c r="K82" s="5"/>
      <c r="L82" s="8" t="s">
        <v>6</v>
      </c>
      <c r="M82" s="8" t="s">
        <v>7</v>
      </c>
    </row>
    <row r="83" spans="1:13" x14ac:dyDescent="0.25">
      <c r="A83" s="9"/>
      <c r="B83" s="10"/>
      <c r="C83" s="10"/>
      <c r="D83" s="11"/>
      <c r="E83" s="12">
        <v>0.8</v>
      </c>
      <c r="F83" s="9"/>
      <c r="G83" s="9"/>
      <c r="H83" s="9">
        <v>164</v>
      </c>
      <c r="I83" s="9"/>
      <c r="J83" s="9">
        <v>3075</v>
      </c>
      <c r="K83" s="9"/>
      <c r="L83" s="13"/>
      <c r="M83" s="13"/>
    </row>
    <row r="84" spans="1:13" x14ac:dyDescent="0.25">
      <c r="A84" s="9"/>
      <c r="B84" s="10"/>
      <c r="C84" s="10"/>
      <c r="D84" s="11"/>
      <c r="E84" s="12">
        <v>0.6</v>
      </c>
      <c r="F84" s="9"/>
      <c r="G84" s="9"/>
      <c r="H84" s="9">
        <v>123</v>
      </c>
      <c r="I84" s="9"/>
      <c r="J84" s="9">
        <v>2306</v>
      </c>
      <c r="K84" s="9"/>
      <c r="L84" s="13"/>
      <c r="M84" s="13"/>
    </row>
    <row r="85" spans="1:13" x14ac:dyDescent="0.25">
      <c r="A85" s="9"/>
      <c r="B85" s="10"/>
      <c r="C85" s="10"/>
      <c r="D85" s="11"/>
      <c r="E85" s="11"/>
      <c r="F85" s="9"/>
      <c r="G85" s="9"/>
      <c r="H85" s="9">
        <v>868</v>
      </c>
      <c r="I85" s="9"/>
      <c r="J85" s="9">
        <v>11076</v>
      </c>
      <c r="K85" s="9"/>
      <c r="L85" s="13"/>
      <c r="M85" s="13"/>
    </row>
    <row r="86" spans="1:13" ht="39.6" x14ac:dyDescent="0.25">
      <c r="A86" s="5">
        <v>37</v>
      </c>
      <c r="B86" s="6" t="s">
        <v>2905</v>
      </c>
      <c r="C86" s="6" t="s">
        <v>2906</v>
      </c>
      <c r="D86" s="7" t="s">
        <v>81</v>
      </c>
      <c r="E86" s="7">
        <v>1</v>
      </c>
      <c r="F86" s="5">
        <v>1547.9</v>
      </c>
      <c r="G86" s="5"/>
      <c r="H86" s="5">
        <v>1548</v>
      </c>
      <c r="I86" s="5" t="s">
        <v>663</v>
      </c>
      <c r="J86" s="5">
        <v>10216</v>
      </c>
      <c r="K86" s="5"/>
      <c r="L86" s="8" t="s">
        <v>6</v>
      </c>
      <c r="M86" s="8" t="s">
        <v>38</v>
      </c>
    </row>
    <row r="87" spans="1:13" ht="66" x14ac:dyDescent="0.25">
      <c r="A87" s="5">
        <v>38</v>
      </c>
      <c r="B87" s="6" t="s">
        <v>2681</v>
      </c>
      <c r="C87" s="6" t="s">
        <v>2682</v>
      </c>
      <c r="D87" s="7" t="s">
        <v>468</v>
      </c>
      <c r="E87" s="7">
        <v>0.1</v>
      </c>
      <c r="F87" s="5">
        <v>6109.65</v>
      </c>
      <c r="G87" s="5"/>
      <c r="H87" s="5">
        <v>611</v>
      </c>
      <c r="I87" s="5" t="s">
        <v>2400</v>
      </c>
      <c r="J87" s="5">
        <v>4406</v>
      </c>
      <c r="K87" s="5"/>
      <c r="L87" s="8" t="s">
        <v>6</v>
      </c>
      <c r="M87" s="8" t="s">
        <v>7</v>
      </c>
    </row>
    <row r="88" spans="1:13" x14ac:dyDescent="0.25">
      <c r="A88" s="9"/>
      <c r="B88" s="10"/>
      <c r="C88" s="10"/>
      <c r="D88" s="11"/>
      <c r="E88" s="12">
        <v>1.28</v>
      </c>
      <c r="F88" s="9"/>
      <c r="G88" s="9"/>
      <c r="H88" s="9">
        <v>42</v>
      </c>
      <c r="I88" s="9"/>
      <c r="J88" s="9">
        <v>805</v>
      </c>
      <c r="K88" s="9"/>
      <c r="L88" s="13"/>
      <c r="M88" s="13"/>
    </row>
    <row r="89" spans="1:13" x14ac:dyDescent="0.25">
      <c r="A89" s="9"/>
      <c r="B89" s="10"/>
      <c r="C89" s="10"/>
      <c r="D89" s="11"/>
      <c r="E89" s="12">
        <v>0.83</v>
      </c>
      <c r="F89" s="9"/>
      <c r="G89" s="9"/>
      <c r="H89" s="9">
        <v>27</v>
      </c>
      <c r="I89" s="9"/>
      <c r="J89" s="9">
        <v>522</v>
      </c>
      <c r="K89" s="9"/>
      <c r="L89" s="13"/>
      <c r="M89" s="13"/>
    </row>
    <row r="90" spans="1:13" x14ac:dyDescent="0.25">
      <c r="A90" s="9"/>
      <c r="B90" s="10"/>
      <c r="C90" s="10"/>
      <c r="D90" s="11"/>
      <c r="E90" s="11"/>
      <c r="F90" s="9"/>
      <c r="G90" s="9"/>
      <c r="H90" s="9">
        <v>680</v>
      </c>
      <c r="I90" s="9"/>
      <c r="J90" s="9">
        <v>5733</v>
      </c>
      <c r="K90" s="9"/>
      <c r="L90" s="13"/>
      <c r="M90" s="13"/>
    </row>
    <row r="91" spans="1:13" ht="52.8" x14ac:dyDescent="0.25">
      <c r="A91" s="5">
        <v>39</v>
      </c>
      <c r="B91" s="6" t="s">
        <v>2026</v>
      </c>
      <c r="C91" s="6" t="s">
        <v>2027</v>
      </c>
      <c r="D91" s="7" t="s">
        <v>81</v>
      </c>
      <c r="E91" s="7">
        <v>1</v>
      </c>
      <c r="F91" s="5">
        <v>88.5</v>
      </c>
      <c r="G91" s="5"/>
      <c r="H91" s="5">
        <v>89</v>
      </c>
      <c r="I91" s="5" t="s">
        <v>2445</v>
      </c>
      <c r="J91" s="5">
        <v>432</v>
      </c>
      <c r="K91" s="5"/>
      <c r="L91" s="8" t="s">
        <v>6</v>
      </c>
      <c r="M91" s="8" t="s">
        <v>38</v>
      </c>
    </row>
    <row r="92" spans="1:13" ht="79.2" x14ac:dyDescent="0.25">
      <c r="A92" s="5">
        <v>40</v>
      </c>
      <c r="B92" s="6" t="s">
        <v>2907</v>
      </c>
      <c r="C92" s="6" t="s">
        <v>2908</v>
      </c>
      <c r="D92" s="7" t="s">
        <v>81</v>
      </c>
      <c r="E92" s="7">
        <v>1</v>
      </c>
      <c r="F92" s="5">
        <v>120.83</v>
      </c>
      <c r="G92" s="5"/>
      <c r="H92" s="5">
        <v>121</v>
      </c>
      <c r="I92" s="5" t="s">
        <v>2990</v>
      </c>
      <c r="J92" s="5">
        <v>746</v>
      </c>
      <c r="K92" s="5"/>
      <c r="L92" s="8" t="s">
        <v>6</v>
      </c>
      <c r="M92" s="8" t="s">
        <v>38</v>
      </c>
    </row>
    <row r="93" spans="1:13" ht="52.8" x14ac:dyDescent="0.25">
      <c r="A93" s="18">
        <v>41</v>
      </c>
      <c r="B93" s="19" t="s">
        <v>1750</v>
      </c>
      <c r="C93" s="19" t="s">
        <v>1751</v>
      </c>
      <c r="D93" s="20" t="s">
        <v>1020</v>
      </c>
      <c r="E93" s="20">
        <v>1</v>
      </c>
      <c r="F93" s="18">
        <v>11.99</v>
      </c>
      <c r="G93" s="18"/>
      <c r="H93" s="18">
        <v>12</v>
      </c>
      <c r="I93" s="18" t="s">
        <v>2367</v>
      </c>
      <c r="J93" s="18">
        <v>47</v>
      </c>
      <c r="K93" s="18"/>
      <c r="L93" s="21" t="s">
        <v>6</v>
      </c>
      <c r="M93" s="21" t="s">
        <v>38</v>
      </c>
    </row>
    <row r="94" spans="1:13" ht="21" customHeight="1" x14ac:dyDescent="0.25">
      <c r="A94" s="110" t="s">
        <v>2909</v>
      </c>
      <c r="B94" s="110"/>
      <c r="C94" s="110"/>
      <c r="D94" s="110"/>
      <c r="E94" s="110"/>
      <c r="F94" s="110"/>
      <c r="G94" s="110"/>
      <c r="H94" s="110"/>
      <c r="I94" s="110"/>
      <c r="J94" s="110"/>
      <c r="K94" s="110"/>
      <c r="L94" s="110"/>
      <c r="M94" s="110"/>
    </row>
    <row r="95" spans="1:13" ht="52.8" x14ac:dyDescent="0.25">
      <c r="A95" s="5">
        <v>42</v>
      </c>
      <c r="B95" s="6" t="s">
        <v>394</v>
      </c>
      <c r="C95" s="6" t="s">
        <v>395</v>
      </c>
      <c r="D95" s="7" t="s">
        <v>396</v>
      </c>
      <c r="E95" s="7">
        <v>4</v>
      </c>
      <c r="F95" s="5">
        <v>394.11</v>
      </c>
      <c r="G95" s="5"/>
      <c r="H95" s="5">
        <v>1576</v>
      </c>
      <c r="I95" s="5" t="s">
        <v>705</v>
      </c>
      <c r="J95" s="5">
        <v>3714</v>
      </c>
      <c r="K95" s="5"/>
      <c r="L95" s="8" t="s">
        <v>6</v>
      </c>
      <c r="M95" s="8" t="s">
        <v>7</v>
      </c>
    </row>
    <row r="96" spans="1:13" x14ac:dyDescent="0.25">
      <c r="A96" s="9"/>
      <c r="B96" s="10"/>
      <c r="C96" s="10"/>
      <c r="D96" s="11"/>
      <c r="E96" s="12">
        <v>1.28</v>
      </c>
      <c r="F96" s="9"/>
      <c r="G96" s="9"/>
      <c r="H96" s="9">
        <v>137</v>
      </c>
      <c r="I96" s="9"/>
      <c r="J96" s="9">
        <v>2592</v>
      </c>
      <c r="K96" s="9"/>
      <c r="L96" s="13"/>
      <c r="M96" s="13"/>
    </row>
    <row r="97" spans="1:13" x14ac:dyDescent="0.25">
      <c r="A97" s="9"/>
      <c r="B97" s="10"/>
      <c r="C97" s="10"/>
      <c r="D97" s="11"/>
      <c r="E97" s="12">
        <v>0.83</v>
      </c>
      <c r="F97" s="9"/>
      <c r="G97" s="9"/>
      <c r="H97" s="9">
        <v>89</v>
      </c>
      <c r="I97" s="9"/>
      <c r="J97" s="9">
        <v>1681</v>
      </c>
      <c r="K97" s="9"/>
      <c r="L97" s="13"/>
      <c r="M97" s="13"/>
    </row>
    <row r="98" spans="1:13" x14ac:dyDescent="0.25">
      <c r="A98" s="9"/>
      <c r="B98" s="10"/>
      <c r="C98" s="10"/>
      <c r="D98" s="11"/>
      <c r="E98" s="11"/>
      <c r="F98" s="9"/>
      <c r="G98" s="9"/>
      <c r="H98" s="9">
        <v>1802</v>
      </c>
      <c r="I98" s="9"/>
      <c r="J98" s="9">
        <v>7987</v>
      </c>
      <c r="K98" s="9"/>
      <c r="L98" s="13"/>
      <c r="M98" s="13"/>
    </row>
    <row r="99" spans="1:13" ht="52.8" x14ac:dyDescent="0.25">
      <c r="A99" s="5">
        <v>43</v>
      </c>
      <c r="B99" s="6" t="s">
        <v>398</v>
      </c>
      <c r="C99" s="6" t="s">
        <v>399</v>
      </c>
      <c r="D99" s="7" t="s">
        <v>81</v>
      </c>
      <c r="E99" s="7">
        <v>-4</v>
      </c>
      <c r="F99" s="5">
        <v>349.16</v>
      </c>
      <c r="G99" s="5"/>
      <c r="H99" s="5">
        <v>-1397</v>
      </c>
      <c r="I99" s="5" t="s">
        <v>706</v>
      </c>
      <c r="J99" s="5">
        <v>-1299</v>
      </c>
      <c r="K99" s="5"/>
      <c r="L99" s="8" t="s">
        <v>6</v>
      </c>
      <c r="M99" s="8" t="s">
        <v>38</v>
      </c>
    </row>
    <row r="100" spans="1:13" ht="52.8" x14ac:dyDescent="0.25">
      <c r="A100" s="5">
        <v>44</v>
      </c>
      <c r="B100" s="6" t="s">
        <v>2910</v>
      </c>
      <c r="C100" s="6" t="s">
        <v>2911</v>
      </c>
      <c r="D100" s="7" t="s">
        <v>81</v>
      </c>
      <c r="E100" s="7">
        <v>4</v>
      </c>
      <c r="F100" s="5">
        <v>1571.34</v>
      </c>
      <c r="G100" s="5"/>
      <c r="H100" s="5">
        <v>6285</v>
      </c>
      <c r="I100" s="5" t="s">
        <v>663</v>
      </c>
      <c r="J100" s="5">
        <v>41483</v>
      </c>
      <c r="K100" s="5"/>
      <c r="L100" s="8" t="s">
        <v>6</v>
      </c>
      <c r="M100" s="8" t="s">
        <v>38</v>
      </c>
    </row>
    <row r="101" spans="1:13" ht="52.8" x14ac:dyDescent="0.25">
      <c r="A101" s="5">
        <v>45</v>
      </c>
      <c r="B101" s="6" t="s">
        <v>2912</v>
      </c>
      <c r="C101" s="6" t="s">
        <v>2913</v>
      </c>
      <c r="D101" s="7" t="s">
        <v>81</v>
      </c>
      <c r="E101" s="7">
        <v>4</v>
      </c>
      <c r="F101" s="5">
        <v>248.3</v>
      </c>
      <c r="G101" s="5"/>
      <c r="H101" s="5">
        <v>993</v>
      </c>
      <c r="I101" s="5" t="s">
        <v>663</v>
      </c>
      <c r="J101" s="5">
        <v>6555</v>
      </c>
      <c r="K101" s="5"/>
      <c r="L101" s="8" t="s">
        <v>6</v>
      </c>
      <c r="M101" s="8" t="s">
        <v>38</v>
      </c>
    </row>
    <row r="102" spans="1:13" ht="52.8" x14ac:dyDescent="0.25">
      <c r="A102" s="5">
        <v>46</v>
      </c>
      <c r="B102" s="6" t="s">
        <v>2914</v>
      </c>
      <c r="C102" s="6" t="s">
        <v>2915</v>
      </c>
      <c r="D102" s="7" t="s">
        <v>81</v>
      </c>
      <c r="E102" s="7">
        <v>4</v>
      </c>
      <c r="F102" s="5">
        <v>1179.57</v>
      </c>
      <c r="G102" s="5"/>
      <c r="H102" s="5">
        <v>4718</v>
      </c>
      <c r="I102" s="5" t="s">
        <v>663</v>
      </c>
      <c r="J102" s="5">
        <v>31141</v>
      </c>
      <c r="K102" s="5"/>
      <c r="L102" s="8" t="s">
        <v>6</v>
      </c>
      <c r="M102" s="8" t="s">
        <v>38</v>
      </c>
    </row>
    <row r="103" spans="1:13" ht="79.2" x14ac:dyDescent="0.25">
      <c r="A103" s="5">
        <v>47</v>
      </c>
      <c r="B103" s="6" t="s">
        <v>2916</v>
      </c>
      <c r="C103" s="6" t="s">
        <v>2917</v>
      </c>
      <c r="D103" s="7" t="s">
        <v>81</v>
      </c>
      <c r="E103" s="7">
        <v>8</v>
      </c>
      <c r="F103" s="5">
        <v>1179.57</v>
      </c>
      <c r="G103" s="5"/>
      <c r="H103" s="5">
        <v>9437</v>
      </c>
      <c r="I103" s="5" t="s">
        <v>663</v>
      </c>
      <c r="J103" s="5">
        <v>62281</v>
      </c>
      <c r="K103" s="5"/>
      <c r="L103" s="8" t="s">
        <v>6</v>
      </c>
      <c r="M103" s="8" t="s">
        <v>38</v>
      </c>
    </row>
    <row r="104" spans="1:13" ht="52.8" x14ac:dyDescent="0.25">
      <c r="A104" s="5">
        <v>48</v>
      </c>
      <c r="B104" s="6" t="s">
        <v>2918</v>
      </c>
      <c r="C104" s="6" t="s">
        <v>2919</v>
      </c>
      <c r="D104" s="7" t="s">
        <v>468</v>
      </c>
      <c r="E104" s="7">
        <v>1.1599999999999999</v>
      </c>
      <c r="F104" s="5">
        <v>9725.06</v>
      </c>
      <c r="G104" s="5"/>
      <c r="H104" s="5">
        <v>11281</v>
      </c>
      <c r="I104" s="5" t="s">
        <v>2991</v>
      </c>
      <c r="J104" s="5">
        <v>77334</v>
      </c>
      <c r="K104" s="5"/>
      <c r="L104" s="8" t="s">
        <v>6</v>
      </c>
      <c r="M104" s="8" t="s">
        <v>7</v>
      </c>
    </row>
    <row r="105" spans="1:13" x14ac:dyDescent="0.25">
      <c r="A105" s="9"/>
      <c r="B105" s="10"/>
      <c r="C105" s="10"/>
      <c r="D105" s="11"/>
      <c r="E105" s="12">
        <v>1.28</v>
      </c>
      <c r="F105" s="9"/>
      <c r="G105" s="9"/>
      <c r="H105" s="9">
        <v>1088</v>
      </c>
      <c r="I105" s="9"/>
      <c r="J105" s="9">
        <v>20429</v>
      </c>
      <c r="K105" s="9"/>
      <c r="L105" s="13"/>
      <c r="M105" s="13"/>
    </row>
    <row r="106" spans="1:13" x14ac:dyDescent="0.25">
      <c r="A106" s="9"/>
      <c r="B106" s="10"/>
      <c r="C106" s="10"/>
      <c r="D106" s="11"/>
      <c r="E106" s="12">
        <v>0.83</v>
      </c>
      <c r="F106" s="9"/>
      <c r="G106" s="9"/>
      <c r="H106" s="9">
        <v>706</v>
      </c>
      <c r="I106" s="9"/>
      <c r="J106" s="9">
        <v>13247</v>
      </c>
      <c r="K106" s="9"/>
      <c r="L106" s="13"/>
      <c r="M106" s="13"/>
    </row>
    <row r="107" spans="1:13" x14ac:dyDescent="0.25">
      <c r="A107" s="9"/>
      <c r="B107" s="10"/>
      <c r="C107" s="10"/>
      <c r="D107" s="11"/>
      <c r="E107" s="11"/>
      <c r="F107" s="9"/>
      <c r="G107" s="9"/>
      <c r="H107" s="9">
        <v>13075</v>
      </c>
      <c r="I107" s="9"/>
      <c r="J107" s="9">
        <v>111010</v>
      </c>
      <c r="K107" s="9"/>
      <c r="L107" s="13"/>
      <c r="M107" s="13"/>
    </row>
    <row r="108" spans="1:13" ht="118.8" x14ac:dyDescent="0.25">
      <c r="A108" s="5">
        <v>49</v>
      </c>
      <c r="B108" s="6" t="s">
        <v>2850</v>
      </c>
      <c r="C108" s="6" t="s">
        <v>2921</v>
      </c>
      <c r="D108" s="7" t="s">
        <v>468</v>
      </c>
      <c r="E108" s="7">
        <v>0.06</v>
      </c>
      <c r="F108" s="5">
        <v>26237.21</v>
      </c>
      <c r="G108" s="5"/>
      <c r="H108" s="5">
        <v>1574</v>
      </c>
      <c r="I108" s="5" t="s">
        <v>2979</v>
      </c>
      <c r="J108" s="5">
        <v>5518</v>
      </c>
      <c r="K108" s="5"/>
      <c r="L108" s="8" t="s">
        <v>6</v>
      </c>
      <c r="M108" s="8" t="s">
        <v>7</v>
      </c>
    </row>
    <row r="109" spans="1:13" x14ac:dyDescent="0.25">
      <c r="A109" s="9"/>
      <c r="B109" s="10"/>
      <c r="C109" s="10"/>
      <c r="D109" s="11"/>
      <c r="E109" s="12">
        <v>1.28</v>
      </c>
      <c r="F109" s="9"/>
      <c r="G109" s="9"/>
      <c r="H109" s="9">
        <v>59</v>
      </c>
      <c r="I109" s="9"/>
      <c r="J109" s="9">
        <v>1115</v>
      </c>
      <c r="K109" s="9"/>
      <c r="L109" s="13"/>
      <c r="M109" s="13"/>
    </row>
    <row r="110" spans="1:13" x14ac:dyDescent="0.25">
      <c r="A110" s="9"/>
      <c r="B110" s="10"/>
      <c r="C110" s="10"/>
      <c r="D110" s="11"/>
      <c r="E110" s="12">
        <v>0.83</v>
      </c>
      <c r="F110" s="9"/>
      <c r="G110" s="9"/>
      <c r="H110" s="9">
        <v>38</v>
      </c>
      <c r="I110" s="9"/>
      <c r="J110" s="9">
        <v>723</v>
      </c>
      <c r="K110" s="9"/>
      <c r="L110" s="13"/>
      <c r="M110" s="13"/>
    </row>
    <row r="111" spans="1:13" x14ac:dyDescent="0.25">
      <c r="A111" s="9"/>
      <c r="B111" s="10"/>
      <c r="C111" s="10"/>
      <c r="D111" s="11"/>
      <c r="E111" s="11"/>
      <c r="F111" s="9"/>
      <c r="G111" s="9"/>
      <c r="H111" s="9">
        <v>1671</v>
      </c>
      <c r="I111" s="9"/>
      <c r="J111" s="9">
        <v>7356</v>
      </c>
      <c r="K111" s="9"/>
      <c r="L111" s="13"/>
      <c r="M111" s="13"/>
    </row>
    <row r="112" spans="1:13" ht="52.8" x14ac:dyDescent="0.25">
      <c r="A112" s="5">
        <v>50</v>
      </c>
      <c r="B112" s="6" t="s">
        <v>2664</v>
      </c>
      <c r="C112" s="6" t="s">
        <v>2665</v>
      </c>
      <c r="D112" s="7" t="s">
        <v>2666</v>
      </c>
      <c r="E112" s="7">
        <v>19</v>
      </c>
      <c r="F112" s="5">
        <v>144.38999999999999</v>
      </c>
      <c r="G112" s="5"/>
      <c r="H112" s="5">
        <v>2743</v>
      </c>
      <c r="I112" s="5" t="s">
        <v>2783</v>
      </c>
      <c r="J112" s="5">
        <v>18539</v>
      </c>
      <c r="K112" s="5"/>
      <c r="L112" s="8" t="s">
        <v>6</v>
      </c>
      <c r="M112" s="8" t="s">
        <v>7</v>
      </c>
    </row>
    <row r="113" spans="1:13" x14ac:dyDescent="0.25">
      <c r="A113" s="9"/>
      <c r="B113" s="10"/>
      <c r="C113" s="10"/>
      <c r="D113" s="11"/>
      <c r="E113" s="12">
        <v>1.28</v>
      </c>
      <c r="F113" s="9"/>
      <c r="G113" s="9"/>
      <c r="H113" s="9">
        <v>329</v>
      </c>
      <c r="I113" s="9"/>
      <c r="J113" s="9">
        <v>6180</v>
      </c>
      <c r="K113" s="9"/>
      <c r="L113" s="13"/>
      <c r="M113" s="13"/>
    </row>
    <row r="114" spans="1:13" x14ac:dyDescent="0.25">
      <c r="A114" s="9"/>
      <c r="B114" s="10"/>
      <c r="C114" s="10"/>
      <c r="D114" s="11"/>
      <c r="E114" s="12">
        <v>0.83</v>
      </c>
      <c r="F114" s="9"/>
      <c r="G114" s="9"/>
      <c r="H114" s="9">
        <v>213</v>
      </c>
      <c r="I114" s="9"/>
      <c r="J114" s="9">
        <v>4007</v>
      </c>
      <c r="K114" s="9"/>
      <c r="L114" s="13"/>
      <c r="M114" s="13"/>
    </row>
    <row r="115" spans="1:13" x14ac:dyDescent="0.25">
      <c r="A115" s="9"/>
      <c r="B115" s="10"/>
      <c r="C115" s="10"/>
      <c r="D115" s="11"/>
      <c r="E115" s="11"/>
      <c r="F115" s="9"/>
      <c r="G115" s="9"/>
      <c r="H115" s="9">
        <v>3285</v>
      </c>
      <c r="I115" s="9"/>
      <c r="J115" s="9">
        <v>28726</v>
      </c>
      <c r="K115" s="9"/>
      <c r="L115" s="13"/>
      <c r="M115" s="13"/>
    </row>
    <row r="116" spans="1:13" ht="52.8" x14ac:dyDescent="0.25">
      <c r="A116" s="5">
        <v>51</v>
      </c>
      <c r="B116" s="6" t="s">
        <v>2923</v>
      </c>
      <c r="C116" s="6" t="s">
        <v>2924</v>
      </c>
      <c r="D116" s="7" t="s">
        <v>81</v>
      </c>
      <c r="E116" s="7">
        <v>19</v>
      </c>
      <c r="F116" s="5">
        <v>122.88</v>
      </c>
      <c r="G116" s="5"/>
      <c r="H116" s="5">
        <v>2335</v>
      </c>
      <c r="I116" s="5" t="s">
        <v>2992</v>
      </c>
      <c r="J116" s="5">
        <v>8475</v>
      </c>
      <c r="K116" s="5"/>
      <c r="L116" s="8" t="s">
        <v>6</v>
      </c>
      <c r="M116" s="8" t="s">
        <v>38</v>
      </c>
    </row>
    <row r="117" spans="1:13" ht="52.8" x14ac:dyDescent="0.25">
      <c r="A117" s="5">
        <v>52</v>
      </c>
      <c r="B117" s="6" t="s">
        <v>1750</v>
      </c>
      <c r="C117" s="6" t="s">
        <v>1751</v>
      </c>
      <c r="D117" s="7" t="s">
        <v>1020</v>
      </c>
      <c r="E117" s="7">
        <v>43</v>
      </c>
      <c r="F117" s="5">
        <v>11.99</v>
      </c>
      <c r="G117" s="5"/>
      <c r="H117" s="5">
        <v>516</v>
      </c>
      <c r="I117" s="5" t="s">
        <v>2367</v>
      </c>
      <c r="J117" s="5">
        <v>2016</v>
      </c>
      <c r="K117" s="5"/>
      <c r="L117" s="8" t="s">
        <v>6</v>
      </c>
      <c r="M117" s="8" t="s">
        <v>38</v>
      </c>
    </row>
    <row r="118" spans="1:13" ht="66" x14ac:dyDescent="0.25">
      <c r="A118" s="5">
        <v>53</v>
      </c>
      <c r="B118" s="6" t="s">
        <v>2671</v>
      </c>
      <c r="C118" s="6" t="s">
        <v>2672</v>
      </c>
      <c r="D118" s="7" t="s">
        <v>2673</v>
      </c>
      <c r="E118" s="7">
        <v>1</v>
      </c>
      <c r="F118" s="5">
        <v>34.61</v>
      </c>
      <c r="G118" s="5"/>
      <c r="H118" s="5">
        <v>35</v>
      </c>
      <c r="I118" s="5" t="s">
        <v>2786</v>
      </c>
      <c r="J118" s="5">
        <v>382</v>
      </c>
      <c r="K118" s="5"/>
      <c r="L118" s="8" t="s">
        <v>6</v>
      </c>
      <c r="M118" s="8" t="s">
        <v>7</v>
      </c>
    </row>
    <row r="119" spans="1:13" x14ac:dyDescent="0.25">
      <c r="A119" s="9"/>
      <c r="B119" s="10"/>
      <c r="C119" s="10"/>
      <c r="D119" s="11"/>
      <c r="E119" s="12">
        <v>1.28</v>
      </c>
      <c r="F119" s="9"/>
      <c r="G119" s="9"/>
      <c r="H119" s="9">
        <v>19</v>
      </c>
      <c r="I119" s="9"/>
      <c r="J119" s="9">
        <v>367</v>
      </c>
      <c r="K119" s="9"/>
      <c r="L119" s="13"/>
      <c r="M119" s="13"/>
    </row>
    <row r="120" spans="1:13" x14ac:dyDescent="0.25">
      <c r="A120" s="9"/>
      <c r="B120" s="10"/>
      <c r="C120" s="10"/>
      <c r="D120" s="11"/>
      <c r="E120" s="12">
        <v>0.83</v>
      </c>
      <c r="F120" s="9"/>
      <c r="G120" s="9"/>
      <c r="H120" s="9">
        <v>12</v>
      </c>
      <c r="I120" s="9"/>
      <c r="J120" s="9">
        <v>238</v>
      </c>
      <c r="K120" s="9"/>
      <c r="L120" s="13"/>
      <c r="M120" s="13"/>
    </row>
    <row r="121" spans="1:13" x14ac:dyDescent="0.25">
      <c r="A121" s="9"/>
      <c r="B121" s="10"/>
      <c r="C121" s="10"/>
      <c r="D121" s="11"/>
      <c r="E121" s="11"/>
      <c r="F121" s="9"/>
      <c r="G121" s="9"/>
      <c r="H121" s="9">
        <v>66</v>
      </c>
      <c r="I121" s="9"/>
      <c r="J121" s="9">
        <v>987</v>
      </c>
      <c r="K121" s="9"/>
      <c r="L121" s="13"/>
      <c r="M121" s="13"/>
    </row>
    <row r="122" spans="1:13" ht="52.8" x14ac:dyDescent="0.25">
      <c r="A122" s="5">
        <v>54</v>
      </c>
      <c r="B122" s="6" t="s">
        <v>496</v>
      </c>
      <c r="C122" s="6" t="s">
        <v>2925</v>
      </c>
      <c r="D122" s="7" t="s">
        <v>424</v>
      </c>
      <c r="E122" s="7">
        <v>0.39</v>
      </c>
      <c r="F122" s="5">
        <v>265.77999999999997</v>
      </c>
      <c r="G122" s="5"/>
      <c r="H122" s="5">
        <v>104</v>
      </c>
      <c r="I122" s="5" t="s">
        <v>731</v>
      </c>
      <c r="J122" s="5">
        <v>693</v>
      </c>
      <c r="K122" s="5"/>
      <c r="L122" s="8" t="s">
        <v>6</v>
      </c>
      <c r="M122" s="8" t="s">
        <v>7</v>
      </c>
    </row>
    <row r="123" spans="1:13" x14ac:dyDescent="0.25">
      <c r="A123" s="9"/>
      <c r="B123" s="10"/>
      <c r="C123" s="10"/>
      <c r="D123" s="11"/>
      <c r="E123" s="12">
        <v>0.9</v>
      </c>
      <c r="F123" s="9"/>
      <c r="G123" s="9"/>
      <c r="H123" s="9">
        <v>19</v>
      </c>
      <c r="I123" s="9"/>
      <c r="J123" s="9">
        <v>349</v>
      </c>
      <c r="K123" s="9"/>
      <c r="L123" s="13"/>
      <c r="M123" s="13"/>
    </row>
    <row r="124" spans="1:13" x14ac:dyDescent="0.25">
      <c r="A124" s="9"/>
      <c r="B124" s="10"/>
      <c r="C124" s="10"/>
      <c r="D124" s="11"/>
      <c r="E124" s="12">
        <v>0.7</v>
      </c>
      <c r="F124" s="9"/>
      <c r="G124" s="9"/>
      <c r="H124" s="9">
        <v>15</v>
      </c>
      <c r="I124" s="9"/>
      <c r="J124" s="9">
        <v>272</v>
      </c>
      <c r="K124" s="9"/>
      <c r="L124" s="13"/>
      <c r="M124" s="13"/>
    </row>
    <row r="125" spans="1:13" x14ac:dyDescent="0.25">
      <c r="A125" s="9"/>
      <c r="B125" s="10"/>
      <c r="C125" s="10"/>
      <c r="D125" s="11"/>
      <c r="E125" s="11"/>
      <c r="F125" s="9"/>
      <c r="G125" s="9"/>
      <c r="H125" s="9">
        <v>138</v>
      </c>
      <c r="I125" s="9"/>
      <c r="J125" s="9">
        <v>1314</v>
      </c>
      <c r="K125" s="9"/>
      <c r="L125" s="13"/>
      <c r="M125" s="13"/>
    </row>
    <row r="126" spans="1:13" ht="52.8" x14ac:dyDescent="0.25">
      <c r="A126" s="5">
        <v>55</v>
      </c>
      <c r="B126" s="6" t="s">
        <v>1753</v>
      </c>
      <c r="C126" s="6" t="s">
        <v>2927</v>
      </c>
      <c r="D126" s="7" t="s">
        <v>424</v>
      </c>
      <c r="E126" s="7">
        <v>0.79</v>
      </c>
      <c r="F126" s="5">
        <v>309.06</v>
      </c>
      <c r="G126" s="5"/>
      <c r="H126" s="5">
        <v>244</v>
      </c>
      <c r="I126" s="5" t="s">
        <v>2368</v>
      </c>
      <c r="J126" s="5">
        <v>1196</v>
      </c>
      <c r="K126" s="5"/>
      <c r="L126" s="8" t="s">
        <v>6</v>
      </c>
      <c r="M126" s="8" t="s">
        <v>7</v>
      </c>
    </row>
    <row r="127" spans="1:13" x14ac:dyDescent="0.25">
      <c r="A127" s="9"/>
      <c r="B127" s="10"/>
      <c r="C127" s="10"/>
      <c r="D127" s="11"/>
      <c r="E127" s="12">
        <v>0.9</v>
      </c>
      <c r="F127" s="9"/>
      <c r="G127" s="9"/>
      <c r="H127" s="9">
        <v>17</v>
      </c>
      <c r="I127" s="9"/>
      <c r="J127" s="9">
        <v>327</v>
      </c>
      <c r="K127" s="9"/>
      <c r="L127" s="13"/>
      <c r="M127" s="13"/>
    </row>
    <row r="128" spans="1:13" x14ac:dyDescent="0.25">
      <c r="A128" s="9"/>
      <c r="B128" s="10"/>
      <c r="C128" s="10"/>
      <c r="D128" s="11"/>
      <c r="E128" s="12">
        <v>0.7</v>
      </c>
      <c r="F128" s="9"/>
      <c r="G128" s="9"/>
      <c r="H128" s="9">
        <v>13</v>
      </c>
      <c r="I128" s="9"/>
      <c r="J128" s="9">
        <v>254</v>
      </c>
      <c r="K128" s="9"/>
      <c r="L128" s="13"/>
      <c r="M128" s="13"/>
    </row>
    <row r="129" spans="1:13" x14ac:dyDescent="0.25">
      <c r="A129" s="14"/>
      <c r="B129" s="15"/>
      <c r="C129" s="15"/>
      <c r="D129" s="16"/>
      <c r="E129" s="16"/>
      <c r="F129" s="14"/>
      <c r="G129" s="14"/>
      <c r="H129" s="14">
        <v>274</v>
      </c>
      <c r="I129" s="14"/>
      <c r="J129" s="14">
        <v>1777</v>
      </c>
      <c r="K129" s="14"/>
      <c r="L129" s="17"/>
      <c r="M129" s="17"/>
    </row>
    <row r="130" spans="1:13" ht="21" customHeight="1" x14ac:dyDescent="0.25">
      <c r="A130" s="110" t="s">
        <v>2929</v>
      </c>
      <c r="B130" s="110"/>
      <c r="C130" s="110"/>
      <c r="D130" s="110"/>
      <c r="E130" s="110"/>
      <c r="F130" s="110"/>
      <c r="G130" s="110"/>
      <c r="H130" s="110"/>
      <c r="I130" s="110"/>
      <c r="J130" s="110"/>
      <c r="K130" s="110"/>
      <c r="L130" s="110"/>
      <c r="M130" s="110"/>
    </row>
    <row r="131" spans="1:13" ht="52.8" x14ac:dyDescent="0.25">
      <c r="A131" s="5">
        <v>56</v>
      </c>
      <c r="B131" s="6" t="s">
        <v>2930</v>
      </c>
      <c r="C131" s="6" t="s">
        <v>2931</v>
      </c>
      <c r="D131" s="7" t="s">
        <v>2866</v>
      </c>
      <c r="E131" s="7">
        <v>0.1</v>
      </c>
      <c r="F131" s="5">
        <v>5748.5</v>
      </c>
      <c r="G131" s="5"/>
      <c r="H131" s="5">
        <v>575</v>
      </c>
      <c r="I131" s="5" t="s">
        <v>2993</v>
      </c>
      <c r="J131" s="5">
        <v>3286</v>
      </c>
      <c r="K131" s="5"/>
      <c r="L131" s="8" t="s">
        <v>6</v>
      </c>
      <c r="M131" s="8" t="s">
        <v>7</v>
      </c>
    </row>
    <row r="132" spans="1:13" x14ac:dyDescent="0.25">
      <c r="A132" s="9"/>
      <c r="B132" s="10"/>
      <c r="C132" s="10"/>
      <c r="D132" s="11"/>
      <c r="E132" s="12">
        <v>1.28</v>
      </c>
      <c r="F132" s="9"/>
      <c r="G132" s="9"/>
      <c r="H132" s="9">
        <v>28</v>
      </c>
      <c r="I132" s="9"/>
      <c r="J132" s="9">
        <v>535</v>
      </c>
      <c r="K132" s="9"/>
      <c r="L132" s="13"/>
      <c r="M132" s="13"/>
    </row>
    <row r="133" spans="1:13" x14ac:dyDescent="0.25">
      <c r="A133" s="9"/>
      <c r="B133" s="10"/>
      <c r="C133" s="10"/>
      <c r="D133" s="11"/>
      <c r="E133" s="12">
        <v>0.83</v>
      </c>
      <c r="F133" s="9"/>
      <c r="G133" s="9"/>
      <c r="H133" s="9">
        <v>18</v>
      </c>
      <c r="I133" s="9"/>
      <c r="J133" s="9">
        <v>347</v>
      </c>
      <c r="K133" s="9"/>
      <c r="L133" s="13"/>
      <c r="M133" s="13"/>
    </row>
    <row r="134" spans="1:13" x14ac:dyDescent="0.25">
      <c r="A134" s="9"/>
      <c r="B134" s="10"/>
      <c r="C134" s="10"/>
      <c r="D134" s="11"/>
      <c r="E134" s="11"/>
      <c r="F134" s="9"/>
      <c r="G134" s="9"/>
      <c r="H134" s="9">
        <v>621</v>
      </c>
      <c r="I134" s="9"/>
      <c r="J134" s="9">
        <v>4168</v>
      </c>
      <c r="K134" s="9"/>
      <c r="L134" s="13"/>
      <c r="M134" s="13"/>
    </row>
    <row r="135" spans="1:13" ht="52.8" x14ac:dyDescent="0.25">
      <c r="A135" s="5">
        <v>57</v>
      </c>
      <c r="B135" s="6" t="s">
        <v>2933</v>
      </c>
      <c r="C135" s="6" t="s">
        <v>2934</v>
      </c>
      <c r="D135" s="7" t="s">
        <v>1173</v>
      </c>
      <c r="E135" s="7">
        <v>-1</v>
      </c>
      <c r="F135" s="5">
        <v>523.5</v>
      </c>
      <c r="G135" s="5"/>
      <c r="H135" s="5">
        <v>-524</v>
      </c>
      <c r="I135" s="5" t="s">
        <v>2994</v>
      </c>
      <c r="J135" s="5">
        <v>-2748</v>
      </c>
      <c r="K135" s="5"/>
      <c r="L135" s="8" t="s">
        <v>6</v>
      </c>
      <c r="M135" s="8" t="s">
        <v>38</v>
      </c>
    </row>
    <row r="136" spans="1:13" ht="39.6" x14ac:dyDescent="0.25">
      <c r="A136" s="5">
        <v>58</v>
      </c>
      <c r="B136" s="6" t="s">
        <v>2935</v>
      </c>
      <c r="C136" s="6" t="s">
        <v>2936</v>
      </c>
      <c r="D136" s="7" t="s">
        <v>1173</v>
      </c>
      <c r="E136" s="7">
        <v>1</v>
      </c>
      <c r="F136" s="5">
        <v>2686.52</v>
      </c>
      <c r="G136" s="5"/>
      <c r="H136" s="5">
        <v>2687</v>
      </c>
      <c r="I136" s="5" t="s">
        <v>663</v>
      </c>
      <c r="J136" s="5">
        <v>17731</v>
      </c>
      <c r="K136" s="5"/>
      <c r="L136" s="8" t="s">
        <v>6</v>
      </c>
      <c r="M136" s="8" t="s">
        <v>38</v>
      </c>
    </row>
    <row r="137" spans="1:13" ht="52.8" x14ac:dyDescent="0.25">
      <c r="A137" s="5">
        <v>59</v>
      </c>
      <c r="B137" s="6" t="s">
        <v>2937</v>
      </c>
      <c r="C137" s="6" t="s">
        <v>2938</v>
      </c>
      <c r="D137" s="7" t="s">
        <v>2866</v>
      </c>
      <c r="E137" s="7">
        <v>0.1</v>
      </c>
      <c r="F137" s="5">
        <v>1222.17</v>
      </c>
      <c r="G137" s="5"/>
      <c r="H137" s="5">
        <v>122</v>
      </c>
      <c r="I137" s="5" t="s">
        <v>2995</v>
      </c>
      <c r="J137" s="5">
        <v>579</v>
      </c>
      <c r="K137" s="5"/>
      <c r="L137" s="8" t="s">
        <v>6</v>
      </c>
      <c r="M137" s="8" t="s">
        <v>7</v>
      </c>
    </row>
    <row r="138" spans="1:13" x14ac:dyDescent="0.25">
      <c r="A138" s="9"/>
      <c r="B138" s="10"/>
      <c r="C138" s="10"/>
      <c r="D138" s="11"/>
      <c r="E138" s="12">
        <v>1.28</v>
      </c>
      <c r="F138" s="9"/>
      <c r="G138" s="9"/>
      <c r="H138" s="9">
        <v>10</v>
      </c>
      <c r="I138" s="9"/>
      <c r="J138" s="9">
        <v>197</v>
      </c>
      <c r="K138" s="9"/>
      <c r="L138" s="13"/>
      <c r="M138" s="13"/>
    </row>
    <row r="139" spans="1:13" x14ac:dyDescent="0.25">
      <c r="A139" s="9"/>
      <c r="B139" s="10"/>
      <c r="C139" s="10"/>
      <c r="D139" s="11"/>
      <c r="E139" s="12">
        <v>0.83</v>
      </c>
      <c r="F139" s="9"/>
      <c r="G139" s="9"/>
      <c r="H139" s="9">
        <v>7</v>
      </c>
      <c r="I139" s="9"/>
      <c r="J139" s="9">
        <v>128</v>
      </c>
      <c r="K139" s="9"/>
      <c r="L139" s="13"/>
      <c r="M139" s="13"/>
    </row>
    <row r="140" spans="1:13" x14ac:dyDescent="0.25">
      <c r="A140" s="9"/>
      <c r="B140" s="10"/>
      <c r="C140" s="10"/>
      <c r="D140" s="11"/>
      <c r="E140" s="11"/>
      <c r="F140" s="9"/>
      <c r="G140" s="9"/>
      <c r="H140" s="9">
        <v>139</v>
      </c>
      <c r="I140" s="9"/>
      <c r="J140" s="9">
        <v>904</v>
      </c>
      <c r="K140" s="9"/>
      <c r="L140" s="13"/>
      <c r="M140" s="13"/>
    </row>
    <row r="141" spans="1:13" ht="52.8" x14ac:dyDescent="0.25">
      <c r="A141" s="5">
        <v>60</v>
      </c>
      <c r="B141" s="6" t="s">
        <v>2940</v>
      </c>
      <c r="C141" s="6" t="s">
        <v>2941</v>
      </c>
      <c r="D141" s="7" t="s">
        <v>1173</v>
      </c>
      <c r="E141" s="7">
        <v>-1</v>
      </c>
      <c r="F141" s="5">
        <v>103.22</v>
      </c>
      <c r="G141" s="5"/>
      <c r="H141" s="5">
        <v>-103</v>
      </c>
      <c r="I141" s="5" t="s">
        <v>1598</v>
      </c>
      <c r="J141" s="5">
        <v>-384</v>
      </c>
      <c r="K141" s="5"/>
      <c r="L141" s="8" t="s">
        <v>6</v>
      </c>
      <c r="M141" s="8" t="s">
        <v>38</v>
      </c>
    </row>
    <row r="142" spans="1:13" ht="52.8" x14ac:dyDescent="0.25">
      <c r="A142" s="5">
        <v>61</v>
      </c>
      <c r="B142" s="6" t="s">
        <v>2942</v>
      </c>
      <c r="C142" s="6" t="s">
        <v>2943</v>
      </c>
      <c r="D142" s="7" t="s">
        <v>1173</v>
      </c>
      <c r="E142" s="7">
        <v>1</v>
      </c>
      <c r="F142" s="5">
        <v>793.33</v>
      </c>
      <c r="G142" s="5"/>
      <c r="H142" s="5">
        <v>793</v>
      </c>
      <c r="I142" s="5" t="s">
        <v>663</v>
      </c>
      <c r="J142" s="5">
        <v>5236</v>
      </c>
      <c r="K142" s="5"/>
      <c r="L142" s="8" t="s">
        <v>6</v>
      </c>
      <c r="M142" s="8" t="s">
        <v>38</v>
      </c>
    </row>
    <row r="143" spans="1:13" ht="52.8" x14ac:dyDescent="0.25">
      <c r="A143" s="5">
        <v>62</v>
      </c>
      <c r="B143" s="6" t="s">
        <v>2944</v>
      </c>
      <c r="C143" s="6" t="s">
        <v>2945</v>
      </c>
      <c r="D143" s="7" t="s">
        <v>1450</v>
      </c>
      <c r="E143" s="7">
        <v>0.1</v>
      </c>
      <c r="F143" s="5">
        <v>1510.16</v>
      </c>
      <c r="G143" s="5"/>
      <c r="H143" s="5">
        <v>151</v>
      </c>
      <c r="I143" s="5" t="s">
        <v>2996</v>
      </c>
      <c r="J143" s="5">
        <v>1283</v>
      </c>
      <c r="K143" s="5"/>
      <c r="L143" s="8" t="s">
        <v>6</v>
      </c>
      <c r="M143" s="8" t="s">
        <v>7</v>
      </c>
    </row>
    <row r="144" spans="1:13" x14ac:dyDescent="0.25">
      <c r="A144" s="9"/>
      <c r="B144" s="10"/>
      <c r="C144" s="10"/>
      <c r="D144" s="11"/>
      <c r="E144" s="12">
        <v>1.28</v>
      </c>
      <c r="F144" s="9"/>
      <c r="G144" s="9"/>
      <c r="H144" s="9">
        <v>8</v>
      </c>
      <c r="I144" s="9"/>
      <c r="J144" s="9">
        <v>151</v>
      </c>
      <c r="K144" s="9"/>
      <c r="L144" s="13"/>
      <c r="M144" s="13"/>
    </row>
    <row r="145" spans="1:13" x14ac:dyDescent="0.25">
      <c r="A145" s="9"/>
      <c r="B145" s="10"/>
      <c r="C145" s="10"/>
      <c r="D145" s="11"/>
      <c r="E145" s="12">
        <v>0.83</v>
      </c>
      <c r="F145" s="9"/>
      <c r="G145" s="9"/>
      <c r="H145" s="9">
        <v>5</v>
      </c>
      <c r="I145" s="9"/>
      <c r="J145" s="9">
        <v>98</v>
      </c>
      <c r="K145" s="9"/>
      <c r="L145" s="13"/>
      <c r="M145" s="13"/>
    </row>
    <row r="146" spans="1:13" x14ac:dyDescent="0.25">
      <c r="A146" s="9"/>
      <c r="B146" s="10"/>
      <c r="C146" s="10"/>
      <c r="D146" s="11"/>
      <c r="E146" s="11"/>
      <c r="F146" s="9"/>
      <c r="G146" s="9"/>
      <c r="H146" s="9">
        <v>164</v>
      </c>
      <c r="I146" s="9"/>
      <c r="J146" s="9">
        <v>1532</v>
      </c>
      <c r="K146" s="9"/>
      <c r="L146" s="13"/>
      <c r="M146" s="13"/>
    </row>
    <row r="147" spans="1:13" ht="52.8" x14ac:dyDescent="0.25">
      <c r="A147" s="5">
        <v>63</v>
      </c>
      <c r="B147" s="6" t="s">
        <v>2946</v>
      </c>
      <c r="C147" s="6" t="s">
        <v>2947</v>
      </c>
      <c r="D147" s="7" t="s">
        <v>81</v>
      </c>
      <c r="E147" s="7">
        <v>-1</v>
      </c>
      <c r="F147" s="5">
        <v>143</v>
      </c>
      <c r="G147" s="5"/>
      <c r="H147" s="5">
        <v>-143</v>
      </c>
      <c r="I147" s="5" t="s">
        <v>2997</v>
      </c>
      <c r="J147" s="5">
        <v>-1160</v>
      </c>
      <c r="K147" s="5"/>
      <c r="L147" s="8" t="s">
        <v>6</v>
      </c>
      <c r="M147" s="8" t="s">
        <v>38</v>
      </c>
    </row>
    <row r="148" spans="1:13" ht="66" x14ac:dyDescent="0.25">
      <c r="A148" s="5">
        <v>64</v>
      </c>
      <c r="B148" s="6" t="s">
        <v>2948</v>
      </c>
      <c r="C148" s="6" t="s">
        <v>2949</v>
      </c>
      <c r="D148" s="7" t="s">
        <v>1173</v>
      </c>
      <c r="E148" s="7">
        <v>1</v>
      </c>
      <c r="F148" s="5">
        <v>240.79</v>
      </c>
      <c r="G148" s="5"/>
      <c r="H148" s="5">
        <v>241</v>
      </c>
      <c r="I148" s="5" t="s">
        <v>2998</v>
      </c>
      <c r="J148" s="5">
        <v>2020</v>
      </c>
      <c r="K148" s="5"/>
      <c r="L148" s="8" t="s">
        <v>6</v>
      </c>
      <c r="M148" s="8" t="s">
        <v>38</v>
      </c>
    </row>
    <row r="149" spans="1:13" ht="52.8" x14ac:dyDescent="0.25">
      <c r="A149" s="5">
        <v>65</v>
      </c>
      <c r="B149" s="6" t="s">
        <v>2930</v>
      </c>
      <c r="C149" s="6" t="s">
        <v>2931</v>
      </c>
      <c r="D149" s="7" t="s">
        <v>2866</v>
      </c>
      <c r="E149" s="7">
        <v>0.9</v>
      </c>
      <c r="F149" s="5">
        <v>5748.5</v>
      </c>
      <c r="G149" s="5"/>
      <c r="H149" s="5">
        <v>5174</v>
      </c>
      <c r="I149" s="5" t="s">
        <v>2993</v>
      </c>
      <c r="J149" s="5">
        <v>29574</v>
      </c>
      <c r="K149" s="5"/>
      <c r="L149" s="8" t="s">
        <v>6</v>
      </c>
      <c r="M149" s="8" t="s">
        <v>7</v>
      </c>
    </row>
    <row r="150" spans="1:13" x14ac:dyDescent="0.25">
      <c r="A150" s="9"/>
      <c r="B150" s="10"/>
      <c r="C150" s="10"/>
      <c r="D150" s="11"/>
      <c r="E150" s="12">
        <v>1.28</v>
      </c>
      <c r="F150" s="9"/>
      <c r="G150" s="9"/>
      <c r="H150" s="9">
        <v>256</v>
      </c>
      <c r="I150" s="9"/>
      <c r="J150" s="9">
        <v>4822</v>
      </c>
      <c r="K150" s="9"/>
      <c r="L150" s="13"/>
      <c r="M150" s="13"/>
    </row>
    <row r="151" spans="1:13" x14ac:dyDescent="0.25">
      <c r="A151" s="9"/>
      <c r="B151" s="10"/>
      <c r="C151" s="10"/>
      <c r="D151" s="11"/>
      <c r="E151" s="12">
        <v>0.83</v>
      </c>
      <c r="F151" s="9"/>
      <c r="G151" s="9"/>
      <c r="H151" s="9">
        <v>166</v>
      </c>
      <c r="I151" s="9"/>
      <c r="J151" s="9">
        <v>3127</v>
      </c>
      <c r="K151" s="9"/>
      <c r="L151" s="13"/>
      <c r="M151" s="13"/>
    </row>
    <row r="152" spans="1:13" x14ac:dyDescent="0.25">
      <c r="A152" s="9"/>
      <c r="B152" s="10"/>
      <c r="C152" s="10"/>
      <c r="D152" s="11"/>
      <c r="E152" s="11"/>
      <c r="F152" s="9"/>
      <c r="G152" s="9"/>
      <c r="H152" s="9">
        <v>5596</v>
      </c>
      <c r="I152" s="9"/>
      <c r="J152" s="9">
        <v>37523</v>
      </c>
      <c r="K152" s="9"/>
      <c r="L152" s="13"/>
      <c r="M152" s="13"/>
    </row>
    <row r="153" spans="1:13" ht="52.8" x14ac:dyDescent="0.25">
      <c r="A153" s="5">
        <v>66</v>
      </c>
      <c r="B153" s="6" t="s">
        <v>2930</v>
      </c>
      <c r="C153" s="6" t="s">
        <v>2931</v>
      </c>
      <c r="D153" s="7" t="s">
        <v>2866</v>
      </c>
      <c r="E153" s="7">
        <v>1.4</v>
      </c>
      <c r="F153" s="5">
        <v>5748.5</v>
      </c>
      <c r="G153" s="5"/>
      <c r="H153" s="5">
        <v>8048</v>
      </c>
      <c r="I153" s="5" t="s">
        <v>2993</v>
      </c>
      <c r="J153" s="5">
        <v>46003</v>
      </c>
      <c r="K153" s="5"/>
      <c r="L153" s="8" t="s">
        <v>6</v>
      </c>
      <c r="M153" s="8" t="s">
        <v>7</v>
      </c>
    </row>
    <row r="154" spans="1:13" x14ac:dyDescent="0.25">
      <c r="A154" s="9"/>
      <c r="B154" s="10"/>
      <c r="C154" s="10"/>
      <c r="D154" s="11"/>
      <c r="E154" s="12">
        <v>1.28</v>
      </c>
      <c r="F154" s="9"/>
      <c r="G154" s="9"/>
      <c r="H154" s="9">
        <v>399</v>
      </c>
      <c r="I154" s="9"/>
      <c r="J154" s="9">
        <v>7502</v>
      </c>
      <c r="K154" s="9"/>
      <c r="L154" s="13"/>
      <c r="M154" s="13"/>
    </row>
    <row r="155" spans="1:13" x14ac:dyDescent="0.25">
      <c r="A155" s="9"/>
      <c r="B155" s="10"/>
      <c r="C155" s="10"/>
      <c r="D155" s="11"/>
      <c r="E155" s="12">
        <v>0.83</v>
      </c>
      <c r="F155" s="9"/>
      <c r="G155" s="9"/>
      <c r="H155" s="9">
        <v>259</v>
      </c>
      <c r="I155" s="9"/>
      <c r="J155" s="9">
        <v>4865</v>
      </c>
      <c r="K155" s="9"/>
      <c r="L155" s="13"/>
      <c r="M155" s="13"/>
    </row>
    <row r="156" spans="1:13" x14ac:dyDescent="0.25">
      <c r="A156" s="9"/>
      <c r="B156" s="10"/>
      <c r="C156" s="10"/>
      <c r="D156" s="11"/>
      <c r="E156" s="11"/>
      <c r="F156" s="9"/>
      <c r="G156" s="9"/>
      <c r="H156" s="9">
        <v>8706</v>
      </c>
      <c r="I156" s="9"/>
      <c r="J156" s="9">
        <v>58370</v>
      </c>
      <c r="K156" s="9"/>
      <c r="L156" s="13"/>
      <c r="M156" s="13"/>
    </row>
    <row r="157" spans="1:13" ht="52.8" x14ac:dyDescent="0.25">
      <c r="A157" s="5">
        <v>67</v>
      </c>
      <c r="B157" s="6" t="s">
        <v>2933</v>
      </c>
      <c r="C157" s="6" t="s">
        <v>2934</v>
      </c>
      <c r="D157" s="7" t="s">
        <v>1173</v>
      </c>
      <c r="E157" s="7">
        <v>-14</v>
      </c>
      <c r="F157" s="5">
        <v>523.5</v>
      </c>
      <c r="G157" s="5"/>
      <c r="H157" s="5">
        <v>-7329</v>
      </c>
      <c r="I157" s="5" t="s">
        <v>2994</v>
      </c>
      <c r="J157" s="5">
        <v>-38477</v>
      </c>
      <c r="K157" s="5"/>
      <c r="L157" s="8" t="s">
        <v>6</v>
      </c>
      <c r="M157" s="8" t="s">
        <v>38</v>
      </c>
    </row>
    <row r="158" spans="1:13" ht="79.2" x14ac:dyDescent="0.25">
      <c r="A158" s="5">
        <v>68</v>
      </c>
      <c r="B158" s="6" t="s">
        <v>2952</v>
      </c>
      <c r="C158" s="6" t="s">
        <v>2953</v>
      </c>
      <c r="D158" s="7" t="s">
        <v>1173</v>
      </c>
      <c r="E158" s="7">
        <v>14</v>
      </c>
      <c r="F158" s="5">
        <v>169.61</v>
      </c>
      <c r="G158" s="5"/>
      <c r="H158" s="5">
        <v>2375</v>
      </c>
      <c r="I158" s="5" t="s">
        <v>2999</v>
      </c>
      <c r="J158" s="5">
        <v>19234</v>
      </c>
      <c r="K158" s="5"/>
      <c r="L158" s="8" t="s">
        <v>6</v>
      </c>
      <c r="M158" s="8" t="s">
        <v>38</v>
      </c>
    </row>
    <row r="159" spans="1:13" ht="52.8" x14ac:dyDescent="0.25">
      <c r="A159" s="5">
        <v>69</v>
      </c>
      <c r="B159" s="6" t="s">
        <v>2954</v>
      </c>
      <c r="C159" s="6" t="s">
        <v>2955</v>
      </c>
      <c r="D159" s="7" t="s">
        <v>2866</v>
      </c>
      <c r="E159" s="7">
        <v>0.1</v>
      </c>
      <c r="F159" s="5">
        <v>3887.46</v>
      </c>
      <c r="G159" s="5"/>
      <c r="H159" s="5">
        <v>389</v>
      </c>
      <c r="I159" s="5" t="s">
        <v>3000</v>
      </c>
      <c r="J159" s="5">
        <v>1147</v>
      </c>
      <c r="K159" s="5"/>
      <c r="L159" s="8" t="s">
        <v>6</v>
      </c>
      <c r="M159" s="8" t="s">
        <v>7</v>
      </c>
    </row>
    <row r="160" spans="1:13" x14ac:dyDescent="0.25">
      <c r="A160" s="9"/>
      <c r="B160" s="10"/>
      <c r="C160" s="10"/>
      <c r="D160" s="11"/>
      <c r="E160" s="12">
        <v>1.28</v>
      </c>
      <c r="F160" s="9"/>
      <c r="G160" s="9"/>
      <c r="H160" s="9">
        <v>20</v>
      </c>
      <c r="I160" s="9"/>
      <c r="J160" s="9">
        <v>378</v>
      </c>
      <c r="K160" s="9"/>
      <c r="L160" s="13"/>
      <c r="M160" s="13"/>
    </row>
    <row r="161" spans="1:13" x14ac:dyDescent="0.25">
      <c r="A161" s="9"/>
      <c r="B161" s="10"/>
      <c r="C161" s="10"/>
      <c r="D161" s="11"/>
      <c r="E161" s="12">
        <v>0.83</v>
      </c>
      <c r="F161" s="9"/>
      <c r="G161" s="9"/>
      <c r="H161" s="9">
        <v>13</v>
      </c>
      <c r="I161" s="9"/>
      <c r="J161" s="9">
        <v>245</v>
      </c>
      <c r="K161" s="9"/>
      <c r="L161" s="13"/>
      <c r="M161" s="13"/>
    </row>
    <row r="162" spans="1:13" x14ac:dyDescent="0.25">
      <c r="A162" s="9"/>
      <c r="B162" s="10"/>
      <c r="C162" s="10"/>
      <c r="D162" s="11"/>
      <c r="E162" s="11"/>
      <c r="F162" s="9"/>
      <c r="G162" s="9"/>
      <c r="H162" s="9">
        <v>422</v>
      </c>
      <c r="I162" s="9"/>
      <c r="J162" s="9">
        <v>1770</v>
      </c>
      <c r="K162" s="9"/>
      <c r="L162" s="13"/>
      <c r="M162" s="13"/>
    </row>
    <row r="163" spans="1:13" ht="66" x14ac:dyDescent="0.25">
      <c r="A163" s="5">
        <v>70</v>
      </c>
      <c r="B163" s="6" t="s">
        <v>2957</v>
      </c>
      <c r="C163" s="6" t="s">
        <v>2958</v>
      </c>
      <c r="D163" s="7" t="s">
        <v>1173</v>
      </c>
      <c r="E163" s="7">
        <v>-1</v>
      </c>
      <c r="F163" s="5">
        <v>362</v>
      </c>
      <c r="G163" s="5"/>
      <c r="H163" s="5">
        <v>-362</v>
      </c>
      <c r="I163" s="5" t="s">
        <v>3001</v>
      </c>
      <c r="J163" s="5">
        <v>-807</v>
      </c>
      <c r="K163" s="5"/>
      <c r="L163" s="8" t="s">
        <v>6</v>
      </c>
      <c r="M163" s="8" t="s">
        <v>38</v>
      </c>
    </row>
    <row r="164" spans="1:13" ht="158.4" x14ac:dyDescent="0.25">
      <c r="A164" s="5">
        <v>71</v>
      </c>
      <c r="B164" s="6" t="s">
        <v>2959</v>
      </c>
      <c r="C164" s="6" t="s">
        <v>2960</v>
      </c>
      <c r="D164" s="7" t="s">
        <v>1173</v>
      </c>
      <c r="E164" s="7">
        <v>1</v>
      </c>
      <c r="F164" s="5">
        <v>941.97</v>
      </c>
      <c r="G164" s="5"/>
      <c r="H164" s="5">
        <v>942</v>
      </c>
      <c r="I164" s="5" t="s">
        <v>3002</v>
      </c>
      <c r="J164" s="5">
        <v>1714</v>
      </c>
      <c r="K164" s="5"/>
      <c r="L164" s="8" t="s">
        <v>6</v>
      </c>
      <c r="M164" s="8" t="s">
        <v>38</v>
      </c>
    </row>
    <row r="165" spans="1:13" ht="52.8" x14ac:dyDescent="0.25">
      <c r="A165" s="5">
        <v>72</v>
      </c>
      <c r="B165" s="6" t="s">
        <v>2961</v>
      </c>
      <c r="C165" s="6" t="s">
        <v>2962</v>
      </c>
      <c r="D165" s="7" t="s">
        <v>2866</v>
      </c>
      <c r="E165" s="7">
        <v>1.9</v>
      </c>
      <c r="F165" s="5">
        <v>2609.63</v>
      </c>
      <c r="G165" s="5"/>
      <c r="H165" s="5">
        <v>4958</v>
      </c>
      <c r="I165" s="5" t="s">
        <v>3003</v>
      </c>
      <c r="J165" s="5">
        <v>28906</v>
      </c>
      <c r="K165" s="5"/>
      <c r="L165" s="8" t="s">
        <v>6</v>
      </c>
      <c r="M165" s="8" t="s">
        <v>7</v>
      </c>
    </row>
    <row r="166" spans="1:13" x14ac:dyDescent="0.25">
      <c r="A166" s="9"/>
      <c r="B166" s="10"/>
      <c r="C166" s="10"/>
      <c r="D166" s="11"/>
      <c r="E166" s="12">
        <v>1.28</v>
      </c>
      <c r="F166" s="9"/>
      <c r="G166" s="9"/>
      <c r="H166" s="9">
        <v>351</v>
      </c>
      <c r="I166" s="9"/>
      <c r="J166" s="9">
        <v>6588</v>
      </c>
      <c r="K166" s="9"/>
      <c r="L166" s="13"/>
      <c r="M166" s="13"/>
    </row>
    <row r="167" spans="1:13" x14ac:dyDescent="0.25">
      <c r="A167" s="9"/>
      <c r="B167" s="10"/>
      <c r="C167" s="10"/>
      <c r="D167" s="11"/>
      <c r="E167" s="12">
        <v>0.83</v>
      </c>
      <c r="F167" s="9"/>
      <c r="G167" s="9"/>
      <c r="H167" s="9">
        <v>227</v>
      </c>
      <c r="I167" s="9"/>
      <c r="J167" s="9">
        <v>4272</v>
      </c>
      <c r="K167" s="9"/>
      <c r="L167" s="13"/>
      <c r="M167" s="13"/>
    </row>
    <row r="168" spans="1:13" x14ac:dyDescent="0.25">
      <c r="A168" s="9"/>
      <c r="B168" s="10"/>
      <c r="C168" s="10"/>
      <c r="D168" s="11"/>
      <c r="E168" s="11"/>
      <c r="F168" s="9"/>
      <c r="G168" s="9"/>
      <c r="H168" s="9">
        <v>5536</v>
      </c>
      <c r="I168" s="9"/>
      <c r="J168" s="9">
        <v>39766</v>
      </c>
      <c r="K168" s="9"/>
      <c r="L168" s="13"/>
      <c r="M168" s="13"/>
    </row>
    <row r="169" spans="1:13" ht="52.8" x14ac:dyDescent="0.25">
      <c r="A169" s="5">
        <v>73</v>
      </c>
      <c r="B169" s="6" t="s">
        <v>2964</v>
      </c>
      <c r="C169" s="6" t="s">
        <v>2965</v>
      </c>
      <c r="D169" s="7" t="s">
        <v>1173</v>
      </c>
      <c r="E169" s="7">
        <v>19</v>
      </c>
      <c r="F169" s="5">
        <v>100.85</v>
      </c>
      <c r="G169" s="5"/>
      <c r="H169" s="5">
        <v>1916</v>
      </c>
      <c r="I169" s="5" t="s">
        <v>3004</v>
      </c>
      <c r="J169" s="5">
        <v>16134</v>
      </c>
      <c r="K169" s="5"/>
      <c r="L169" s="8" t="s">
        <v>6</v>
      </c>
      <c r="M169" s="8" t="s">
        <v>38</v>
      </c>
    </row>
    <row r="170" spans="1:13" ht="52.8" x14ac:dyDescent="0.25">
      <c r="A170" s="5">
        <v>74</v>
      </c>
      <c r="B170" s="6" t="s">
        <v>2961</v>
      </c>
      <c r="C170" s="6" t="s">
        <v>2962</v>
      </c>
      <c r="D170" s="7" t="s">
        <v>2866</v>
      </c>
      <c r="E170" s="7">
        <v>2.1</v>
      </c>
      <c r="F170" s="5">
        <v>2609.63</v>
      </c>
      <c r="G170" s="5"/>
      <c r="H170" s="5">
        <v>5480</v>
      </c>
      <c r="I170" s="5" t="s">
        <v>3003</v>
      </c>
      <c r="J170" s="5">
        <v>31949</v>
      </c>
      <c r="K170" s="5"/>
      <c r="L170" s="8" t="s">
        <v>6</v>
      </c>
      <c r="M170" s="8" t="s">
        <v>7</v>
      </c>
    </row>
    <row r="171" spans="1:13" x14ac:dyDescent="0.25">
      <c r="A171" s="9"/>
      <c r="B171" s="10"/>
      <c r="C171" s="10"/>
      <c r="D171" s="11"/>
      <c r="E171" s="12">
        <v>1.28</v>
      </c>
      <c r="F171" s="9"/>
      <c r="G171" s="9"/>
      <c r="H171" s="9">
        <v>388</v>
      </c>
      <c r="I171" s="9"/>
      <c r="J171" s="9">
        <v>7282</v>
      </c>
      <c r="K171" s="9"/>
      <c r="L171" s="13"/>
      <c r="M171" s="13"/>
    </row>
    <row r="172" spans="1:13" x14ac:dyDescent="0.25">
      <c r="A172" s="9"/>
      <c r="B172" s="10"/>
      <c r="C172" s="10"/>
      <c r="D172" s="11"/>
      <c r="E172" s="12">
        <v>0.83</v>
      </c>
      <c r="F172" s="9"/>
      <c r="G172" s="9"/>
      <c r="H172" s="9">
        <v>251</v>
      </c>
      <c r="I172" s="9"/>
      <c r="J172" s="9">
        <v>4722</v>
      </c>
      <c r="K172" s="9"/>
      <c r="L172" s="13"/>
      <c r="M172" s="13"/>
    </row>
    <row r="173" spans="1:13" x14ac:dyDescent="0.25">
      <c r="A173" s="9"/>
      <c r="B173" s="10"/>
      <c r="C173" s="10"/>
      <c r="D173" s="11"/>
      <c r="E173" s="11"/>
      <c r="F173" s="9"/>
      <c r="G173" s="9"/>
      <c r="H173" s="9">
        <v>6119</v>
      </c>
      <c r="I173" s="9"/>
      <c r="J173" s="9">
        <v>43953</v>
      </c>
      <c r="K173" s="9"/>
      <c r="L173" s="13"/>
      <c r="M173" s="13"/>
    </row>
    <row r="174" spans="1:13" ht="118.8" x14ac:dyDescent="0.25">
      <c r="A174" s="5">
        <v>75</v>
      </c>
      <c r="B174" s="6" t="s">
        <v>2967</v>
      </c>
      <c r="C174" s="6" t="s">
        <v>2968</v>
      </c>
      <c r="D174" s="7" t="s">
        <v>1173</v>
      </c>
      <c r="E174" s="7">
        <v>-21</v>
      </c>
      <c r="F174" s="5">
        <v>237.7</v>
      </c>
      <c r="G174" s="5"/>
      <c r="H174" s="5">
        <v>-4992</v>
      </c>
      <c r="I174" s="5" t="s">
        <v>3005</v>
      </c>
      <c r="J174" s="5">
        <v>-25458</v>
      </c>
      <c r="K174" s="5"/>
      <c r="L174" s="8" t="s">
        <v>6</v>
      </c>
      <c r="M174" s="8" t="s">
        <v>38</v>
      </c>
    </row>
    <row r="175" spans="1:13" ht="105.6" x14ac:dyDescent="0.25">
      <c r="A175" s="5">
        <v>76</v>
      </c>
      <c r="B175" s="6" t="s">
        <v>2969</v>
      </c>
      <c r="C175" s="6" t="s">
        <v>2970</v>
      </c>
      <c r="D175" s="7" t="s">
        <v>1173</v>
      </c>
      <c r="E175" s="7">
        <v>21</v>
      </c>
      <c r="F175" s="5">
        <v>223.06</v>
      </c>
      <c r="G175" s="5"/>
      <c r="H175" s="5">
        <v>4684</v>
      </c>
      <c r="I175" s="5" t="s">
        <v>2427</v>
      </c>
      <c r="J175" s="5">
        <v>19346</v>
      </c>
      <c r="K175" s="5"/>
      <c r="L175" s="8" t="s">
        <v>6</v>
      </c>
      <c r="M175" s="8" t="s">
        <v>38</v>
      </c>
    </row>
    <row r="176" spans="1:13" ht="52.8" x14ac:dyDescent="0.25">
      <c r="A176" s="5">
        <v>77</v>
      </c>
      <c r="B176" s="6" t="s">
        <v>2971</v>
      </c>
      <c r="C176" s="6" t="s">
        <v>2972</v>
      </c>
      <c r="D176" s="7" t="s">
        <v>2866</v>
      </c>
      <c r="E176" s="7">
        <v>1.1000000000000001</v>
      </c>
      <c r="F176" s="5">
        <v>4652.74</v>
      </c>
      <c r="G176" s="5"/>
      <c r="H176" s="5">
        <v>5118</v>
      </c>
      <c r="I176" s="5" t="s">
        <v>3006</v>
      </c>
      <c r="J176" s="5">
        <v>19272</v>
      </c>
      <c r="K176" s="5"/>
      <c r="L176" s="8" t="s">
        <v>6</v>
      </c>
      <c r="M176" s="8" t="s">
        <v>7</v>
      </c>
    </row>
    <row r="177" spans="1:13" x14ac:dyDescent="0.25">
      <c r="A177" s="9"/>
      <c r="B177" s="10"/>
      <c r="C177" s="10"/>
      <c r="D177" s="11"/>
      <c r="E177" s="12">
        <v>1.28</v>
      </c>
      <c r="F177" s="9"/>
      <c r="G177" s="9"/>
      <c r="H177" s="9">
        <v>142</v>
      </c>
      <c r="I177" s="9"/>
      <c r="J177" s="9">
        <v>2661</v>
      </c>
      <c r="K177" s="9"/>
      <c r="L177" s="13"/>
      <c r="M177" s="13"/>
    </row>
    <row r="178" spans="1:13" x14ac:dyDescent="0.25">
      <c r="A178" s="9"/>
      <c r="B178" s="10"/>
      <c r="C178" s="10"/>
      <c r="D178" s="11"/>
      <c r="E178" s="12">
        <v>0.83</v>
      </c>
      <c r="F178" s="9"/>
      <c r="G178" s="9"/>
      <c r="H178" s="9">
        <v>92</v>
      </c>
      <c r="I178" s="9"/>
      <c r="J178" s="9">
        <v>1726</v>
      </c>
      <c r="K178" s="9"/>
      <c r="L178" s="13"/>
      <c r="M178" s="13"/>
    </row>
    <row r="179" spans="1:13" x14ac:dyDescent="0.25">
      <c r="A179" s="9"/>
      <c r="B179" s="10"/>
      <c r="C179" s="10"/>
      <c r="D179" s="11"/>
      <c r="E179" s="11"/>
      <c r="F179" s="9"/>
      <c r="G179" s="9"/>
      <c r="H179" s="9">
        <v>5352</v>
      </c>
      <c r="I179" s="9"/>
      <c r="J179" s="9">
        <v>23659</v>
      </c>
      <c r="K179" s="9"/>
      <c r="L179" s="13"/>
      <c r="M179" s="13"/>
    </row>
    <row r="180" spans="1:13" ht="52.8" x14ac:dyDescent="0.25">
      <c r="A180" s="5">
        <v>78</v>
      </c>
      <c r="B180" s="6" t="s">
        <v>2944</v>
      </c>
      <c r="C180" s="6" t="s">
        <v>2945</v>
      </c>
      <c r="D180" s="7" t="s">
        <v>1450</v>
      </c>
      <c r="E180" s="7">
        <v>1.1000000000000001</v>
      </c>
      <c r="F180" s="5">
        <v>1510.16</v>
      </c>
      <c r="G180" s="5"/>
      <c r="H180" s="5">
        <v>1661</v>
      </c>
      <c r="I180" s="5" t="s">
        <v>2996</v>
      </c>
      <c r="J180" s="5">
        <v>14114</v>
      </c>
      <c r="K180" s="5"/>
      <c r="L180" s="8" t="s">
        <v>6</v>
      </c>
      <c r="M180" s="8" t="s">
        <v>7</v>
      </c>
    </row>
    <row r="181" spans="1:13" x14ac:dyDescent="0.25">
      <c r="A181" s="9"/>
      <c r="B181" s="10"/>
      <c r="C181" s="10"/>
      <c r="D181" s="11"/>
      <c r="E181" s="12">
        <v>1.28</v>
      </c>
      <c r="F181" s="9"/>
      <c r="G181" s="9"/>
      <c r="H181" s="9">
        <v>88</v>
      </c>
      <c r="I181" s="9"/>
      <c r="J181" s="9">
        <v>1664</v>
      </c>
      <c r="K181" s="9"/>
      <c r="L181" s="13"/>
      <c r="M181" s="13"/>
    </row>
    <row r="182" spans="1:13" x14ac:dyDescent="0.25">
      <c r="A182" s="9"/>
      <c r="B182" s="10"/>
      <c r="C182" s="10"/>
      <c r="D182" s="11"/>
      <c r="E182" s="12">
        <v>0.83</v>
      </c>
      <c r="F182" s="9"/>
      <c r="G182" s="9"/>
      <c r="H182" s="9">
        <v>57</v>
      </c>
      <c r="I182" s="9"/>
      <c r="J182" s="9">
        <v>1079</v>
      </c>
      <c r="K182" s="9"/>
      <c r="L182" s="13"/>
      <c r="M182" s="13"/>
    </row>
    <row r="183" spans="1:13" x14ac:dyDescent="0.25">
      <c r="A183" s="9"/>
      <c r="B183" s="10"/>
      <c r="C183" s="10"/>
      <c r="D183" s="11"/>
      <c r="E183" s="11"/>
      <c r="F183" s="9"/>
      <c r="G183" s="9"/>
      <c r="H183" s="9">
        <v>1806</v>
      </c>
      <c r="I183" s="9"/>
      <c r="J183" s="9">
        <v>16857</v>
      </c>
      <c r="K183" s="9"/>
      <c r="L183" s="13"/>
      <c r="M183" s="13"/>
    </row>
    <row r="184" spans="1:13" ht="52.8" x14ac:dyDescent="0.25">
      <c r="A184" s="5">
        <v>79</v>
      </c>
      <c r="B184" s="6" t="s">
        <v>2946</v>
      </c>
      <c r="C184" s="6" t="s">
        <v>2947</v>
      </c>
      <c r="D184" s="7" t="s">
        <v>81</v>
      </c>
      <c r="E184" s="7">
        <v>-11</v>
      </c>
      <c r="F184" s="5">
        <v>143</v>
      </c>
      <c r="G184" s="5"/>
      <c r="H184" s="5">
        <v>-1573</v>
      </c>
      <c r="I184" s="5" t="s">
        <v>2997</v>
      </c>
      <c r="J184" s="5">
        <v>-12757</v>
      </c>
      <c r="K184" s="5"/>
      <c r="L184" s="8" t="s">
        <v>6</v>
      </c>
      <c r="M184" s="8" t="s">
        <v>38</v>
      </c>
    </row>
    <row r="185" spans="1:13" ht="52.8" x14ac:dyDescent="0.25">
      <c r="A185" s="5">
        <v>80</v>
      </c>
      <c r="B185" s="6" t="s">
        <v>2974</v>
      </c>
      <c r="C185" s="6" t="s">
        <v>2975</v>
      </c>
      <c r="D185" s="7" t="s">
        <v>1173</v>
      </c>
      <c r="E185" s="7">
        <v>11</v>
      </c>
      <c r="F185" s="5">
        <v>122.07</v>
      </c>
      <c r="G185" s="5"/>
      <c r="H185" s="5">
        <v>1343</v>
      </c>
      <c r="I185" s="5" t="s">
        <v>596</v>
      </c>
      <c r="J185" s="5">
        <v>8607</v>
      </c>
      <c r="K185" s="5"/>
      <c r="L185" s="8" t="s">
        <v>6</v>
      </c>
      <c r="M185" s="8" t="s">
        <v>38</v>
      </c>
    </row>
    <row r="186" spans="1:13" ht="92.4" x14ac:dyDescent="0.25">
      <c r="A186" s="5">
        <v>81</v>
      </c>
      <c r="B186" s="6" t="s">
        <v>2944</v>
      </c>
      <c r="C186" s="6" t="s">
        <v>2976</v>
      </c>
      <c r="D186" s="7" t="s">
        <v>1450</v>
      </c>
      <c r="E186" s="7">
        <v>2.9</v>
      </c>
      <c r="F186" s="5">
        <v>1510.16</v>
      </c>
      <c r="G186" s="5"/>
      <c r="H186" s="5">
        <v>4379</v>
      </c>
      <c r="I186" s="5" t="s">
        <v>2996</v>
      </c>
      <c r="J186" s="5">
        <v>37210</v>
      </c>
      <c r="K186" s="5"/>
      <c r="L186" s="8" t="s">
        <v>6</v>
      </c>
      <c r="M186" s="8" t="s">
        <v>7</v>
      </c>
    </row>
    <row r="187" spans="1:13" x14ac:dyDescent="0.25">
      <c r="A187" s="9"/>
      <c r="B187" s="10"/>
      <c r="C187" s="10"/>
      <c r="D187" s="11"/>
      <c r="E187" s="12">
        <v>1.28</v>
      </c>
      <c r="F187" s="9"/>
      <c r="G187" s="9"/>
      <c r="H187" s="9">
        <v>233</v>
      </c>
      <c r="I187" s="9"/>
      <c r="J187" s="9">
        <v>4387</v>
      </c>
      <c r="K187" s="9"/>
      <c r="L187" s="13"/>
      <c r="M187" s="13"/>
    </row>
    <row r="188" spans="1:13" x14ac:dyDescent="0.25">
      <c r="A188" s="9"/>
      <c r="B188" s="10"/>
      <c r="C188" s="10"/>
      <c r="D188" s="11"/>
      <c r="E188" s="12">
        <v>0.83</v>
      </c>
      <c r="F188" s="9"/>
      <c r="G188" s="9"/>
      <c r="H188" s="9">
        <v>151</v>
      </c>
      <c r="I188" s="9"/>
      <c r="J188" s="9">
        <v>2844</v>
      </c>
      <c r="K188" s="9"/>
      <c r="L188" s="13"/>
      <c r="M188" s="13"/>
    </row>
    <row r="189" spans="1:13" x14ac:dyDescent="0.25">
      <c r="A189" s="9"/>
      <c r="B189" s="10"/>
      <c r="C189" s="10"/>
      <c r="D189" s="11"/>
      <c r="E189" s="11"/>
      <c r="F189" s="9"/>
      <c r="G189" s="9"/>
      <c r="H189" s="9">
        <v>4763</v>
      </c>
      <c r="I189" s="9"/>
      <c r="J189" s="9">
        <v>44441</v>
      </c>
      <c r="K189" s="9"/>
      <c r="L189" s="13"/>
      <c r="M189" s="13"/>
    </row>
    <row r="190" spans="1:13" x14ac:dyDescent="0.25">
      <c r="A190" s="1"/>
      <c r="B190" s="2"/>
      <c r="C190" s="2"/>
      <c r="D190" s="3"/>
      <c r="E190" s="3"/>
      <c r="F190" s="1"/>
      <c r="G190" s="1"/>
      <c r="H190" s="1"/>
      <c r="I190" s="1"/>
      <c r="J190" s="1"/>
      <c r="K190" s="1"/>
    </row>
    <row r="191" spans="1:13" x14ac:dyDescent="0.25">
      <c r="A191" s="1"/>
      <c r="B191" s="2"/>
      <c r="C191" s="2"/>
      <c r="D191" s="3"/>
      <c r="E191" s="3"/>
      <c r="F191" s="1"/>
      <c r="G191" s="1"/>
      <c r="H191" s="1"/>
      <c r="I191" s="1"/>
      <c r="J191" s="1"/>
      <c r="K191" s="1"/>
    </row>
    <row r="192" spans="1:13" x14ac:dyDescent="0.25">
      <c r="A192" s="1"/>
      <c r="B192" s="2"/>
      <c r="C192" s="2"/>
      <c r="D192" s="3"/>
      <c r="E192" s="3"/>
      <c r="F192" s="1"/>
      <c r="G192" s="1"/>
      <c r="H192" s="1"/>
      <c r="I192" s="1"/>
      <c r="J192" s="1"/>
      <c r="K192" s="1"/>
    </row>
    <row r="193" spans="1:11" x14ac:dyDescent="0.25">
      <c r="A193" s="1"/>
      <c r="B193" s="2"/>
      <c r="C193" s="2"/>
      <c r="D193" s="3"/>
      <c r="E193" s="3"/>
      <c r="F193" s="1"/>
      <c r="G193" s="1"/>
      <c r="H193" s="1"/>
      <c r="I193" s="1"/>
      <c r="J193" s="1"/>
      <c r="K193" s="1"/>
    </row>
    <row r="194" spans="1:11" x14ac:dyDescent="0.25">
      <c r="A194" s="1"/>
      <c r="B194" s="2"/>
      <c r="C194" s="2"/>
      <c r="D194" s="3"/>
      <c r="E194" s="3"/>
      <c r="F194" s="1"/>
      <c r="G194" s="1"/>
      <c r="H194" s="1"/>
      <c r="I194" s="1"/>
      <c r="J194" s="1"/>
      <c r="K194" s="1"/>
    </row>
    <row r="195" spans="1:11" x14ac:dyDescent="0.25">
      <c r="A195" s="1"/>
      <c r="B195" s="2"/>
      <c r="C195" s="2"/>
      <c r="D195" s="3"/>
      <c r="E195" s="3"/>
      <c r="F195" s="1"/>
      <c r="G195" s="1"/>
      <c r="H195" s="1"/>
      <c r="I195" s="1"/>
      <c r="J195" s="1"/>
      <c r="K195" s="1"/>
    </row>
  </sheetData>
  <mergeCells count="5">
    <mergeCell ref="A2:M2"/>
    <mergeCell ref="A41:M41"/>
    <mergeCell ref="A81:M81"/>
    <mergeCell ref="A94:M94"/>
    <mergeCell ref="A130:M130"/>
  </mergeCells>
  <pageMargins left="0.7" right="0.7" top="0.75" bottom="0.75" header="0.3" footer="0.3"/>
  <legacy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8"/>
  <dimension ref="A1:O189"/>
  <sheetViews>
    <sheetView showGridLines="0" workbookViewId="0">
      <selection activeCell="O1" sqref="O1"/>
    </sheetView>
  </sheetViews>
  <sheetFormatPr defaultRowHeight="13.2" x14ac:dyDescent="0.25"/>
  <sheetData>
    <row r="1" spans="1:15" x14ac:dyDescent="0.25">
      <c r="A1" s="22">
        <v>1</v>
      </c>
      <c r="B1" s="22">
        <v>2</v>
      </c>
      <c r="C1" s="22">
        <v>3</v>
      </c>
      <c r="D1" s="22">
        <v>4</v>
      </c>
      <c r="E1" s="22" t="s">
        <v>1</v>
      </c>
      <c r="F1" s="22">
        <v>6</v>
      </c>
      <c r="G1" s="22">
        <v>7</v>
      </c>
      <c r="H1" s="22">
        <v>8</v>
      </c>
      <c r="I1" s="22">
        <v>9</v>
      </c>
      <c r="J1" s="22">
        <v>10</v>
      </c>
      <c r="K1" s="22"/>
      <c r="L1" s="22"/>
      <c r="M1" s="22">
        <v>11</v>
      </c>
      <c r="N1" s="22"/>
      <c r="O1" s="22"/>
    </row>
    <row r="2" spans="1:15" ht="21" customHeight="1" x14ac:dyDescent="0.25">
      <c r="A2" s="110" t="s">
        <v>2843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</row>
    <row r="3" spans="1:15" ht="118.8" x14ac:dyDescent="0.25">
      <c r="A3" s="8">
        <v>1</v>
      </c>
      <c r="B3" s="23" t="s">
        <v>2844</v>
      </c>
      <c r="C3" s="8" t="s">
        <v>2845</v>
      </c>
      <c r="D3" s="8" t="s">
        <v>468</v>
      </c>
      <c r="E3" s="8">
        <v>0.78128830000000005</v>
      </c>
      <c r="F3" s="8">
        <v>1616.63</v>
      </c>
      <c r="G3" s="8"/>
      <c r="H3" s="8">
        <v>1261</v>
      </c>
      <c r="I3" s="8" t="s">
        <v>3007</v>
      </c>
      <c r="J3" s="8">
        <v>11200</v>
      </c>
      <c r="K3" s="8" t="s">
        <v>6</v>
      </c>
      <c r="L3" s="8" t="s">
        <v>7</v>
      </c>
      <c r="M3" s="23" t="s">
        <v>2846</v>
      </c>
      <c r="N3" s="8">
        <v>7715</v>
      </c>
      <c r="O3" s="8">
        <v>10</v>
      </c>
    </row>
    <row r="4" spans="1:15" x14ac:dyDescent="0.25">
      <c r="A4" s="13"/>
      <c r="B4" s="13"/>
      <c r="C4" s="13"/>
      <c r="D4" s="13"/>
      <c r="E4" s="13"/>
      <c r="F4" s="13"/>
      <c r="G4" s="13"/>
      <c r="H4" s="13">
        <v>527</v>
      </c>
      <c r="I4" s="24">
        <v>1.28</v>
      </c>
      <c r="J4" s="13">
        <v>9888</v>
      </c>
      <c r="K4" s="13"/>
      <c r="L4" s="13"/>
      <c r="M4" s="13"/>
      <c r="N4" s="13"/>
      <c r="O4" s="13"/>
    </row>
    <row r="5" spans="1:15" x14ac:dyDescent="0.25">
      <c r="A5" s="13"/>
      <c r="B5" s="13"/>
      <c r="C5" s="13"/>
      <c r="D5" s="13"/>
      <c r="E5" s="13"/>
      <c r="F5" s="13"/>
      <c r="G5" s="13"/>
      <c r="H5" s="13">
        <v>342</v>
      </c>
      <c r="I5" s="24">
        <v>0.83</v>
      </c>
      <c r="J5" s="13">
        <v>6412</v>
      </c>
      <c r="K5" s="13"/>
      <c r="L5" s="13"/>
      <c r="M5" s="13"/>
      <c r="N5" s="13"/>
      <c r="O5" s="13"/>
    </row>
    <row r="6" spans="1:15" x14ac:dyDescent="0.25">
      <c r="A6" s="13"/>
      <c r="B6" s="13"/>
      <c r="C6" s="13"/>
      <c r="D6" s="13"/>
      <c r="E6" s="13"/>
      <c r="F6" s="13"/>
      <c r="G6" s="13"/>
      <c r="H6" s="13">
        <v>2130</v>
      </c>
      <c r="I6" s="13"/>
      <c r="J6" s="13">
        <v>27500</v>
      </c>
      <c r="K6" s="13"/>
      <c r="L6" s="13"/>
      <c r="M6" s="13"/>
      <c r="N6" s="13"/>
      <c r="O6" s="13"/>
    </row>
    <row r="7" spans="1:15" ht="118.8" x14ac:dyDescent="0.25">
      <c r="A7" s="8">
        <v>2</v>
      </c>
      <c r="B7" s="23" t="s">
        <v>2847</v>
      </c>
      <c r="C7" s="8" t="s">
        <v>2848</v>
      </c>
      <c r="D7" s="8" t="s">
        <v>468</v>
      </c>
      <c r="E7" s="8">
        <v>2.7512883000000001</v>
      </c>
      <c r="F7" s="8">
        <v>5004.5200000000004</v>
      </c>
      <c r="G7" s="8"/>
      <c r="H7" s="8">
        <v>13762</v>
      </c>
      <c r="I7" s="8" t="s">
        <v>3008</v>
      </c>
      <c r="J7" s="8">
        <v>60791</v>
      </c>
      <c r="K7" s="8" t="s">
        <v>6</v>
      </c>
      <c r="L7" s="8" t="s">
        <v>7</v>
      </c>
      <c r="M7" s="23" t="s">
        <v>2849</v>
      </c>
      <c r="N7" s="8">
        <v>25345</v>
      </c>
      <c r="O7" s="8">
        <v>159</v>
      </c>
    </row>
    <row r="8" spans="1:15" x14ac:dyDescent="0.25">
      <c r="A8" s="13"/>
      <c r="B8" s="13"/>
      <c r="C8" s="13"/>
      <c r="D8" s="13"/>
      <c r="E8" s="13"/>
      <c r="F8" s="13"/>
      <c r="G8" s="13"/>
      <c r="H8" s="13">
        <v>1738</v>
      </c>
      <c r="I8" s="24">
        <v>1.28</v>
      </c>
      <c r="J8" s="13">
        <v>32645</v>
      </c>
      <c r="K8" s="13"/>
      <c r="L8" s="13"/>
      <c r="M8" s="13"/>
      <c r="N8" s="13"/>
      <c r="O8" s="13"/>
    </row>
    <row r="9" spans="1:15" x14ac:dyDescent="0.25">
      <c r="A9" s="13"/>
      <c r="B9" s="13"/>
      <c r="C9" s="13"/>
      <c r="D9" s="13"/>
      <c r="E9" s="13"/>
      <c r="F9" s="13"/>
      <c r="G9" s="13"/>
      <c r="H9" s="13">
        <v>1127</v>
      </c>
      <c r="I9" s="24">
        <v>0.83</v>
      </c>
      <c r="J9" s="13">
        <v>21168</v>
      </c>
      <c r="K9" s="13"/>
      <c r="L9" s="13"/>
      <c r="M9" s="13"/>
      <c r="N9" s="13"/>
      <c r="O9" s="13"/>
    </row>
    <row r="10" spans="1:15" x14ac:dyDescent="0.25">
      <c r="A10" s="13"/>
      <c r="B10" s="13"/>
      <c r="C10" s="13"/>
      <c r="D10" s="13"/>
      <c r="E10" s="13"/>
      <c r="F10" s="13"/>
      <c r="G10" s="13"/>
      <c r="H10" s="13">
        <v>16627</v>
      </c>
      <c r="I10" s="13"/>
      <c r="J10" s="13">
        <v>114604</v>
      </c>
      <c r="K10" s="13"/>
      <c r="L10" s="13"/>
      <c r="M10" s="13"/>
      <c r="N10" s="13"/>
      <c r="O10" s="13"/>
    </row>
    <row r="11" spans="1:15" ht="118.8" x14ac:dyDescent="0.25">
      <c r="A11" s="8">
        <v>3</v>
      </c>
      <c r="B11" s="23" t="s">
        <v>2850</v>
      </c>
      <c r="C11" s="8" t="s">
        <v>2851</v>
      </c>
      <c r="D11" s="8" t="s">
        <v>468</v>
      </c>
      <c r="E11" s="8">
        <v>0.1212883</v>
      </c>
      <c r="F11" s="8">
        <v>26237.21</v>
      </c>
      <c r="G11" s="8"/>
      <c r="H11" s="8">
        <v>3148</v>
      </c>
      <c r="I11" s="8" t="s">
        <v>3009</v>
      </c>
      <c r="J11" s="8">
        <v>11036</v>
      </c>
      <c r="K11" s="8" t="s">
        <v>6</v>
      </c>
      <c r="L11" s="8" t="s">
        <v>7</v>
      </c>
      <c r="M11" s="23" t="s">
        <v>2852</v>
      </c>
      <c r="N11" s="8">
        <v>1732</v>
      </c>
      <c r="O11" s="8">
        <v>10</v>
      </c>
    </row>
    <row r="12" spans="1:15" x14ac:dyDescent="0.25">
      <c r="A12" s="13"/>
      <c r="B12" s="13"/>
      <c r="C12" s="13"/>
      <c r="D12" s="13"/>
      <c r="E12" s="13"/>
      <c r="F12" s="13"/>
      <c r="G12" s="13"/>
      <c r="H12" s="13">
        <v>119</v>
      </c>
      <c r="I12" s="24">
        <v>1.28</v>
      </c>
      <c r="J12" s="13">
        <v>2230</v>
      </c>
      <c r="K12" s="13"/>
      <c r="L12" s="13"/>
      <c r="M12" s="13"/>
      <c r="N12" s="13"/>
      <c r="O12" s="13"/>
    </row>
    <row r="13" spans="1:15" x14ac:dyDescent="0.25">
      <c r="A13" s="13"/>
      <c r="B13" s="13"/>
      <c r="C13" s="13"/>
      <c r="D13" s="13"/>
      <c r="E13" s="13"/>
      <c r="F13" s="13"/>
      <c r="G13" s="13"/>
      <c r="H13" s="13">
        <v>77</v>
      </c>
      <c r="I13" s="24">
        <v>0.83</v>
      </c>
      <c r="J13" s="13">
        <v>1446</v>
      </c>
      <c r="K13" s="13"/>
      <c r="L13" s="13"/>
      <c r="M13" s="13"/>
      <c r="N13" s="13"/>
      <c r="O13" s="13"/>
    </row>
    <row r="14" spans="1:15" x14ac:dyDescent="0.25">
      <c r="A14" s="13"/>
      <c r="B14" s="13"/>
      <c r="C14" s="13"/>
      <c r="D14" s="13"/>
      <c r="E14" s="13"/>
      <c r="F14" s="13"/>
      <c r="G14" s="13"/>
      <c r="H14" s="13">
        <v>3344</v>
      </c>
      <c r="I14" s="13"/>
      <c r="J14" s="13">
        <v>14712</v>
      </c>
      <c r="K14" s="13"/>
      <c r="L14" s="13"/>
      <c r="M14" s="13"/>
      <c r="N14" s="13"/>
      <c r="O14" s="13"/>
    </row>
    <row r="15" spans="1:15" ht="105.6" x14ac:dyDescent="0.25">
      <c r="A15" s="8">
        <v>4</v>
      </c>
      <c r="B15" s="23" t="s">
        <v>2853</v>
      </c>
      <c r="C15" s="8" t="s">
        <v>2854</v>
      </c>
      <c r="D15" s="8" t="s">
        <v>81</v>
      </c>
      <c r="E15" s="8">
        <v>3200</v>
      </c>
      <c r="F15" s="8">
        <v>143.79</v>
      </c>
      <c r="G15" s="8"/>
      <c r="H15" s="8">
        <v>4601</v>
      </c>
      <c r="I15" s="8" t="s">
        <v>763</v>
      </c>
      <c r="J15" s="8">
        <v>15966</v>
      </c>
      <c r="K15" s="8" t="s">
        <v>6</v>
      </c>
      <c r="L15" s="8" t="s">
        <v>38</v>
      </c>
      <c r="M15" s="8"/>
      <c r="N15" s="8"/>
      <c r="O15" s="8"/>
    </row>
    <row r="16" spans="1:15" ht="118.8" x14ac:dyDescent="0.25">
      <c r="A16" s="8">
        <v>5</v>
      </c>
      <c r="B16" s="23" t="s">
        <v>2855</v>
      </c>
      <c r="C16" s="8" t="s">
        <v>2856</v>
      </c>
      <c r="D16" s="8" t="s">
        <v>1191</v>
      </c>
      <c r="E16" s="8">
        <v>112883</v>
      </c>
      <c r="F16" s="8">
        <v>168.97</v>
      </c>
      <c r="G16" s="8"/>
      <c r="H16" s="8">
        <v>169</v>
      </c>
      <c r="I16" s="8" t="s">
        <v>3010</v>
      </c>
      <c r="J16" s="8">
        <v>1244</v>
      </c>
      <c r="K16" s="8" t="s">
        <v>6</v>
      </c>
      <c r="L16" s="8" t="s">
        <v>7</v>
      </c>
      <c r="M16" s="23" t="s">
        <v>2857</v>
      </c>
      <c r="N16" s="8">
        <v>463</v>
      </c>
      <c r="O16" s="8">
        <v>5</v>
      </c>
    </row>
    <row r="17" spans="1:15" x14ac:dyDescent="0.25">
      <c r="A17" s="13"/>
      <c r="B17" s="13"/>
      <c r="C17" s="13"/>
      <c r="D17" s="13"/>
      <c r="E17" s="13"/>
      <c r="F17" s="13"/>
      <c r="G17" s="13"/>
      <c r="H17" s="13">
        <v>32</v>
      </c>
      <c r="I17" s="24">
        <v>1.28</v>
      </c>
      <c r="J17" s="13">
        <v>599</v>
      </c>
      <c r="K17" s="13"/>
      <c r="L17" s="13"/>
      <c r="M17" s="13"/>
      <c r="N17" s="13"/>
      <c r="O17" s="13"/>
    </row>
    <row r="18" spans="1:15" x14ac:dyDescent="0.25">
      <c r="A18" s="13"/>
      <c r="B18" s="13"/>
      <c r="C18" s="13"/>
      <c r="D18" s="13"/>
      <c r="E18" s="13"/>
      <c r="F18" s="13"/>
      <c r="G18" s="13"/>
      <c r="H18" s="13">
        <v>21</v>
      </c>
      <c r="I18" s="24">
        <v>0.83</v>
      </c>
      <c r="J18" s="13">
        <v>388</v>
      </c>
      <c r="K18" s="13"/>
      <c r="L18" s="13"/>
      <c r="M18" s="13"/>
      <c r="N18" s="13"/>
      <c r="O18" s="13"/>
    </row>
    <row r="19" spans="1:15" x14ac:dyDescent="0.25">
      <c r="A19" s="13"/>
      <c r="B19" s="13"/>
      <c r="C19" s="13"/>
      <c r="D19" s="13"/>
      <c r="E19" s="13"/>
      <c r="F19" s="13"/>
      <c r="G19" s="13"/>
      <c r="H19" s="13">
        <v>222</v>
      </c>
      <c r="I19" s="13"/>
      <c r="J19" s="13">
        <v>2231</v>
      </c>
      <c r="K19" s="13"/>
      <c r="L19" s="13"/>
      <c r="M19" s="13"/>
      <c r="N19" s="13"/>
      <c r="O19" s="13"/>
    </row>
    <row r="20" spans="1:15" x14ac:dyDescent="0.25">
      <c r="A20" s="8">
        <v>6</v>
      </c>
      <c r="B20" s="8" t="s">
        <v>2858</v>
      </c>
      <c r="C20" s="8" t="s">
        <v>2859</v>
      </c>
      <c r="D20" s="8" t="s">
        <v>81</v>
      </c>
      <c r="E20" s="8">
        <v>100</v>
      </c>
      <c r="F20" s="8">
        <v>22961.46</v>
      </c>
      <c r="G20" s="8"/>
      <c r="H20" s="8">
        <v>22961</v>
      </c>
      <c r="I20" s="8" t="s">
        <v>829</v>
      </c>
      <c r="J20" s="8">
        <v>151546</v>
      </c>
      <c r="K20" s="8" t="s">
        <v>6</v>
      </c>
      <c r="L20" s="8" t="s">
        <v>38</v>
      </c>
      <c r="M20" s="8"/>
      <c r="N20" s="8"/>
      <c r="O20" s="8"/>
    </row>
    <row r="21" spans="1:15" x14ac:dyDescent="0.25">
      <c r="A21" s="8">
        <v>7</v>
      </c>
      <c r="B21" s="8" t="s">
        <v>2860</v>
      </c>
      <c r="C21" s="8" t="s">
        <v>2861</v>
      </c>
      <c r="D21" s="8" t="s">
        <v>81</v>
      </c>
      <c r="E21" s="8">
        <v>700</v>
      </c>
      <c r="F21" s="8">
        <v>377.48</v>
      </c>
      <c r="G21" s="8"/>
      <c r="H21" s="8">
        <v>2642</v>
      </c>
      <c r="I21" s="8" t="s">
        <v>829</v>
      </c>
      <c r="J21" s="8">
        <v>17440</v>
      </c>
      <c r="K21" s="8" t="s">
        <v>6</v>
      </c>
      <c r="L21" s="8" t="s">
        <v>38</v>
      </c>
      <c r="M21" s="8"/>
      <c r="N21" s="8"/>
      <c r="O21" s="8"/>
    </row>
    <row r="22" spans="1:15" x14ac:dyDescent="0.25">
      <c r="A22" s="8">
        <v>8</v>
      </c>
      <c r="B22" s="8" t="s">
        <v>2862</v>
      </c>
      <c r="C22" s="8" t="s">
        <v>2863</v>
      </c>
      <c r="D22" s="8" t="s">
        <v>81</v>
      </c>
      <c r="E22" s="8">
        <v>800</v>
      </c>
      <c r="F22" s="8">
        <v>289.19</v>
      </c>
      <c r="G22" s="8"/>
      <c r="H22" s="8">
        <v>2314</v>
      </c>
      <c r="I22" s="8" t="s">
        <v>829</v>
      </c>
      <c r="J22" s="8">
        <v>15269</v>
      </c>
      <c r="K22" s="8" t="s">
        <v>6</v>
      </c>
      <c r="L22" s="8" t="s">
        <v>38</v>
      </c>
      <c r="M22" s="8"/>
      <c r="N22" s="8"/>
      <c r="O22" s="8"/>
    </row>
    <row r="23" spans="1:15" ht="118.8" x14ac:dyDescent="0.25">
      <c r="A23" s="8">
        <v>9</v>
      </c>
      <c r="B23" s="23" t="s">
        <v>2864</v>
      </c>
      <c r="C23" s="8" t="s">
        <v>2865</v>
      </c>
      <c r="D23" s="8" t="s">
        <v>2866</v>
      </c>
      <c r="E23" s="8">
        <v>1.512883</v>
      </c>
      <c r="F23" s="8">
        <v>1405.16</v>
      </c>
      <c r="G23" s="8"/>
      <c r="H23" s="8">
        <v>2108</v>
      </c>
      <c r="I23" s="8" t="s">
        <v>3011</v>
      </c>
      <c r="J23" s="8">
        <v>10601</v>
      </c>
      <c r="K23" s="8" t="s">
        <v>6</v>
      </c>
      <c r="L23" s="8" t="s">
        <v>7</v>
      </c>
      <c r="M23" s="23" t="s">
        <v>2867</v>
      </c>
      <c r="N23" s="8">
        <v>1281</v>
      </c>
      <c r="O23" s="8">
        <v>10</v>
      </c>
    </row>
    <row r="24" spans="1:15" x14ac:dyDescent="0.25">
      <c r="A24" s="13"/>
      <c r="B24" s="13"/>
      <c r="C24" s="13"/>
      <c r="D24" s="13"/>
      <c r="E24" s="13"/>
      <c r="F24" s="13"/>
      <c r="G24" s="13"/>
      <c r="H24" s="13">
        <v>88</v>
      </c>
      <c r="I24" s="24">
        <v>1.28</v>
      </c>
      <c r="J24" s="13">
        <v>1652</v>
      </c>
      <c r="K24" s="13"/>
      <c r="L24" s="13"/>
      <c r="M24" s="13"/>
      <c r="N24" s="13"/>
      <c r="O24" s="13"/>
    </row>
    <row r="25" spans="1:15" x14ac:dyDescent="0.25">
      <c r="A25" s="13"/>
      <c r="B25" s="13"/>
      <c r="C25" s="13"/>
      <c r="D25" s="13"/>
      <c r="E25" s="13"/>
      <c r="F25" s="13"/>
      <c r="G25" s="13"/>
      <c r="H25" s="13">
        <v>57</v>
      </c>
      <c r="I25" s="24">
        <v>0.83</v>
      </c>
      <c r="J25" s="13">
        <v>1072</v>
      </c>
      <c r="K25" s="13"/>
      <c r="L25" s="13"/>
      <c r="M25" s="13"/>
      <c r="N25" s="13"/>
      <c r="O25" s="13"/>
    </row>
    <row r="26" spans="1:15" x14ac:dyDescent="0.25">
      <c r="A26" s="13"/>
      <c r="B26" s="13"/>
      <c r="C26" s="13"/>
      <c r="D26" s="13"/>
      <c r="E26" s="13"/>
      <c r="F26" s="13"/>
      <c r="G26" s="13"/>
      <c r="H26" s="13">
        <v>2253</v>
      </c>
      <c r="I26" s="13"/>
      <c r="J26" s="13">
        <v>13325</v>
      </c>
      <c r="K26" s="13"/>
      <c r="L26" s="13"/>
      <c r="M26" s="13"/>
      <c r="N26" s="13"/>
      <c r="O26" s="13"/>
    </row>
    <row r="27" spans="1:15" ht="105.6" x14ac:dyDescent="0.25">
      <c r="A27" s="8">
        <v>10</v>
      </c>
      <c r="B27" s="23" t="s">
        <v>2868</v>
      </c>
      <c r="C27" s="8" t="s">
        <v>2869</v>
      </c>
      <c r="D27" s="8" t="s">
        <v>1173</v>
      </c>
      <c r="E27" s="8">
        <v>-1500</v>
      </c>
      <c r="F27" s="8">
        <v>132.47</v>
      </c>
      <c r="G27" s="8"/>
      <c r="H27" s="8">
        <v>-1987</v>
      </c>
      <c r="I27" s="8" t="s">
        <v>2588</v>
      </c>
      <c r="J27" s="8">
        <v>-9061</v>
      </c>
      <c r="K27" s="8" t="s">
        <v>6</v>
      </c>
      <c r="L27" s="8" t="s">
        <v>38</v>
      </c>
      <c r="M27" s="8"/>
      <c r="N27" s="8"/>
      <c r="O27" s="8"/>
    </row>
    <row r="28" spans="1:15" x14ac:dyDescent="0.25">
      <c r="A28" s="8">
        <v>11</v>
      </c>
      <c r="B28" s="8" t="s">
        <v>2870</v>
      </c>
      <c r="C28" s="8" t="s">
        <v>2871</v>
      </c>
      <c r="D28" s="8" t="s">
        <v>81</v>
      </c>
      <c r="E28" s="8">
        <v>1500</v>
      </c>
      <c r="F28" s="8">
        <v>354.57</v>
      </c>
      <c r="G28" s="8"/>
      <c r="H28" s="8">
        <v>5319</v>
      </c>
      <c r="I28" s="8" t="s">
        <v>829</v>
      </c>
      <c r="J28" s="8">
        <v>35102</v>
      </c>
      <c r="K28" s="8" t="s">
        <v>6</v>
      </c>
      <c r="L28" s="8" t="s">
        <v>38</v>
      </c>
      <c r="M28" s="8"/>
      <c r="N28" s="8"/>
      <c r="O28" s="8"/>
    </row>
    <row r="29" spans="1:15" x14ac:dyDescent="0.25">
      <c r="A29" s="8">
        <v>12</v>
      </c>
      <c r="B29" s="8" t="s">
        <v>2872</v>
      </c>
      <c r="C29" s="8" t="s">
        <v>2873</v>
      </c>
      <c r="D29" s="8" t="s">
        <v>81</v>
      </c>
      <c r="E29" s="8">
        <v>1600</v>
      </c>
      <c r="F29" s="8">
        <v>187.9</v>
      </c>
      <c r="G29" s="8"/>
      <c r="H29" s="8">
        <v>3006</v>
      </c>
      <c r="I29" s="8" t="s">
        <v>829</v>
      </c>
      <c r="J29" s="8">
        <v>19842</v>
      </c>
      <c r="K29" s="8" t="s">
        <v>6</v>
      </c>
      <c r="L29" s="8" t="s">
        <v>38</v>
      </c>
      <c r="M29" s="8"/>
      <c r="N29" s="8"/>
      <c r="O29" s="8"/>
    </row>
    <row r="30" spans="1:15" ht="118.8" x14ac:dyDescent="0.25">
      <c r="A30" s="8">
        <v>13</v>
      </c>
      <c r="B30" s="23" t="s">
        <v>2874</v>
      </c>
      <c r="C30" s="8" t="s">
        <v>2875</v>
      </c>
      <c r="D30" s="8" t="s">
        <v>197</v>
      </c>
      <c r="E30" s="8">
        <v>1.1039085000000001E-2</v>
      </c>
      <c r="F30" s="8">
        <v>889.23</v>
      </c>
      <c r="G30" s="8"/>
      <c r="H30" s="8">
        <v>10</v>
      </c>
      <c r="I30" s="8" t="s">
        <v>3012</v>
      </c>
      <c r="J30" s="8">
        <v>162</v>
      </c>
      <c r="K30" s="8" t="s">
        <v>6</v>
      </c>
      <c r="L30" s="8" t="s">
        <v>7</v>
      </c>
      <c r="M30" s="23" t="s">
        <v>2876</v>
      </c>
      <c r="N30" s="8">
        <v>148</v>
      </c>
      <c r="O30" s="8">
        <v>1</v>
      </c>
    </row>
    <row r="31" spans="1:15" x14ac:dyDescent="0.25">
      <c r="A31" s="13"/>
      <c r="B31" s="13"/>
      <c r="C31" s="13"/>
      <c r="D31" s="13"/>
      <c r="E31" s="13"/>
      <c r="F31" s="13"/>
      <c r="G31" s="13"/>
      <c r="H31" s="13">
        <v>7</v>
      </c>
      <c r="I31" s="24">
        <v>0.9</v>
      </c>
      <c r="J31" s="13">
        <v>134</v>
      </c>
      <c r="K31" s="13"/>
      <c r="L31" s="13"/>
      <c r="M31" s="13"/>
      <c r="N31" s="13"/>
      <c r="O31" s="13"/>
    </row>
    <row r="32" spans="1:15" x14ac:dyDescent="0.25">
      <c r="A32" s="13"/>
      <c r="B32" s="13"/>
      <c r="C32" s="13"/>
      <c r="D32" s="13"/>
      <c r="E32" s="13"/>
      <c r="F32" s="13"/>
      <c r="G32" s="13"/>
      <c r="H32" s="13">
        <v>7</v>
      </c>
      <c r="I32" s="24">
        <v>0.85</v>
      </c>
      <c r="J32" s="13">
        <v>127</v>
      </c>
      <c r="K32" s="13"/>
      <c r="L32" s="13"/>
      <c r="M32" s="13"/>
      <c r="N32" s="13"/>
      <c r="O32" s="13"/>
    </row>
    <row r="33" spans="1:15" x14ac:dyDescent="0.25">
      <c r="A33" s="13"/>
      <c r="B33" s="13"/>
      <c r="C33" s="13"/>
      <c r="D33" s="13"/>
      <c r="E33" s="13"/>
      <c r="F33" s="13"/>
      <c r="G33" s="13"/>
      <c r="H33" s="13">
        <v>24</v>
      </c>
      <c r="I33" s="13"/>
      <c r="J33" s="13">
        <v>423</v>
      </c>
      <c r="K33" s="13"/>
      <c r="L33" s="13"/>
      <c r="M33" s="13"/>
      <c r="N33" s="13"/>
      <c r="O33" s="13"/>
    </row>
    <row r="34" spans="1:15" ht="105.6" x14ac:dyDescent="0.25">
      <c r="A34" s="8">
        <v>14</v>
      </c>
      <c r="B34" s="23" t="s">
        <v>2877</v>
      </c>
      <c r="C34" s="8" t="s">
        <v>2878</v>
      </c>
      <c r="D34" s="8" t="s">
        <v>81</v>
      </c>
      <c r="E34" s="8">
        <v>200</v>
      </c>
      <c r="F34" s="8">
        <v>1495.96</v>
      </c>
      <c r="G34" s="8"/>
      <c r="H34" s="8">
        <v>2992</v>
      </c>
      <c r="I34" s="8" t="s">
        <v>3013</v>
      </c>
      <c r="J34" s="8">
        <v>4398</v>
      </c>
      <c r="K34" s="8" t="s">
        <v>6</v>
      </c>
      <c r="L34" s="8" t="s">
        <v>38</v>
      </c>
      <c r="M34" s="8"/>
      <c r="N34" s="8"/>
      <c r="O34" s="8"/>
    </row>
    <row r="35" spans="1:15" ht="105.6" x14ac:dyDescent="0.25">
      <c r="A35" s="8">
        <v>15</v>
      </c>
      <c r="B35" s="23" t="s">
        <v>2879</v>
      </c>
      <c r="C35" s="8" t="s">
        <v>2880</v>
      </c>
      <c r="D35" s="8" t="s">
        <v>81</v>
      </c>
      <c r="E35" s="8">
        <v>200</v>
      </c>
      <c r="F35" s="8">
        <v>70.650000000000006</v>
      </c>
      <c r="G35" s="8"/>
      <c r="H35" s="8">
        <v>141</v>
      </c>
      <c r="I35" s="8" t="s">
        <v>3014</v>
      </c>
      <c r="J35" s="8">
        <v>763</v>
      </c>
      <c r="K35" s="8" t="s">
        <v>6</v>
      </c>
      <c r="L35" s="8" t="s">
        <v>38</v>
      </c>
      <c r="M35" s="8"/>
      <c r="N35" s="8"/>
      <c r="O35" s="8"/>
    </row>
    <row r="36" spans="1:15" ht="118.8" x14ac:dyDescent="0.25">
      <c r="A36" s="8">
        <v>16</v>
      </c>
      <c r="B36" s="23" t="s">
        <v>2671</v>
      </c>
      <c r="C36" s="8" t="s">
        <v>2672</v>
      </c>
      <c r="D36" s="8" t="s">
        <v>2673</v>
      </c>
      <c r="E36" s="8">
        <v>212883</v>
      </c>
      <c r="F36" s="8">
        <v>34.61</v>
      </c>
      <c r="G36" s="8"/>
      <c r="H36" s="8">
        <v>69</v>
      </c>
      <c r="I36" s="8" t="s">
        <v>2820</v>
      </c>
      <c r="J36" s="8">
        <v>765</v>
      </c>
      <c r="K36" s="8" t="s">
        <v>6</v>
      </c>
      <c r="L36" s="8" t="s">
        <v>7</v>
      </c>
      <c r="M36" s="8">
        <v>3.6</v>
      </c>
      <c r="N36" s="8">
        <v>573</v>
      </c>
      <c r="O36" s="8"/>
    </row>
    <row r="37" spans="1:15" x14ac:dyDescent="0.25">
      <c r="A37" s="13"/>
      <c r="B37" s="13"/>
      <c r="C37" s="13"/>
      <c r="D37" s="13"/>
      <c r="E37" s="13"/>
      <c r="F37" s="13"/>
      <c r="G37" s="13"/>
      <c r="H37" s="13">
        <v>40</v>
      </c>
      <c r="I37" s="24">
        <v>1.28</v>
      </c>
      <c r="J37" s="13">
        <v>733</v>
      </c>
      <c r="K37" s="13"/>
      <c r="L37" s="13"/>
      <c r="M37" s="13"/>
      <c r="N37" s="13"/>
      <c r="O37" s="13"/>
    </row>
    <row r="38" spans="1:15" x14ac:dyDescent="0.25">
      <c r="A38" s="13"/>
      <c r="B38" s="13"/>
      <c r="C38" s="13"/>
      <c r="D38" s="13"/>
      <c r="E38" s="13"/>
      <c r="F38" s="13"/>
      <c r="G38" s="13"/>
      <c r="H38" s="13">
        <v>26</v>
      </c>
      <c r="I38" s="24">
        <v>0.83</v>
      </c>
      <c r="J38" s="13">
        <v>476</v>
      </c>
      <c r="K38" s="13"/>
      <c r="L38" s="13"/>
      <c r="M38" s="13"/>
      <c r="N38" s="13"/>
      <c r="O38" s="13"/>
    </row>
    <row r="39" spans="1:15" x14ac:dyDescent="0.25">
      <c r="A39" s="13"/>
      <c r="B39" s="13"/>
      <c r="C39" s="13"/>
      <c r="D39" s="13"/>
      <c r="E39" s="13"/>
      <c r="F39" s="13"/>
      <c r="G39" s="13"/>
      <c r="H39" s="13">
        <v>135</v>
      </c>
      <c r="I39" s="13"/>
      <c r="J39" s="13">
        <v>1974</v>
      </c>
      <c r="K39" s="13"/>
      <c r="L39" s="13"/>
      <c r="M39" s="13"/>
      <c r="N39" s="13"/>
      <c r="O39" s="13"/>
    </row>
    <row r="40" spans="1:15" ht="105.6" x14ac:dyDescent="0.25">
      <c r="A40" s="21">
        <v>17</v>
      </c>
      <c r="B40" s="25" t="s">
        <v>1750</v>
      </c>
      <c r="C40" s="21" t="s">
        <v>1751</v>
      </c>
      <c r="D40" s="21" t="s">
        <v>1020</v>
      </c>
      <c r="E40" s="21">
        <v>11800</v>
      </c>
      <c r="F40" s="21">
        <v>11.99</v>
      </c>
      <c r="G40" s="21"/>
      <c r="H40" s="21">
        <v>1415</v>
      </c>
      <c r="I40" s="21" t="s">
        <v>2504</v>
      </c>
      <c r="J40" s="21">
        <v>5532</v>
      </c>
      <c r="K40" s="21" t="s">
        <v>6</v>
      </c>
      <c r="L40" s="21" t="s">
        <v>38</v>
      </c>
      <c r="M40" s="21"/>
      <c r="N40" s="21"/>
      <c r="O40" s="21"/>
    </row>
    <row r="41" spans="1:15" ht="21" customHeight="1" x14ac:dyDescent="0.25">
      <c r="A41" s="110" t="s">
        <v>2881</v>
      </c>
      <c r="B41" s="110"/>
      <c r="C41" s="110"/>
      <c r="D41" s="110"/>
      <c r="E41" s="110"/>
      <c r="F41" s="110"/>
      <c r="G41" s="110"/>
      <c r="H41" s="110"/>
      <c r="I41" s="110"/>
      <c r="J41" s="110"/>
      <c r="K41" s="110"/>
      <c r="L41" s="110"/>
      <c r="M41" s="110"/>
      <c r="N41" s="110"/>
      <c r="O41" s="110"/>
    </row>
    <row r="42" spans="1:15" ht="118.8" x14ac:dyDescent="0.25">
      <c r="A42" s="8">
        <v>18</v>
      </c>
      <c r="B42" s="23" t="s">
        <v>2844</v>
      </c>
      <c r="C42" s="8" t="s">
        <v>2845</v>
      </c>
      <c r="D42" s="8" t="s">
        <v>468</v>
      </c>
      <c r="E42" s="8">
        <v>0.1712883</v>
      </c>
      <c r="F42" s="8">
        <v>1616.63</v>
      </c>
      <c r="G42" s="8"/>
      <c r="H42" s="8">
        <v>275</v>
      </c>
      <c r="I42" s="8" t="s">
        <v>3007</v>
      </c>
      <c r="J42" s="8">
        <v>2441</v>
      </c>
      <c r="K42" s="8" t="s">
        <v>6</v>
      </c>
      <c r="L42" s="8" t="s">
        <v>7</v>
      </c>
      <c r="M42" s="23" t="s">
        <v>2882</v>
      </c>
      <c r="N42" s="8">
        <v>1682</v>
      </c>
      <c r="O42" s="8">
        <v>2</v>
      </c>
    </row>
    <row r="43" spans="1:15" x14ac:dyDescent="0.25">
      <c r="A43" s="13"/>
      <c r="B43" s="13"/>
      <c r="C43" s="13"/>
      <c r="D43" s="13"/>
      <c r="E43" s="13"/>
      <c r="F43" s="13"/>
      <c r="G43" s="13"/>
      <c r="H43" s="13">
        <v>115</v>
      </c>
      <c r="I43" s="24">
        <v>1.28</v>
      </c>
      <c r="J43" s="13">
        <v>2156</v>
      </c>
      <c r="K43" s="13"/>
      <c r="L43" s="13"/>
      <c r="M43" s="13"/>
      <c r="N43" s="13"/>
      <c r="O43" s="13"/>
    </row>
    <row r="44" spans="1:15" x14ac:dyDescent="0.25">
      <c r="A44" s="13"/>
      <c r="B44" s="13"/>
      <c r="C44" s="13"/>
      <c r="D44" s="13"/>
      <c r="E44" s="13"/>
      <c r="F44" s="13"/>
      <c r="G44" s="13"/>
      <c r="H44" s="13">
        <v>75</v>
      </c>
      <c r="I44" s="24">
        <v>0.83</v>
      </c>
      <c r="J44" s="13">
        <v>1398</v>
      </c>
      <c r="K44" s="13"/>
      <c r="L44" s="13"/>
      <c r="M44" s="13"/>
      <c r="N44" s="13"/>
      <c r="O44" s="13"/>
    </row>
    <row r="45" spans="1:15" x14ac:dyDescent="0.25">
      <c r="A45" s="13"/>
      <c r="B45" s="13"/>
      <c r="C45" s="13"/>
      <c r="D45" s="13"/>
      <c r="E45" s="13"/>
      <c r="F45" s="13"/>
      <c r="G45" s="13"/>
      <c r="H45" s="13">
        <v>465</v>
      </c>
      <c r="I45" s="13"/>
      <c r="J45" s="13">
        <v>5995</v>
      </c>
      <c r="K45" s="13"/>
      <c r="L45" s="13"/>
      <c r="M45" s="13"/>
      <c r="N45" s="13"/>
      <c r="O45" s="13"/>
    </row>
    <row r="46" spans="1:15" ht="118.8" x14ac:dyDescent="0.25">
      <c r="A46" s="8">
        <v>19</v>
      </c>
      <c r="B46" s="23" t="s">
        <v>2847</v>
      </c>
      <c r="C46" s="8" t="s">
        <v>2848</v>
      </c>
      <c r="D46" s="8" t="s">
        <v>468</v>
      </c>
      <c r="E46" s="8">
        <v>112883</v>
      </c>
      <c r="F46" s="8">
        <v>5004.5200000000004</v>
      </c>
      <c r="G46" s="8"/>
      <c r="H46" s="8">
        <v>5005</v>
      </c>
      <c r="I46" s="8" t="s">
        <v>3008</v>
      </c>
      <c r="J46" s="8">
        <v>22106</v>
      </c>
      <c r="K46" s="8" t="s">
        <v>6</v>
      </c>
      <c r="L46" s="8" t="s">
        <v>7</v>
      </c>
      <c r="M46" s="23" t="s">
        <v>2883</v>
      </c>
      <c r="N46" s="8">
        <v>9216</v>
      </c>
      <c r="O46" s="8">
        <v>58</v>
      </c>
    </row>
    <row r="47" spans="1:15" x14ac:dyDescent="0.25">
      <c r="A47" s="13"/>
      <c r="B47" s="13"/>
      <c r="C47" s="13"/>
      <c r="D47" s="13"/>
      <c r="E47" s="13"/>
      <c r="F47" s="13"/>
      <c r="G47" s="13"/>
      <c r="H47" s="13">
        <v>632</v>
      </c>
      <c r="I47" s="24">
        <v>1.28</v>
      </c>
      <c r="J47" s="13">
        <v>11871</v>
      </c>
      <c r="K47" s="13"/>
      <c r="L47" s="13"/>
      <c r="M47" s="13"/>
      <c r="N47" s="13"/>
      <c r="O47" s="13"/>
    </row>
    <row r="48" spans="1:15" x14ac:dyDescent="0.25">
      <c r="A48" s="13"/>
      <c r="B48" s="13"/>
      <c r="C48" s="13"/>
      <c r="D48" s="13"/>
      <c r="E48" s="13"/>
      <c r="F48" s="13"/>
      <c r="G48" s="13"/>
      <c r="H48" s="13">
        <v>410</v>
      </c>
      <c r="I48" s="24">
        <v>0.83</v>
      </c>
      <c r="J48" s="13">
        <v>7697</v>
      </c>
      <c r="K48" s="13"/>
      <c r="L48" s="13"/>
      <c r="M48" s="13"/>
      <c r="N48" s="13"/>
      <c r="O48" s="13"/>
    </row>
    <row r="49" spans="1:15" x14ac:dyDescent="0.25">
      <c r="A49" s="13"/>
      <c r="B49" s="13"/>
      <c r="C49" s="13"/>
      <c r="D49" s="13"/>
      <c r="E49" s="13"/>
      <c r="F49" s="13"/>
      <c r="G49" s="13"/>
      <c r="H49" s="13">
        <v>6047</v>
      </c>
      <c r="I49" s="13"/>
      <c r="J49" s="13">
        <v>41674</v>
      </c>
      <c r="K49" s="13"/>
      <c r="L49" s="13"/>
      <c r="M49" s="13"/>
      <c r="N49" s="13"/>
      <c r="O49" s="13"/>
    </row>
    <row r="50" spans="1:15" ht="118.8" x14ac:dyDescent="0.25">
      <c r="A50" s="8">
        <v>20</v>
      </c>
      <c r="B50" s="23" t="s">
        <v>2850</v>
      </c>
      <c r="C50" s="8" t="s">
        <v>2851</v>
      </c>
      <c r="D50" s="8" t="s">
        <v>468</v>
      </c>
      <c r="E50" s="8">
        <v>0.18128830000000001</v>
      </c>
      <c r="F50" s="8">
        <v>26237.21</v>
      </c>
      <c r="G50" s="8"/>
      <c r="H50" s="8">
        <v>4723</v>
      </c>
      <c r="I50" s="8" t="s">
        <v>3009</v>
      </c>
      <c r="J50" s="8">
        <v>16554</v>
      </c>
      <c r="K50" s="8" t="s">
        <v>6</v>
      </c>
      <c r="L50" s="8" t="s">
        <v>7</v>
      </c>
      <c r="M50" s="23" t="s">
        <v>2884</v>
      </c>
      <c r="N50" s="8">
        <v>2597</v>
      </c>
      <c r="O50" s="8">
        <v>15</v>
      </c>
    </row>
    <row r="51" spans="1:15" x14ac:dyDescent="0.25">
      <c r="A51" s="13"/>
      <c r="B51" s="13"/>
      <c r="C51" s="13"/>
      <c r="D51" s="13"/>
      <c r="E51" s="13"/>
      <c r="F51" s="13"/>
      <c r="G51" s="13"/>
      <c r="H51" s="13">
        <v>178</v>
      </c>
      <c r="I51" s="24">
        <v>1.28</v>
      </c>
      <c r="J51" s="13">
        <v>3343</v>
      </c>
      <c r="K51" s="13"/>
      <c r="L51" s="13"/>
      <c r="M51" s="13"/>
      <c r="N51" s="13"/>
      <c r="O51" s="13"/>
    </row>
    <row r="52" spans="1:15" x14ac:dyDescent="0.25">
      <c r="A52" s="13"/>
      <c r="B52" s="13"/>
      <c r="C52" s="13"/>
      <c r="D52" s="13"/>
      <c r="E52" s="13"/>
      <c r="F52" s="13"/>
      <c r="G52" s="13"/>
      <c r="H52" s="13">
        <v>115</v>
      </c>
      <c r="I52" s="24">
        <v>0.83</v>
      </c>
      <c r="J52" s="13">
        <v>2168</v>
      </c>
      <c r="K52" s="13"/>
      <c r="L52" s="13"/>
      <c r="M52" s="13"/>
      <c r="N52" s="13"/>
      <c r="O52" s="13"/>
    </row>
    <row r="53" spans="1:15" x14ac:dyDescent="0.25">
      <c r="A53" s="13"/>
      <c r="B53" s="13"/>
      <c r="C53" s="13"/>
      <c r="D53" s="13"/>
      <c r="E53" s="13"/>
      <c r="F53" s="13"/>
      <c r="G53" s="13"/>
      <c r="H53" s="13">
        <v>5016</v>
      </c>
      <c r="I53" s="13"/>
      <c r="J53" s="13">
        <v>22065</v>
      </c>
      <c r="K53" s="13"/>
      <c r="L53" s="13"/>
      <c r="M53" s="13"/>
      <c r="N53" s="13"/>
      <c r="O53" s="13"/>
    </row>
    <row r="54" spans="1:15" ht="105.6" x14ac:dyDescent="0.25">
      <c r="A54" s="8">
        <v>21</v>
      </c>
      <c r="B54" s="23" t="s">
        <v>2853</v>
      </c>
      <c r="C54" s="8" t="s">
        <v>2854</v>
      </c>
      <c r="D54" s="8" t="s">
        <v>81</v>
      </c>
      <c r="E54" s="8">
        <v>700</v>
      </c>
      <c r="F54" s="8">
        <v>143.79</v>
      </c>
      <c r="G54" s="8"/>
      <c r="H54" s="8">
        <v>1007</v>
      </c>
      <c r="I54" s="8" t="s">
        <v>763</v>
      </c>
      <c r="J54" s="8">
        <v>3493</v>
      </c>
      <c r="K54" s="8" t="s">
        <v>6</v>
      </c>
      <c r="L54" s="8" t="s">
        <v>38</v>
      </c>
      <c r="M54" s="8"/>
      <c r="N54" s="8"/>
      <c r="O54" s="8"/>
    </row>
    <row r="55" spans="1:15" x14ac:dyDescent="0.25">
      <c r="A55" s="8">
        <v>22</v>
      </c>
      <c r="B55" s="8" t="s">
        <v>2860</v>
      </c>
      <c r="C55" s="8" t="s">
        <v>2861</v>
      </c>
      <c r="D55" s="8" t="s">
        <v>81</v>
      </c>
      <c r="E55" s="8">
        <v>100</v>
      </c>
      <c r="F55" s="8">
        <v>377.48</v>
      </c>
      <c r="G55" s="8"/>
      <c r="H55" s="8">
        <v>377</v>
      </c>
      <c r="I55" s="8" t="s">
        <v>829</v>
      </c>
      <c r="J55" s="8">
        <v>2491</v>
      </c>
      <c r="K55" s="8" t="s">
        <v>6</v>
      </c>
      <c r="L55" s="8" t="s">
        <v>38</v>
      </c>
      <c r="M55" s="8"/>
      <c r="N55" s="8"/>
      <c r="O55" s="8"/>
    </row>
    <row r="56" spans="1:15" x14ac:dyDescent="0.25">
      <c r="A56" s="8">
        <v>23</v>
      </c>
      <c r="B56" s="8" t="s">
        <v>2862</v>
      </c>
      <c r="C56" s="8" t="s">
        <v>2863</v>
      </c>
      <c r="D56" s="8" t="s">
        <v>81</v>
      </c>
      <c r="E56" s="8">
        <v>300</v>
      </c>
      <c r="F56" s="8">
        <v>289.19</v>
      </c>
      <c r="G56" s="8"/>
      <c r="H56" s="8">
        <v>868</v>
      </c>
      <c r="I56" s="8" t="s">
        <v>829</v>
      </c>
      <c r="J56" s="8">
        <v>5726</v>
      </c>
      <c r="K56" s="8" t="s">
        <v>6</v>
      </c>
      <c r="L56" s="8" t="s">
        <v>38</v>
      </c>
      <c r="M56" s="8"/>
      <c r="N56" s="8"/>
      <c r="O56" s="8"/>
    </row>
    <row r="57" spans="1:15" ht="118.8" x14ac:dyDescent="0.25">
      <c r="A57" s="8">
        <v>24</v>
      </c>
      <c r="B57" s="23" t="s">
        <v>2885</v>
      </c>
      <c r="C57" s="8" t="s">
        <v>2886</v>
      </c>
      <c r="D57" s="8" t="s">
        <v>2866</v>
      </c>
      <c r="E57" s="8">
        <v>0.61288299999999996</v>
      </c>
      <c r="F57" s="8">
        <v>1813.41</v>
      </c>
      <c r="G57" s="8"/>
      <c r="H57" s="8">
        <v>1088</v>
      </c>
      <c r="I57" s="8" t="s">
        <v>3015</v>
      </c>
      <c r="J57" s="8">
        <v>5663</v>
      </c>
      <c r="K57" s="8" t="s">
        <v>6</v>
      </c>
      <c r="L57" s="8" t="s">
        <v>7</v>
      </c>
      <c r="M57" s="23" t="s">
        <v>2887</v>
      </c>
      <c r="N57" s="8">
        <v>888</v>
      </c>
      <c r="O57" s="8">
        <v>14</v>
      </c>
    </row>
    <row r="58" spans="1:15" x14ac:dyDescent="0.25">
      <c r="A58" s="13"/>
      <c r="B58" s="13"/>
      <c r="C58" s="13"/>
      <c r="D58" s="13"/>
      <c r="E58" s="13"/>
      <c r="F58" s="13"/>
      <c r="G58" s="13"/>
      <c r="H58" s="13">
        <v>61</v>
      </c>
      <c r="I58" s="24">
        <v>1.28</v>
      </c>
      <c r="J58" s="13">
        <v>1155</v>
      </c>
      <c r="K58" s="13"/>
      <c r="L58" s="13"/>
      <c r="M58" s="13"/>
      <c r="N58" s="13"/>
      <c r="O58" s="13"/>
    </row>
    <row r="59" spans="1:15" x14ac:dyDescent="0.25">
      <c r="A59" s="13"/>
      <c r="B59" s="13"/>
      <c r="C59" s="13"/>
      <c r="D59" s="13"/>
      <c r="E59" s="13"/>
      <c r="F59" s="13"/>
      <c r="G59" s="13"/>
      <c r="H59" s="13">
        <v>40</v>
      </c>
      <c r="I59" s="24">
        <v>0.83</v>
      </c>
      <c r="J59" s="13">
        <v>749</v>
      </c>
      <c r="K59" s="13"/>
      <c r="L59" s="13"/>
      <c r="M59" s="13"/>
      <c r="N59" s="13"/>
      <c r="O59" s="13"/>
    </row>
    <row r="60" spans="1:15" x14ac:dyDescent="0.25">
      <c r="A60" s="13"/>
      <c r="B60" s="13"/>
      <c r="C60" s="13"/>
      <c r="D60" s="13"/>
      <c r="E60" s="13"/>
      <c r="F60" s="13"/>
      <c r="G60" s="13"/>
      <c r="H60" s="13">
        <v>1189</v>
      </c>
      <c r="I60" s="13"/>
      <c r="J60" s="13">
        <v>7567</v>
      </c>
      <c r="K60" s="13"/>
      <c r="L60" s="13"/>
      <c r="M60" s="13"/>
      <c r="N60" s="13"/>
      <c r="O60" s="13"/>
    </row>
    <row r="61" spans="1:15" ht="105.6" x14ac:dyDescent="0.25">
      <c r="A61" s="8">
        <v>25</v>
      </c>
      <c r="B61" s="23" t="s">
        <v>2888</v>
      </c>
      <c r="C61" s="8" t="s">
        <v>2889</v>
      </c>
      <c r="D61" s="8" t="s">
        <v>1173</v>
      </c>
      <c r="E61" s="8">
        <v>-600</v>
      </c>
      <c r="F61" s="8">
        <v>167.18</v>
      </c>
      <c r="G61" s="8"/>
      <c r="H61" s="8">
        <v>-1003</v>
      </c>
      <c r="I61" s="8" t="s">
        <v>3016</v>
      </c>
      <c r="J61" s="8">
        <v>-4584</v>
      </c>
      <c r="K61" s="8" t="s">
        <v>6</v>
      </c>
      <c r="L61" s="8" t="s">
        <v>38</v>
      </c>
      <c r="M61" s="8"/>
      <c r="N61" s="8"/>
      <c r="O61" s="8"/>
    </row>
    <row r="62" spans="1:15" x14ac:dyDescent="0.25">
      <c r="A62" s="8">
        <v>26</v>
      </c>
      <c r="B62" s="8" t="s">
        <v>2890</v>
      </c>
      <c r="C62" s="8" t="s">
        <v>2891</v>
      </c>
      <c r="D62" s="8" t="s">
        <v>81</v>
      </c>
      <c r="E62" s="8">
        <v>600</v>
      </c>
      <c r="F62" s="8">
        <v>1020.39</v>
      </c>
      <c r="G62" s="8"/>
      <c r="H62" s="8">
        <v>6122</v>
      </c>
      <c r="I62" s="8" t="s">
        <v>829</v>
      </c>
      <c r="J62" s="8">
        <v>40407</v>
      </c>
      <c r="K62" s="8" t="s">
        <v>6</v>
      </c>
      <c r="L62" s="8" t="s">
        <v>38</v>
      </c>
      <c r="M62" s="8"/>
      <c r="N62" s="8"/>
      <c r="O62" s="8"/>
    </row>
    <row r="63" spans="1:15" x14ac:dyDescent="0.25">
      <c r="A63" s="8">
        <v>27</v>
      </c>
      <c r="B63" s="8" t="s">
        <v>2872</v>
      </c>
      <c r="C63" s="8" t="s">
        <v>2873</v>
      </c>
      <c r="D63" s="8" t="s">
        <v>81</v>
      </c>
      <c r="E63" s="8">
        <v>1600</v>
      </c>
      <c r="F63" s="8">
        <v>187.9</v>
      </c>
      <c r="G63" s="8"/>
      <c r="H63" s="8">
        <v>3006</v>
      </c>
      <c r="I63" s="8" t="s">
        <v>829</v>
      </c>
      <c r="J63" s="8">
        <v>19842</v>
      </c>
      <c r="K63" s="8" t="s">
        <v>6</v>
      </c>
      <c r="L63" s="8" t="s">
        <v>38</v>
      </c>
      <c r="M63" s="8"/>
      <c r="N63" s="8"/>
      <c r="O63" s="8"/>
    </row>
    <row r="64" spans="1:15" ht="118.8" x14ac:dyDescent="0.25">
      <c r="A64" s="8">
        <v>28</v>
      </c>
      <c r="B64" s="23" t="s">
        <v>2892</v>
      </c>
      <c r="C64" s="8" t="s">
        <v>2893</v>
      </c>
      <c r="D64" s="8" t="s">
        <v>2894</v>
      </c>
      <c r="E64" s="8">
        <v>412883</v>
      </c>
      <c r="F64" s="8">
        <v>691.66</v>
      </c>
      <c r="G64" s="8"/>
      <c r="H64" s="8">
        <v>2767</v>
      </c>
      <c r="I64" s="8" t="s">
        <v>3017</v>
      </c>
      <c r="J64" s="8">
        <v>21725</v>
      </c>
      <c r="K64" s="8" t="s">
        <v>6</v>
      </c>
      <c r="L64" s="8" t="s">
        <v>7</v>
      </c>
      <c r="M64" s="23" t="s">
        <v>2895</v>
      </c>
      <c r="N64" s="8">
        <v>2507</v>
      </c>
      <c r="O64" s="8">
        <v>46</v>
      </c>
    </row>
    <row r="65" spans="1:15" x14ac:dyDescent="0.25">
      <c r="A65" s="13"/>
      <c r="B65" s="13"/>
      <c r="C65" s="13"/>
      <c r="D65" s="13"/>
      <c r="E65" s="13"/>
      <c r="F65" s="13"/>
      <c r="G65" s="13"/>
      <c r="H65" s="13">
        <v>173</v>
      </c>
      <c r="I65" s="24">
        <v>1.28</v>
      </c>
      <c r="J65" s="13">
        <v>3268</v>
      </c>
      <c r="K65" s="13"/>
      <c r="L65" s="13"/>
      <c r="M65" s="13"/>
      <c r="N65" s="13"/>
      <c r="O65" s="13"/>
    </row>
    <row r="66" spans="1:15" x14ac:dyDescent="0.25">
      <c r="A66" s="13"/>
      <c r="B66" s="13"/>
      <c r="C66" s="13"/>
      <c r="D66" s="13"/>
      <c r="E66" s="13"/>
      <c r="F66" s="13"/>
      <c r="G66" s="13"/>
      <c r="H66" s="13">
        <v>112</v>
      </c>
      <c r="I66" s="24">
        <v>0.83</v>
      </c>
      <c r="J66" s="13">
        <v>2119</v>
      </c>
      <c r="K66" s="13"/>
      <c r="L66" s="13"/>
      <c r="M66" s="13"/>
      <c r="N66" s="13"/>
      <c r="O66" s="13"/>
    </row>
    <row r="67" spans="1:15" x14ac:dyDescent="0.25">
      <c r="A67" s="13"/>
      <c r="B67" s="13"/>
      <c r="C67" s="13"/>
      <c r="D67" s="13"/>
      <c r="E67" s="13"/>
      <c r="F67" s="13"/>
      <c r="G67" s="13"/>
      <c r="H67" s="13">
        <v>3052</v>
      </c>
      <c r="I67" s="13"/>
      <c r="J67" s="13">
        <v>27112</v>
      </c>
      <c r="K67" s="13"/>
      <c r="L67" s="13"/>
      <c r="M67" s="13"/>
      <c r="N67" s="13"/>
      <c r="O67" s="13"/>
    </row>
    <row r="68" spans="1:15" ht="105.6" x14ac:dyDescent="0.25">
      <c r="A68" s="8">
        <v>29</v>
      </c>
      <c r="B68" s="23" t="s">
        <v>2896</v>
      </c>
      <c r="C68" s="8" t="s">
        <v>2897</v>
      </c>
      <c r="D68" s="8" t="s">
        <v>81</v>
      </c>
      <c r="E68" s="8">
        <v>-400</v>
      </c>
      <c r="F68" s="8">
        <v>637</v>
      </c>
      <c r="G68" s="8"/>
      <c r="H68" s="8">
        <v>-2548</v>
      </c>
      <c r="I68" s="8" t="s">
        <v>3018</v>
      </c>
      <c r="J68" s="8">
        <v>-18549</v>
      </c>
      <c r="K68" s="8" t="s">
        <v>6</v>
      </c>
      <c r="L68" s="8" t="s">
        <v>38</v>
      </c>
      <c r="M68" s="8"/>
      <c r="N68" s="8"/>
      <c r="O68" s="8"/>
    </row>
    <row r="69" spans="1:15" x14ac:dyDescent="0.25">
      <c r="A69" s="8">
        <v>30</v>
      </c>
      <c r="B69" s="8" t="s">
        <v>2898</v>
      </c>
      <c r="C69" s="8" t="s">
        <v>2899</v>
      </c>
      <c r="D69" s="8" t="s">
        <v>81</v>
      </c>
      <c r="E69" s="8">
        <v>400</v>
      </c>
      <c r="F69" s="8">
        <v>1911.21</v>
      </c>
      <c r="G69" s="8"/>
      <c r="H69" s="8">
        <v>7645</v>
      </c>
      <c r="I69" s="8" t="s">
        <v>829</v>
      </c>
      <c r="J69" s="8">
        <v>50456</v>
      </c>
      <c r="K69" s="8" t="s">
        <v>6</v>
      </c>
      <c r="L69" s="8" t="s">
        <v>38</v>
      </c>
      <c r="M69" s="8"/>
      <c r="N69" s="8"/>
      <c r="O69" s="8"/>
    </row>
    <row r="70" spans="1:15" ht="118.8" x14ac:dyDescent="0.25">
      <c r="A70" s="8">
        <v>31</v>
      </c>
      <c r="B70" s="23" t="s">
        <v>2874</v>
      </c>
      <c r="C70" s="8" t="s">
        <v>2875</v>
      </c>
      <c r="D70" s="8" t="s">
        <v>197</v>
      </c>
      <c r="E70" s="8">
        <v>1.6545908500000001E-2</v>
      </c>
      <c r="F70" s="8">
        <v>889.23</v>
      </c>
      <c r="G70" s="8"/>
      <c r="H70" s="8">
        <v>15</v>
      </c>
      <c r="I70" s="8" t="s">
        <v>3012</v>
      </c>
      <c r="J70" s="8">
        <v>243</v>
      </c>
      <c r="K70" s="8" t="s">
        <v>6</v>
      </c>
      <c r="L70" s="8" t="s">
        <v>7</v>
      </c>
      <c r="M70" s="23" t="s">
        <v>2900</v>
      </c>
      <c r="N70" s="8">
        <v>222</v>
      </c>
      <c r="O70" s="8">
        <v>2</v>
      </c>
    </row>
    <row r="71" spans="1:15" x14ac:dyDescent="0.25">
      <c r="A71" s="13"/>
      <c r="B71" s="13"/>
      <c r="C71" s="13"/>
      <c r="D71" s="13"/>
      <c r="E71" s="13"/>
      <c r="F71" s="13"/>
      <c r="G71" s="13"/>
      <c r="H71" s="13">
        <v>11</v>
      </c>
      <c r="I71" s="24">
        <v>0.9</v>
      </c>
      <c r="J71" s="13">
        <v>202</v>
      </c>
      <c r="K71" s="13"/>
      <c r="L71" s="13"/>
      <c r="M71" s="13"/>
      <c r="N71" s="13"/>
      <c r="O71" s="13"/>
    </row>
    <row r="72" spans="1:15" x14ac:dyDescent="0.25">
      <c r="A72" s="13"/>
      <c r="B72" s="13"/>
      <c r="C72" s="13"/>
      <c r="D72" s="13"/>
      <c r="E72" s="13"/>
      <c r="F72" s="13"/>
      <c r="G72" s="13"/>
      <c r="H72" s="13">
        <v>10</v>
      </c>
      <c r="I72" s="24">
        <v>0.85</v>
      </c>
      <c r="J72" s="13">
        <v>190</v>
      </c>
      <c r="K72" s="13"/>
      <c r="L72" s="13"/>
      <c r="M72" s="13"/>
      <c r="N72" s="13"/>
      <c r="O72" s="13"/>
    </row>
    <row r="73" spans="1:15" x14ac:dyDescent="0.25">
      <c r="A73" s="13"/>
      <c r="B73" s="13"/>
      <c r="C73" s="13"/>
      <c r="D73" s="13"/>
      <c r="E73" s="13"/>
      <c r="F73" s="13"/>
      <c r="G73" s="13"/>
      <c r="H73" s="13">
        <v>36</v>
      </c>
      <c r="I73" s="13"/>
      <c r="J73" s="13">
        <v>635</v>
      </c>
      <c r="K73" s="13"/>
      <c r="L73" s="13"/>
      <c r="M73" s="13"/>
      <c r="N73" s="13"/>
      <c r="O73" s="13"/>
    </row>
    <row r="74" spans="1:15" ht="105.6" x14ac:dyDescent="0.25">
      <c r="A74" s="8">
        <v>32</v>
      </c>
      <c r="B74" s="23" t="s">
        <v>2877</v>
      </c>
      <c r="C74" s="8" t="s">
        <v>2878</v>
      </c>
      <c r="D74" s="8" t="s">
        <v>81</v>
      </c>
      <c r="E74" s="8">
        <v>300</v>
      </c>
      <c r="F74" s="8">
        <v>1495.96</v>
      </c>
      <c r="G74" s="8"/>
      <c r="H74" s="8">
        <v>4488</v>
      </c>
      <c r="I74" s="8" t="s">
        <v>3013</v>
      </c>
      <c r="J74" s="8">
        <v>6597</v>
      </c>
      <c r="K74" s="8" t="s">
        <v>6</v>
      </c>
      <c r="L74" s="8" t="s">
        <v>38</v>
      </c>
      <c r="M74" s="8"/>
      <c r="N74" s="8"/>
      <c r="O74" s="8"/>
    </row>
    <row r="75" spans="1:15" ht="105.6" x14ac:dyDescent="0.25">
      <c r="A75" s="8">
        <v>33</v>
      </c>
      <c r="B75" s="23" t="s">
        <v>2879</v>
      </c>
      <c r="C75" s="8" t="s">
        <v>2880</v>
      </c>
      <c r="D75" s="8" t="s">
        <v>81</v>
      </c>
      <c r="E75" s="8">
        <v>300</v>
      </c>
      <c r="F75" s="8">
        <v>70.650000000000006</v>
      </c>
      <c r="G75" s="8"/>
      <c r="H75" s="8">
        <v>212</v>
      </c>
      <c r="I75" s="8" t="s">
        <v>3014</v>
      </c>
      <c r="J75" s="8">
        <v>1145</v>
      </c>
      <c r="K75" s="8" t="s">
        <v>6</v>
      </c>
      <c r="L75" s="8" t="s">
        <v>38</v>
      </c>
      <c r="M75" s="8"/>
      <c r="N75" s="8"/>
      <c r="O75" s="8"/>
    </row>
    <row r="76" spans="1:15" ht="118.8" x14ac:dyDescent="0.25">
      <c r="A76" s="8">
        <v>34</v>
      </c>
      <c r="B76" s="23" t="s">
        <v>2671</v>
      </c>
      <c r="C76" s="8" t="s">
        <v>2672</v>
      </c>
      <c r="D76" s="8" t="s">
        <v>2673</v>
      </c>
      <c r="E76" s="8">
        <v>112883</v>
      </c>
      <c r="F76" s="8">
        <v>34.61</v>
      </c>
      <c r="G76" s="8"/>
      <c r="H76" s="8">
        <v>35</v>
      </c>
      <c r="I76" s="8" t="s">
        <v>2820</v>
      </c>
      <c r="J76" s="8">
        <v>382</v>
      </c>
      <c r="K76" s="8" t="s">
        <v>6</v>
      </c>
      <c r="L76" s="8" t="s">
        <v>7</v>
      </c>
      <c r="M76" s="8">
        <v>1.8</v>
      </c>
      <c r="N76" s="8">
        <v>287</v>
      </c>
      <c r="O76" s="8"/>
    </row>
    <row r="77" spans="1:15" x14ac:dyDescent="0.25">
      <c r="A77" s="13"/>
      <c r="B77" s="13"/>
      <c r="C77" s="13"/>
      <c r="D77" s="13"/>
      <c r="E77" s="13"/>
      <c r="F77" s="13"/>
      <c r="G77" s="13"/>
      <c r="H77" s="13">
        <v>19</v>
      </c>
      <c r="I77" s="24">
        <v>1.28</v>
      </c>
      <c r="J77" s="13">
        <v>367</v>
      </c>
      <c r="K77" s="13"/>
      <c r="L77" s="13"/>
      <c r="M77" s="13"/>
      <c r="N77" s="13"/>
      <c r="O77" s="13"/>
    </row>
    <row r="78" spans="1:15" x14ac:dyDescent="0.25">
      <c r="A78" s="13"/>
      <c r="B78" s="13"/>
      <c r="C78" s="13"/>
      <c r="D78" s="13"/>
      <c r="E78" s="13"/>
      <c r="F78" s="13"/>
      <c r="G78" s="13"/>
      <c r="H78" s="13">
        <v>12</v>
      </c>
      <c r="I78" s="24">
        <v>0.83</v>
      </c>
      <c r="J78" s="13">
        <v>238</v>
      </c>
      <c r="K78" s="13"/>
      <c r="L78" s="13"/>
      <c r="M78" s="13"/>
      <c r="N78" s="13"/>
      <c r="O78" s="13"/>
    </row>
    <row r="79" spans="1:15" x14ac:dyDescent="0.25">
      <c r="A79" s="13"/>
      <c r="B79" s="13"/>
      <c r="C79" s="13"/>
      <c r="D79" s="13"/>
      <c r="E79" s="13"/>
      <c r="F79" s="13"/>
      <c r="G79" s="13"/>
      <c r="H79" s="13">
        <v>66</v>
      </c>
      <c r="I79" s="13"/>
      <c r="J79" s="13">
        <v>987</v>
      </c>
      <c r="K79" s="13"/>
      <c r="L79" s="13"/>
      <c r="M79" s="13"/>
      <c r="N79" s="13"/>
      <c r="O79" s="13"/>
    </row>
    <row r="80" spans="1:15" ht="105.6" x14ac:dyDescent="0.25">
      <c r="A80" s="21">
        <v>35</v>
      </c>
      <c r="B80" s="25" t="s">
        <v>1750</v>
      </c>
      <c r="C80" s="21" t="s">
        <v>1751</v>
      </c>
      <c r="D80" s="21" t="s">
        <v>1020</v>
      </c>
      <c r="E80" s="21">
        <v>4600</v>
      </c>
      <c r="F80" s="21">
        <v>11.99</v>
      </c>
      <c r="G80" s="21"/>
      <c r="H80" s="21">
        <v>552</v>
      </c>
      <c r="I80" s="21" t="s">
        <v>2504</v>
      </c>
      <c r="J80" s="21">
        <v>2157</v>
      </c>
      <c r="K80" s="21" t="s">
        <v>6</v>
      </c>
      <c r="L80" s="21" t="s">
        <v>38</v>
      </c>
      <c r="M80" s="21"/>
      <c r="N80" s="21"/>
      <c r="O80" s="21"/>
    </row>
    <row r="81" spans="1:15" ht="21" customHeight="1" x14ac:dyDescent="0.25">
      <c r="A81" s="110" t="s">
        <v>2901</v>
      </c>
      <c r="B81" s="110"/>
      <c r="C81" s="110"/>
      <c r="D81" s="110"/>
      <c r="E81" s="110"/>
      <c r="F81" s="110"/>
      <c r="G81" s="110"/>
      <c r="H81" s="110"/>
      <c r="I81" s="110"/>
      <c r="J81" s="110"/>
      <c r="K81" s="110"/>
      <c r="L81" s="110"/>
      <c r="M81" s="110"/>
      <c r="N81" s="110"/>
      <c r="O81" s="110"/>
    </row>
    <row r="82" spans="1:15" ht="118.8" x14ac:dyDescent="0.25">
      <c r="A82" s="8">
        <v>36</v>
      </c>
      <c r="B82" s="23" t="s">
        <v>2902</v>
      </c>
      <c r="C82" s="8" t="s">
        <v>2903</v>
      </c>
      <c r="D82" s="8" t="s">
        <v>1191</v>
      </c>
      <c r="E82" s="8">
        <v>18060</v>
      </c>
      <c r="F82" s="8">
        <v>581.35</v>
      </c>
      <c r="G82" s="8"/>
      <c r="H82" s="8">
        <v>581</v>
      </c>
      <c r="I82" s="8" t="s">
        <v>3019</v>
      </c>
      <c r="J82" s="8">
        <v>5695</v>
      </c>
      <c r="K82" s="8" t="s">
        <v>6</v>
      </c>
      <c r="L82" s="8" t="s">
        <v>7</v>
      </c>
      <c r="M82" s="23" t="s">
        <v>2904</v>
      </c>
      <c r="N82" s="8">
        <v>3778</v>
      </c>
      <c r="O82" s="8">
        <v>66</v>
      </c>
    </row>
    <row r="83" spans="1:15" x14ac:dyDescent="0.25">
      <c r="A83" s="13"/>
      <c r="B83" s="13"/>
      <c r="C83" s="13"/>
      <c r="D83" s="13"/>
      <c r="E83" s="13"/>
      <c r="F83" s="13"/>
      <c r="G83" s="13"/>
      <c r="H83" s="13">
        <v>164</v>
      </c>
      <c r="I83" s="24">
        <v>0.8</v>
      </c>
      <c r="J83" s="13">
        <v>3075</v>
      </c>
      <c r="K83" s="13"/>
      <c r="L83" s="13"/>
      <c r="M83" s="13"/>
      <c r="N83" s="13"/>
      <c r="O83" s="13"/>
    </row>
    <row r="84" spans="1:15" x14ac:dyDescent="0.25">
      <c r="A84" s="13"/>
      <c r="B84" s="13"/>
      <c r="C84" s="13"/>
      <c r="D84" s="13"/>
      <c r="E84" s="13"/>
      <c r="F84" s="13"/>
      <c r="G84" s="13"/>
      <c r="H84" s="13">
        <v>123</v>
      </c>
      <c r="I84" s="24">
        <v>0.6</v>
      </c>
      <c r="J84" s="13">
        <v>2306</v>
      </c>
      <c r="K84" s="13"/>
      <c r="L84" s="13"/>
      <c r="M84" s="13"/>
      <c r="N84" s="13"/>
      <c r="O84" s="13"/>
    </row>
    <row r="85" spans="1:15" x14ac:dyDescent="0.25">
      <c r="A85" s="13"/>
      <c r="B85" s="13"/>
      <c r="C85" s="13"/>
      <c r="D85" s="13"/>
      <c r="E85" s="13"/>
      <c r="F85" s="13"/>
      <c r="G85" s="13"/>
      <c r="H85" s="13">
        <v>868</v>
      </c>
      <c r="I85" s="13"/>
      <c r="J85" s="13">
        <v>11076</v>
      </c>
      <c r="K85" s="13"/>
      <c r="L85" s="13"/>
      <c r="M85" s="13"/>
      <c r="N85" s="13"/>
      <c r="O85" s="13"/>
    </row>
    <row r="86" spans="1:15" x14ac:dyDescent="0.25">
      <c r="A86" s="8">
        <v>37</v>
      </c>
      <c r="B86" s="8" t="s">
        <v>2905</v>
      </c>
      <c r="C86" s="8" t="s">
        <v>2906</v>
      </c>
      <c r="D86" s="8" t="s">
        <v>81</v>
      </c>
      <c r="E86" s="8">
        <v>100</v>
      </c>
      <c r="F86" s="8">
        <v>1547.9</v>
      </c>
      <c r="G86" s="8"/>
      <c r="H86" s="8">
        <v>1548</v>
      </c>
      <c r="I86" s="8" t="s">
        <v>829</v>
      </c>
      <c r="J86" s="8">
        <v>10216</v>
      </c>
      <c r="K86" s="8" t="s">
        <v>6</v>
      </c>
      <c r="L86" s="8" t="s">
        <v>38</v>
      </c>
      <c r="M86" s="8"/>
      <c r="N86" s="8"/>
      <c r="O86" s="8"/>
    </row>
    <row r="87" spans="1:15" ht="118.8" x14ac:dyDescent="0.25">
      <c r="A87" s="8">
        <v>38</v>
      </c>
      <c r="B87" s="23" t="s">
        <v>2681</v>
      </c>
      <c r="C87" s="8" t="s">
        <v>2682</v>
      </c>
      <c r="D87" s="8" t="s">
        <v>468</v>
      </c>
      <c r="E87" s="8">
        <v>0.112883</v>
      </c>
      <c r="F87" s="8">
        <v>6109.65</v>
      </c>
      <c r="G87" s="8"/>
      <c r="H87" s="8">
        <v>611</v>
      </c>
      <c r="I87" s="8" t="s">
        <v>2538</v>
      </c>
      <c r="J87" s="8">
        <v>4406</v>
      </c>
      <c r="K87" s="8" t="s">
        <v>6</v>
      </c>
      <c r="L87" s="8" t="s">
        <v>7</v>
      </c>
      <c r="M87" s="23" t="s">
        <v>2686</v>
      </c>
      <c r="N87" s="8">
        <v>626</v>
      </c>
      <c r="O87" s="8">
        <v>3</v>
      </c>
    </row>
    <row r="88" spans="1:15" x14ac:dyDescent="0.25">
      <c r="A88" s="13"/>
      <c r="B88" s="13"/>
      <c r="C88" s="13"/>
      <c r="D88" s="13"/>
      <c r="E88" s="13"/>
      <c r="F88" s="13"/>
      <c r="G88" s="13"/>
      <c r="H88" s="13">
        <v>42</v>
      </c>
      <c r="I88" s="24">
        <v>1.28</v>
      </c>
      <c r="J88" s="13">
        <v>805</v>
      </c>
      <c r="K88" s="13"/>
      <c r="L88" s="13"/>
      <c r="M88" s="13"/>
      <c r="N88" s="13"/>
      <c r="O88" s="13"/>
    </row>
    <row r="89" spans="1:15" x14ac:dyDescent="0.25">
      <c r="A89" s="13"/>
      <c r="B89" s="13"/>
      <c r="C89" s="13"/>
      <c r="D89" s="13"/>
      <c r="E89" s="13"/>
      <c r="F89" s="13"/>
      <c r="G89" s="13"/>
      <c r="H89" s="13">
        <v>27</v>
      </c>
      <c r="I89" s="24">
        <v>0.83</v>
      </c>
      <c r="J89" s="13">
        <v>522</v>
      </c>
      <c r="K89" s="13"/>
      <c r="L89" s="13"/>
      <c r="M89" s="13"/>
      <c r="N89" s="13"/>
      <c r="O89" s="13"/>
    </row>
    <row r="90" spans="1:15" x14ac:dyDescent="0.25">
      <c r="A90" s="13"/>
      <c r="B90" s="13"/>
      <c r="C90" s="13"/>
      <c r="D90" s="13"/>
      <c r="E90" s="13"/>
      <c r="F90" s="13"/>
      <c r="G90" s="13"/>
      <c r="H90" s="13">
        <v>680</v>
      </c>
      <c r="I90" s="13"/>
      <c r="J90" s="13">
        <v>5733</v>
      </c>
      <c r="K90" s="13"/>
      <c r="L90" s="13"/>
      <c r="M90" s="13"/>
      <c r="N90" s="13"/>
      <c r="O90" s="13"/>
    </row>
    <row r="91" spans="1:15" ht="105.6" x14ac:dyDescent="0.25">
      <c r="A91" s="8">
        <v>39</v>
      </c>
      <c r="B91" s="23" t="s">
        <v>2026</v>
      </c>
      <c r="C91" s="8" t="s">
        <v>2027</v>
      </c>
      <c r="D91" s="8" t="s">
        <v>81</v>
      </c>
      <c r="E91" s="8">
        <v>100</v>
      </c>
      <c r="F91" s="8">
        <v>88.5</v>
      </c>
      <c r="G91" s="8"/>
      <c r="H91" s="8">
        <v>89</v>
      </c>
      <c r="I91" s="8" t="s">
        <v>2583</v>
      </c>
      <c r="J91" s="8">
        <v>432</v>
      </c>
      <c r="K91" s="8" t="s">
        <v>6</v>
      </c>
      <c r="L91" s="8" t="s">
        <v>38</v>
      </c>
      <c r="M91" s="8"/>
      <c r="N91" s="8"/>
      <c r="O91" s="8"/>
    </row>
    <row r="92" spans="1:15" ht="105.6" x14ac:dyDescent="0.25">
      <c r="A92" s="8">
        <v>40</v>
      </c>
      <c r="B92" s="23" t="s">
        <v>2907</v>
      </c>
      <c r="C92" s="8" t="s">
        <v>2908</v>
      </c>
      <c r="D92" s="8" t="s">
        <v>81</v>
      </c>
      <c r="E92" s="8">
        <v>100</v>
      </c>
      <c r="F92" s="8">
        <v>120.83</v>
      </c>
      <c r="G92" s="8"/>
      <c r="H92" s="8">
        <v>121</v>
      </c>
      <c r="I92" s="8" t="s">
        <v>3020</v>
      </c>
      <c r="J92" s="8">
        <v>746</v>
      </c>
      <c r="K92" s="8" t="s">
        <v>6</v>
      </c>
      <c r="L92" s="8" t="s">
        <v>38</v>
      </c>
      <c r="M92" s="8"/>
      <c r="N92" s="8"/>
      <c r="O92" s="8"/>
    </row>
    <row r="93" spans="1:15" ht="105.6" x14ac:dyDescent="0.25">
      <c r="A93" s="21">
        <v>41</v>
      </c>
      <c r="B93" s="25" t="s">
        <v>1750</v>
      </c>
      <c r="C93" s="21" t="s">
        <v>1751</v>
      </c>
      <c r="D93" s="21" t="s">
        <v>1020</v>
      </c>
      <c r="E93" s="21">
        <v>100</v>
      </c>
      <c r="F93" s="21">
        <v>11.99</v>
      </c>
      <c r="G93" s="21"/>
      <c r="H93" s="21">
        <v>12</v>
      </c>
      <c r="I93" s="21" t="s">
        <v>2504</v>
      </c>
      <c r="J93" s="21">
        <v>47</v>
      </c>
      <c r="K93" s="21" t="s">
        <v>6</v>
      </c>
      <c r="L93" s="21" t="s">
        <v>38</v>
      </c>
      <c r="M93" s="21"/>
      <c r="N93" s="21"/>
      <c r="O93" s="21"/>
    </row>
    <row r="94" spans="1:15" ht="21" customHeight="1" x14ac:dyDescent="0.25">
      <c r="A94" s="110" t="s">
        <v>2909</v>
      </c>
      <c r="B94" s="110"/>
      <c r="C94" s="110"/>
      <c r="D94" s="110"/>
      <c r="E94" s="110"/>
      <c r="F94" s="110"/>
      <c r="G94" s="110"/>
      <c r="H94" s="110"/>
      <c r="I94" s="110"/>
      <c r="J94" s="110"/>
      <c r="K94" s="110"/>
      <c r="L94" s="110"/>
      <c r="M94" s="110"/>
      <c r="N94" s="110"/>
      <c r="O94" s="110"/>
    </row>
    <row r="95" spans="1:15" ht="118.8" x14ac:dyDescent="0.25">
      <c r="A95" s="8">
        <v>42</v>
      </c>
      <c r="B95" s="23" t="s">
        <v>394</v>
      </c>
      <c r="C95" s="8" t="s">
        <v>395</v>
      </c>
      <c r="D95" s="8" t="s">
        <v>396</v>
      </c>
      <c r="E95" s="8">
        <v>412883</v>
      </c>
      <c r="F95" s="8">
        <v>394.11</v>
      </c>
      <c r="G95" s="8"/>
      <c r="H95" s="8">
        <v>1576</v>
      </c>
      <c r="I95" s="8" t="s">
        <v>873</v>
      </c>
      <c r="J95" s="8">
        <v>3714</v>
      </c>
      <c r="K95" s="8" t="s">
        <v>6</v>
      </c>
      <c r="L95" s="8" t="s">
        <v>7</v>
      </c>
      <c r="M95" s="23" t="s">
        <v>419</v>
      </c>
      <c r="N95" s="8">
        <v>2016</v>
      </c>
      <c r="O95" s="8">
        <v>9</v>
      </c>
    </row>
    <row r="96" spans="1:15" x14ac:dyDescent="0.25">
      <c r="A96" s="13"/>
      <c r="B96" s="13"/>
      <c r="C96" s="13"/>
      <c r="D96" s="13"/>
      <c r="E96" s="13"/>
      <c r="F96" s="13"/>
      <c r="G96" s="13"/>
      <c r="H96" s="13">
        <v>137</v>
      </c>
      <c r="I96" s="24">
        <v>1.28</v>
      </c>
      <c r="J96" s="13">
        <v>2592</v>
      </c>
      <c r="K96" s="13"/>
      <c r="L96" s="13"/>
      <c r="M96" s="13"/>
      <c r="N96" s="13"/>
      <c r="O96" s="13"/>
    </row>
    <row r="97" spans="1:15" x14ac:dyDescent="0.25">
      <c r="A97" s="13"/>
      <c r="B97" s="13"/>
      <c r="C97" s="13"/>
      <c r="D97" s="13"/>
      <c r="E97" s="13"/>
      <c r="F97" s="13"/>
      <c r="G97" s="13"/>
      <c r="H97" s="13">
        <v>89</v>
      </c>
      <c r="I97" s="24">
        <v>0.83</v>
      </c>
      <c r="J97" s="13">
        <v>1681</v>
      </c>
      <c r="K97" s="13"/>
      <c r="L97" s="13"/>
      <c r="M97" s="13"/>
      <c r="N97" s="13"/>
      <c r="O97" s="13"/>
    </row>
    <row r="98" spans="1:15" x14ac:dyDescent="0.25">
      <c r="A98" s="13"/>
      <c r="B98" s="13"/>
      <c r="C98" s="13"/>
      <c r="D98" s="13"/>
      <c r="E98" s="13"/>
      <c r="F98" s="13"/>
      <c r="G98" s="13"/>
      <c r="H98" s="13">
        <v>1802</v>
      </c>
      <c r="I98" s="13"/>
      <c r="J98" s="13">
        <v>7987</v>
      </c>
      <c r="K98" s="13"/>
      <c r="L98" s="13"/>
      <c r="M98" s="13"/>
      <c r="N98" s="13"/>
      <c r="O98" s="13"/>
    </row>
    <row r="99" spans="1:15" ht="105.6" x14ac:dyDescent="0.25">
      <c r="A99" s="8">
        <v>43</v>
      </c>
      <c r="B99" s="23" t="s">
        <v>398</v>
      </c>
      <c r="C99" s="8" t="s">
        <v>399</v>
      </c>
      <c r="D99" s="8" t="s">
        <v>81</v>
      </c>
      <c r="E99" s="8">
        <v>-400</v>
      </c>
      <c r="F99" s="8">
        <v>349.16</v>
      </c>
      <c r="G99" s="8"/>
      <c r="H99" s="8">
        <v>-1397</v>
      </c>
      <c r="I99" s="8" t="s">
        <v>874</v>
      </c>
      <c r="J99" s="8">
        <v>-1299</v>
      </c>
      <c r="K99" s="8" t="s">
        <v>6</v>
      </c>
      <c r="L99" s="8" t="s">
        <v>38</v>
      </c>
      <c r="M99" s="8"/>
      <c r="N99" s="8"/>
      <c r="O99" s="8"/>
    </row>
    <row r="100" spans="1:15" x14ac:dyDescent="0.25">
      <c r="A100" s="8">
        <v>44</v>
      </c>
      <c r="B100" s="8" t="s">
        <v>2910</v>
      </c>
      <c r="C100" s="8" t="s">
        <v>2911</v>
      </c>
      <c r="D100" s="8" t="s">
        <v>81</v>
      </c>
      <c r="E100" s="8">
        <v>400</v>
      </c>
      <c r="F100" s="8">
        <v>1571.34</v>
      </c>
      <c r="G100" s="8"/>
      <c r="H100" s="8">
        <v>6285</v>
      </c>
      <c r="I100" s="8" t="s">
        <v>829</v>
      </c>
      <c r="J100" s="8">
        <v>41483</v>
      </c>
      <c r="K100" s="8" t="s">
        <v>6</v>
      </c>
      <c r="L100" s="8" t="s">
        <v>38</v>
      </c>
      <c r="M100" s="8"/>
      <c r="N100" s="8"/>
      <c r="O100" s="8"/>
    </row>
    <row r="101" spans="1:15" x14ac:dyDescent="0.25">
      <c r="A101" s="8">
        <v>45</v>
      </c>
      <c r="B101" s="8" t="s">
        <v>2912</v>
      </c>
      <c r="C101" s="8" t="s">
        <v>2913</v>
      </c>
      <c r="D101" s="8" t="s">
        <v>81</v>
      </c>
      <c r="E101" s="8">
        <v>400</v>
      </c>
      <c r="F101" s="8">
        <v>248.3</v>
      </c>
      <c r="G101" s="8"/>
      <c r="H101" s="8">
        <v>993</v>
      </c>
      <c r="I101" s="8" t="s">
        <v>829</v>
      </c>
      <c r="J101" s="8">
        <v>6555</v>
      </c>
      <c r="K101" s="8" t="s">
        <v>6</v>
      </c>
      <c r="L101" s="8" t="s">
        <v>38</v>
      </c>
      <c r="M101" s="8"/>
      <c r="N101" s="8"/>
      <c r="O101" s="8"/>
    </row>
    <row r="102" spans="1:15" x14ac:dyDescent="0.25">
      <c r="A102" s="8">
        <v>46</v>
      </c>
      <c r="B102" s="8" t="s">
        <v>2914</v>
      </c>
      <c r="C102" s="8" t="s">
        <v>2915</v>
      </c>
      <c r="D102" s="8" t="s">
        <v>81</v>
      </c>
      <c r="E102" s="8">
        <v>400</v>
      </c>
      <c r="F102" s="8">
        <v>1179.57</v>
      </c>
      <c r="G102" s="8"/>
      <c r="H102" s="8">
        <v>4718</v>
      </c>
      <c r="I102" s="8" t="s">
        <v>829</v>
      </c>
      <c r="J102" s="8">
        <v>31141</v>
      </c>
      <c r="K102" s="8" t="s">
        <v>6</v>
      </c>
      <c r="L102" s="8" t="s">
        <v>38</v>
      </c>
      <c r="M102" s="8"/>
      <c r="N102" s="8"/>
      <c r="O102" s="8"/>
    </row>
    <row r="103" spans="1:15" x14ac:dyDescent="0.25">
      <c r="A103" s="8">
        <v>47</v>
      </c>
      <c r="B103" s="8" t="s">
        <v>2916</v>
      </c>
      <c r="C103" s="8" t="s">
        <v>2917</v>
      </c>
      <c r="D103" s="8" t="s">
        <v>81</v>
      </c>
      <c r="E103" s="8">
        <v>800</v>
      </c>
      <c r="F103" s="8">
        <v>1179.57</v>
      </c>
      <c r="G103" s="8"/>
      <c r="H103" s="8">
        <v>9437</v>
      </c>
      <c r="I103" s="8" t="s">
        <v>829</v>
      </c>
      <c r="J103" s="8">
        <v>62281</v>
      </c>
      <c r="K103" s="8" t="s">
        <v>6</v>
      </c>
      <c r="L103" s="8" t="s">
        <v>38</v>
      </c>
      <c r="M103" s="8"/>
      <c r="N103" s="8"/>
      <c r="O103" s="8"/>
    </row>
    <row r="104" spans="1:15" ht="118.8" x14ac:dyDescent="0.25">
      <c r="A104" s="8">
        <v>48</v>
      </c>
      <c r="B104" s="23" t="s">
        <v>2918</v>
      </c>
      <c r="C104" s="8" t="s">
        <v>2919</v>
      </c>
      <c r="D104" s="8" t="s">
        <v>468</v>
      </c>
      <c r="E104" s="8">
        <v>1.1612883000000001</v>
      </c>
      <c r="F104" s="8">
        <v>9725.06</v>
      </c>
      <c r="G104" s="8"/>
      <c r="H104" s="8">
        <v>11281</v>
      </c>
      <c r="I104" s="8" t="s">
        <v>3021</v>
      </c>
      <c r="J104" s="8">
        <v>77334</v>
      </c>
      <c r="K104" s="8" t="s">
        <v>6</v>
      </c>
      <c r="L104" s="8" t="s">
        <v>7</v>
      </c>
      <c r="M104" s="23" t="s">
        <v>2920</v>
      </c>
      <c r="N104" s="8">
        <v>15862</v>
      </c>
      <c r="O104" s="8">
        <v>98</v>
      </c>
    </row>
    <row r="105" spans="1:15" x14ac:dyDescent="0.25">
      <c r="A105" s="13"/>
      <c r="B105" s="13"/>
      <c r="C105" s="13"/>
      <c r="D105" s="13"/>
      <c r="E105" s="13"/>
      <c r="F105" s="13"/>
      <c r="G105" s="13"/>
      <c r="H105" s="13">
        <v>1088</v>
      </c>
      <c r="I105" s="24">
        <v>1.28</v>
      </c>
      <c r="J105" s="13">
        <v>20429</v>
      </c>
      <c r="K105" s="13"/>
      <c r="L105" s="13"/>
      <c r="M105" s="13"/>
      <c r="N105" s="13"/>
      <c r="O105" s="13"/>
    </row>
    <row r="106" spans="1:15" x14ac:dyDescent="0.25">
      <c r="A106" s="13"/>
      <c r="B106" s="13"/>
      <c r="C106" s="13"/>
      <c r="D106" s="13"/>
      <c r="E106" s="13"/>
      <c r="F106" s="13"/>
      <c r="G106" s="13"/>
      <c r="H106" s="13">
        <v>706</v>
      </c>
      <c r="I106" s="24">
        <v>0.83</v>
      </c>
      <c r="J106" s="13">
        <v>13247</v>
      </c>
      <c r="K106" s="13"/>
      <c r="L106" s="13"/>
      <c r="M106" s="13"/>
      <c r="N106" s="13"/>
      <c r="O106" s="13"/>
    </row>
    <row r="107" spans="1:15" x14ac:dyDescent="0.25">
      <c r="A107" s="13"/>
      <c r="B107" s="13"/>
      <c r="C107" s="13"/>
      <c r="D107" s="13"/>
      <c r="E107" s="13"/>
      <c r="F107" s="13"/>
      <c r="G107" s="13"/>
      <c r="H107" s="13">
        <v>13075</v>
      </c>
      <c r="I107" s="13"/>
      <c r="J107" s="13">
        <v>111010</v>
      </c>
      <c r="K107" s="13"/>
      <c r="L107" s="13"/>
      <c r="M107" s="13"/>
      <c r="N107" s="13"/>
      <c r="O107" s="13"/>
    </row>
    <row r="108" spans="1:15" ht="118.8" x14ac:dyDescent="0.25">
      <c r="A108" s="8">
        <v>49</v>
      </c>
      <c r="B108" s="23" t="s">
        <v>2850</v>
      </c>
      <c r="C108" s="8" t="s">
        <v>2921</v>
      </c>
      <c r="D108" s="8" t="s">
        <v>468</v>
      </c>
      <c r="E108" s="8">
        <v>6.1288299999999997E-2</v>
      </c>
      <c r="F108" s="8">
        <v>26237.21</v>
      </c>
      <c r="G108" s="8"/>
      <c r="H108" s="8">
        <v>1574</v>
      </c>
      <c r="I108" s="8" t="s">
        <v>3009</v>
      </c>
      <c r="J108" s="8">
        <v>5518</v>
      </c>
      <c r="K108" s="8" t="s">
        <v>6</v>
      </c>
      <c r="L108" s="8" t="s">
        <v>7</v>
      </c>
      <c r="M108" s="23" t="s">
        <v>2922</v>
      </c>
      <c r="N108" s="8">
        <v>866</v>
      </c>
      <c r="O108" s="8">
        <v>5</v>
      </c>
    </row>
    <row r="109" spans="1:15" x14ac:dyDescent="0.25">
      <c r="A109" s="13"/>
      <c r="B109" s="13"/>
      <c r="C109" s="13"/>
      <c r="D109" s="13"/>
      <c r="E109" s="13"/>
      <c r="F109" s="13"/>
      <c r="G109" s="13"/>
      <c r="H109" s="13">
        <v>59</v>
      </c>
      <c r="I109" s="24">
        <v>1.28</v>
      </c>
      <c r="J109" s="13">
        <v>1115</v>
      </c>
      <c r="K109" s="13"/>
      <c r="L109" s="13"/>
      <c r="M109" s="13"/>
      <c r="N109" s="13"/>
      <c r="O109" s="13"/>
    </row>
    <row r="110" spans="1:15" x14ac:dyDescent="0.25">
      <c r="A110" s="13"/>
      <c r="B110" s="13"/>
      <c r="C110" s="13"/>
      <c r="D110" s="13"/>
      <c r="E110" s="13"/>
      <c r="F110" s="13"/>
      <c r="G110" s="13"/>
      <c r="H110" s="13">
        <v>38</v>
      </c>
      <c r="I110" s="24">
        <v>0.83</v>
      </c>
      <c r="J110" s="13">
        <v>723</v>
      </c>
      <c r="K110" s="13"/>
      <c r="L110" s="13"/>
      <c r="M110" s="13"/>
      <c r="N110" s="13"/>
      <c r="O110" s="13"/>
    </row>
    <row r="111" spans="1:15" x14ac:dyDescent="0.25">
      <c r="A111" s="13"/>
      <c r="B111" s="13"/>
      <c r="C111" s="13"/>
      <c r="D111" s="13"/>
      <c r="E111" s="13"/>
      <c r="F111" s="13"/>
      <c r="G111" s="13"/>
      <c r="H111" s="13">
        <v>1671</v>
      </c>
      <c r="I111" s="13"/>
      <c r="J111" s="13">
        <v>7356</v>
      </c>
      <c r="K111" s="13"/>
      <c r="L111" s="13"/>
      <c r="M111" s="13"/>
      <c r="N111" s="13"/>
      <c r="O111" s="13"/>
    </row>
    <row r="112" spans="1:15" ht="118.8" x14ac:dyDescent="0.25">
      <c r="A112" s="8">
        <v>50</v>
      </c>
      <c r="B112" s="23" t="s">
        <v>2664</v>
      </c>
      <c r="C112" s="8" t="s">
        <v>2665</v>
      </c>
      <c r="D112" s="8" t="s">
        <v>2666</v>
      </c>
      <c r="E112" s="8">
        <v>1912883</v>
      </c>
      <c r="F112" s="8">
        <v>144.38999999999999</v>
      </c>
      <c r="G112" s="8"/>
      <c r="H112" s="8">
        <v>2743</v>
      </c>
      <c r="I112" s="8" t="s">
        <v>2817</v>
      </c>
      <c r="J112" s="8">
        <v>18539</v>
      </c>
      <c r="K112" s="8" t="s">
        <v>6</v>
      </c>
      <c r="L112" s="8" t="s">
        <v>7</v>
      </c>
      <c r="M112" s="8">
        <v>27.74</v>
      </c>
      <c r="N112" s="8">
        <v>4828</v>
      </c>
      <c r="O112" s="8"/>
    </row>
    <row r="113" spans="1:15" x14ac:dyDescent="0.25">
      <c r="A113" s="13"/>
      <c r="B113" s="13"/>
      <c r="C113" s="13"/>
      <c r="D113" s="13"/>
      <c r="E113" s="13"/>
      <c r="F113" s="13"/>
      <c r="G113" s="13"/>
      <c r="H113" s="13">
        <v>329</v>
      </c>
      <c r="I113" s="24">
        <v>1.28</v>
      </c>
      <c r="J113" s="13">
        <v>6180</v>
      </c>
      <c r="K113" s="13"/>
      <c r="L113" s="13"/>
      <c r="M113" s="13"/>
      <c r="N113" s="13"/>
      <c r="O113" s="13"/>
    </row>
    <row r="114" spans="1:15" x14ac:dyDescent="0.25">
      <c r="A114" s="13"/>
      <c r="B114" s="13"/>
      <c r="C114" s="13"/>
      <c r="D114" s="13"/>
      <c r="E114" s="13"/>
      <c r="F114" s="13"/>
      <c r="G114" s="13"/>
      <c r="H114" s="13">
        <v>213</v>
      </c>
      <c r="I114" s="24">
        <v>0.83</v>
      </c>
      <c r="J114" s="13">
        <v>4007</v>
      </c>
      <c r="K114" s="13"/>
      <c r="L114" s="13"/>
      <c r="M114" s="13"/>
      <c r="N114" s="13"/>
      <c r="O114" s="13"/>
    </row>
    <row r="115" spans="1:15" x14ac:dyDescent="0.25">
      <c r="A115" s="13"/>
      <c r="B115" s="13"/>
      <c r="C115" s="13"/>
      <c r="D115" s="13"/>
      <c r="E115" s="13"/>
      <c r="F115" s="13"/>
      <c r="G115" s="13"/>
      <c r="H115" s="13">
        <v>3285</v>
      </c>
      <c r="I115" s="13"/>
      <c r="J115" s="13">
        <v>28726</v>
      </c>
      <c r="K115" s="13"/>
      <c r="L115" s="13"/>
      <c r="M115" s="13"/>
      <c r="N115" s="13"/>
      <c r="O115" s="13"/>
    </row>
    <row r="116" spans="1:15" ht="105.6" x14ac:dyDescent="0.25">
      <c r="A116" s="8">
        <v>51</v>
      </c>
      <c r="B116" s="23" t="s">
        <v>2923</v>
      </c>
      <c r="C116" s="8" t="s">
        <v>2924</v>
      </c>
      <c r="D116" s="8" t="s">
        <v>81</v>
      </c>
      <c r="E116" s="8">
        <v>1900</v>
      </c>
      <c r="F116" s="8">
        <v>122.88</v>
      </c>
      <c r="G116" s="8"/>
      <c r="H116" s="8">
        <v>2335</v>
      </c>
      <c r="I116" s="8" t="s">
        <v>3022</v>
      </c>
      <c r="J116" s="8">
        <v>8475</v>
      </c>
      <c r="K116" s="8" t="s">
        <v>6</v>
      </c>
      <c r="L116" s="8" t="s">
        <v>38</v>
      </c>
      <c r="M116" s="8"/>
      <c r="N116" s="8"/>
      <c r="O116" s="8"/>
    </row>
    <row r="117" spans="1:15" ht="105.6" x14ac:dyDescent="0.25">
      <c r="A117" s="8">
        <v>52</v>
      </c>
      <c r="B117" s="23" t="s">
        <v>1750</v>
      </c>
      <c r="C117" s="8" t="s">
        <v>1751</v>
      </c>
      <c r="D117" s="8" t="s">
        <v>1020</v>
      </c>
      <c r="E117" s="8">
        <v>4300</v>
      </c>
      <c r="F117" s="8">
        <v>11.99</v>
      </c>
      <c r="G117" s="8"/>
      <c r="H117" s="8">
        <v>516</v>
      </c>
      <c r="I117" s="8" t="s">
        <v>2504</v>
      </c>
      <c r="J117" s="8">
        <v>2016</v>
      </c>
      <c r="K117" s="8" t="s">
        <v>6</v>
      </c>
      <c r="L117" s="8" t="s">
        <v>38</v>
      </c>
      <c r="M117" s="8"/>
      <c r="N117" s="8"/>
      <c r="O117" s="8"/>
    </row>
    <row r="118" spans="1:15" ht="118.8" x14ac:dyDescent="0.25">
      <c r="A118" s="8">
        <v>53</v>
      </c>
      <c r="B118" s="23" t="s">
        <v>2671</v>
      </c>
      <c r="C118" s="8" t="s">
        <v>2672</v>
      </c>
      <c r="D118" s="8" t="s">
        <v>2673</v>
      </c>
      <c r="E118" s="8">
        <v>112883</v>
      </c>
      <c r="F118" s="8">
        <v>34.61</v>
      </c>
      <c r="G118" s="8"/>
      <c r="H118" s="8">
        <v>35</v>
      </c>
      <c r="I118" s="8" t="s">
        <v>2820</v>
      </c>
      <c r="J118" s="8">
        <v>382</v>
      </c>
      <c r="K118" s="8" t="s">
        <v>6</v>
      </c>
      <c r="L118" s="8" t="s">
        <v>7</v>
      </c>
      <c r="M118" s="8">
        <v>1.8</v>
      </c>
      <c r="N118" s="8">
        <v>287</v>
      </c>
      <c r="O118" s="8"/>
    </row>
    <row r="119" spans="1:15" x14ac:dyDescent="0.25">
      <c r="A119" s="13"/>
      <c r="B119" s="13"/>
      <c r="C119" s="13"/>
      <c r="D119" s="13"/>
      <c r="E119" s="13"/>
      <c r="F119" s="13"/>
      <c r="G119" s="13"/>
      <c r="H119" s="13">
        <v>19</v>
      </c>
      <c r="I119" s="24">
        <v>1.28</v>
      </c>
      <c r="J119" s="13">
        <v>367</v>
      </c>
      <c r="K119" s="13"/>
      <c r="L119" s="13"/>
      <c r="M119" s="13"/>
      <c r="N119" s="13"/>
      <c r="O119" s="13"/>
    </row>
    <row r="120" spans="1:15" x14ac:dyDescent="0.25">
      <c r="A120" s="13"/>
      <c r="B120" s="13"/>
      <c r="C120" s="13"/>
      <c r="D120" s="13"/>
      <c r="E120" s="13"/>
      <c r="F120" s="13"/>
      <c r="G120" s="13"/>
      <c r="H120" s="13">
        <v>12</v>
      </c>
      <c r="I120" s="24">
        <v>0.83</v>
      </c>
      <c r="J120" s="13">
        <v>238</v>
      </c>
      <c r="K120" s="13"/>
      <c r="L120" s="13"/>
      <c r="M120" s="13"/>
      <c r="N120" s="13"/>
      <c r="O120" s="13"/>
    </row>
    <row r="121" spans="1:15" x14ac:dyDescent="0.25">
      <c r="A121" s="13"/>
      <c r="B121" s="13"/>
      <c r="C121" s="13"/>
      <c r="D121" s="13"/>
      <c r="E121" s="13"/>
      <c r="F121" s="13"/>
      <c r="G121" s="13"/>
      <c r="H121" s="13">
        <v>66</v>
      </c>
      <c r="I121" s="13"/>
      <c r="J121" s="13">
        <v>987</v>
      </c>
      <c r="K121" s="13"/>
      <c r="L121" s="13"/>
      <c r="M121" s="13"/>
      <c r="N121" s="13"/>
      <c r="O121" s="13"/>
    </row>
    <row r="122" spans="1:15" ht="118.8" x14ac:dyDescent="0.25">
      <c r="A122" s="8">
        <v>54</v>
      </c>
      <c r="B122" s="23" t="s">
        <v>496</v>
      </c>
      <c r="C122" s="8" t="s">
        <v>2925</v>
      </c>
      <c r="D122" s="8" t="s">
        <v>424</v>
      </c>
      <c r="E122" s="8">
        <v>0.39906999999999998</v>
      </c>
      <c r="F122" s="8">
        <v>265.77999999999997</v>
      </c>
      <c r="G122" s="8"/>
      <c r="H122" s="8">
        <v>104</v>
      </c>
      <c r="I122" s="8" t="s">
        <v>900</v>
      </c>
      <c r="J122" s="8">
        <v>693</v>
      </c>
      <c r="K122" s="8" t="s">
        <v>6</v>
      </c>
      <c r="L122" s="8" t="s">
        <v>7</v>
      </c>
      <c r="M122" s="23" t="s">
        <v>2926</v>
      </c>
      <c r="N122" s="8">
        <v>387</v>
      </c>
      <c r="O122" s="8">
        <v>1</v>
      </c>
    </row>
    <row r="123" spans="1:15" x14ac:dyDescent="0.25">
      <c r="A123" s="13"/>
      <c r="B123" s="13"/>
      <c r="C123" s="13"/>
      <c r="D123" s="13"/>
      <c r="E123" s="13"/>
      <c r="F123" s="13"/>
      <c r="G123" s="13"/>
      <c r="H123" s="13">
        <v>19</v>
      </c>
      <c r="I123" s="24">
        <v>0.9</v>
      </c>
      <c r="J123" s="13">
        <v>349</v>
      </c>
      <c r="K123" s="13"/>
      <c r="L123" s="13"/>
      <c r="M123" s="13"/>
      <c r="N123" s="13"/>
      <c r="O123" s="13"/>
    </row>
    <row r="124" spans="1:15" x14ac:dyDescent="0.25">
      <c r="A124" s="13"/>
      <c r="B124" s="13"/>
      <c r="C124" s="13"/>
      <c r="D124" s="13"/>
      <c r="E124" s="13"/>
      <c r="F124" s="13"/>
      <c r="G124" s="13"/>
      <c r="H124" s="13">
        <v>15</v>
      </c>
      <c r="I124" s="24">
        <v>0.7</v>
      </c>
      <c r="J124" s="13">
        <v>272</v>
      </c>
      <c r="K124" s="13"/>
      <c r="L124" s="13"/>
      <c r="M124" s="13"/>
      <c r="N124" s="13"/>
      <c r="O124" s="13"/>
    </row>
    <row r="125" spans="1:15" x14ac:dyDescent="0.25">
      <c r="A125" s="13"/>
      <c r="B125" s="13"/>
      <c r="C125" s="13"/>
      <c r="D125" s="13"/>
      <c r="E125" s="13"/>
      <c r="F125" s="13"/>
      <c r="G125" s="13"/>
      <c r="H125" s="13">
        <v>138</v>
      </c>
      <c r="I125" s="13"/>
      <c r="J125" s="13">
        <v>1314</v>
      </c>
      <c r="K125" s="13"/>
      <c r="L125" s="13"/>
      <c r="M125" s="13"/>
      <c r="N125" s="13"/>
      <c r="O125" s="13"/>
    </row>
    <row r="126" spans="1:15" ht="118.8" x14ac:dyDescent="0.25">
      <c r="A126" s="8">
        <v>55</v>
      </c>
      <c r="B126" s="23" t="s">
        <v>1753</v>
      </c>
      <c r="C126" s="8" t="s">
        <v>2927</v>
      </c>
      <c r="D126" s="8" t="s">
        <v>424</v>
      </c>
      <c r="E126" s="8">
        <v>0.79906999999999995</v>
      </c>
      <c r="F126" s="8">
        <v>309.06</v>
      </c>
      <c r="G126" s="8"/>
      <c r="H126" s="8">
        <v>244</v>
      </c>
      <c r="I126" s="8" t="s">
        <v>2505</v>
      </c>
      <c r="J126" s="8">
        <v>1196</v>
      </c>
      <c r="K126" s="8" t="s">
        <v>6</v>
      </c>
      <c r="L126" s="8" t="s">
        <v>7</v>
      </c>
      <c r="M126" s="23" t="s">
        <v>2928</v>
      </c>
      <c r="N126" s="8">
        <v>362</v>
      </c>
      <c r="O126" s="8">
        <v>1</v>
      </c>
    </row>
    <row r="127" spans="1:15" x14ac:dyDescent="0.25">
      <c r="A127" s="13"/>
      <c r="B127" s="13"/>
      <c r="C127" s="13"/>
      <c r="D127" s="13"/>
      <c r="E127" s="13"/>
      <c r="F127" s="13"/>
      <c r="G127" s="13"/>
      <c r="H127" s="13">
        <v>17</v>
      </c>
      <c r="I127" s="24">
        <v>0.9</v>
      </c>
      <c r="J127" s="13">
        <v>327</v>
      </c>
      <c r="K127" s="13"/>
      <c r="L127" s="13"/>
      <c r="M127" s="13"/>
      <c r="N127" s="13"/>
      <c r="O127" s="13"/>
    </row>
    <row r="128" spans="1:15" x14ac:dyDescent="0.25">
      <c r="A128" s="13"/>
      <c r="B128" s="13"/>
      <c r="C128" s="13"/>
      <c r="D128" s="13"/>
      <c r="E128" s="13"/>
      <c r="F128" s="13"/>
      <c r="G128" s="13"/>
      <c r="H128" s="13">
        <v>13</v>
      </c>
      <c r="I128" s="24">
        <v>0.7</v>
      </c>
      <c r="J128" s="13">
        <v>254</v>
      </c>
      <c r="K128" s="13"/>
      <c r="L128" s="13"/>
      <c r="M128" s="13"/>
      <c r="N128" s="13"/>
      <c r="O128" s="13"/>
    </row>
    <row r="129" spans="1:15" x14ac:dyDescent="0.25">
      <c r="A129" s="17"/>
      <c r="B129" s="17"/>
      <c r="C129" s="17"/>
      <c r="D129" s="17"/>
      <c r="E129" s="17"/>
      <c r="F129" s="17"/>
      <c r="G129" s="17"/>
      <c r="H129" s="17">
        <v>274</v>
      </c>
      <c r="I129" s="17"/>
      <c r="J129" s="17">
        <v>1777</v>
      </c>
      <c r="K129" s="17"/>
      <c r="L129" s="17"/>
      <c r="M129" s="17"/>
      <c r="N129" s="17"/>
      <c r="O129" s="17"/>
    </row>
    <row r="130" spans="1:15" ht="21" customHeight="1" x14ac:dyDescent="0.25">
      <c r="A130" s="110" t="s">
        <v>2929</v>
      </c>
      <c r="B130" s="110"/>
      <c r="C130" s="110"/>
      <c r="D130" s="110"/>
      <c r="E130" s="110"/>
      <c r="F130" s="110"/>
      <c r="G130" s="110"/>
      <c r="H130" s="110"/>
      <c r="I130" s="110"/>
      <c r="J130" s="110"/>
      <c r="K130" s="110"/>
      <c r="L130" s="110"/>
      <c r="M130" s="110"/>
      <c r="N130" s="110"/>
      <c r="O130" s="110"/>
    </row>
    <row r="131" spans="1:15" ht="118.8" x14ac:dyDescent="0.25">
      <c r="A131" s="8">
        <v>56</v>
      </c>
      <c r="B131" s="23" t="s">
        <v>2930</v>
      </c>
      <c r="C131" s="8" t="s">
        <v>2931</v>
      </c>
      <c r="D131" s="8" t="s">
        <v>2866</v>
      </c>
      <c r="E131" s="8">
        <v>0.112883</v>
      </c>
      <c r="F131" s="8">
        <v>5748.5</v>
      </c>
      <c r="G131" s="8"/>
      <c r="H131" s="8">
        <v>575</v>
      </c>
      <c r="I131" s="8" t="s">
        <v>3023</v>
      </c>
      <c r="J131" s="8">
        <v>3286</v>
      </c>
      <c r="K131" s="8" t="s">
        <v>6</v>
      </c>
      <c r="L131" s="8" t="s">
        <v>7</v>
      </c>
      <c r="M131" s="23" t="s">
        <v>2932</v>
      </c>
      <c r="N131" s="8">
        <v>411</v>
      </c>
      <c r="O131" s="8">
        <v>7</v>
      </c>
    </row>
    <row r="132" spans="1:15" x14ac:dyDescent="0.25">
      <c r="A132" s="13"/>
      <c r="B132" s="13"/>
      <c r="C132" s="13"/>
      <c r="D132" s="13"/>
      <c r="E132" s="13"/>
      <c r="F132" s="13"/>
      <c r="G132" s="13"/>
      <c r="H132" s="13">
        <v>28</v>
      </c>
      <c r="I132" s="24">
        <v>1.28</v>
      </c>
      <c r="J132" s="13">
        <v>535</v>
      </c>
      <c r="K132" s="13"/>
      <c r="L132" s="13"/>
      <c r="M132" s="13"/>
      <c r="N132" s="13"/>
      <c r="O132" s="13"/>
    </row>
    <row r="133" spans="1:15" x14ac:dyDescent="0.25">
      <c r="A133" s="13"/>
      <c r="B133" s="13"/>
      <c r="C133" s="13"/>
      <c r="D133" s="13"/>
      <c r="E133" s="13"/>
      <c r="F133" s="13"/>
      <c r="G133" s="13"/>
      <c r="H133" s="13">
        <v>18</v>
      </c>
      <c r="I133" s="24">
        <v>0.83</v>
      </c>
      <c r="J133" s="13">
        <v>347</v>
      </c>
      <c r="K133" s="13"/>
      <c r="L133" s="13"/>
      <c r="M133" s="13"/>
      <c r="N133" s="13"/>
      <c r="O133" s="13"/>
    </row>
    <row r="134" spans="1:15" x14ac:dyDescent="0.25">
      <c r="A134" s="13"/>
      <c r="B134" s="13"/>
      <c r="C134" s="13"/>
      <c r="D134" s="13"/>
      <c r="E134" s="13"/>
      <c r="F134" s="13"/>
      <c r="G134" s="13"/>
      <c r="H134" s="13">
        <v>621</v>
      </c>
      <c r="I134" s="13"/>
      <c r="J134" s="13">
        <v>4168</v>
      </c>
      <c r="K134" s="13"/>
      <c r="L134" s="13"/>
      <c r="M134" s="13"/>
      <c r="N134" s="13"/>
      <c r="O134" s="13"/>
    </row>
    <row r="135" spans="1:15" ht="105.6" x14ac:dyDescent="0.25">
      <c r="A135" s="8">
        <v>57</v>
      </c>
      <c r="B135" s="23" t="s">
        <v>2933</v>
      </c>
      <c r="C135" s="8" t="s">
        <v>2934</v>
      </c>
      <c r="D135" s="8" t="s">
        <v>1173</v>
      </c>
      <c r="E135" s="8">
        <v>-100</v>
      </c>
      <c r="F135" s="8">
        <v>523.5</v>
      </c>
      <c r="G135" s="8"/>
      <c r="H135" s="8">
        <v>-524</v>
      </c>
      <c r="I135" s="8" t="s">
        <v>3024</v>
      </c>
      <c r="J135" s="8">
        <v>-2748</v>
      </c>
      <c r="K135" s="8" t="s">
        <v>6</v>
      </c>
      <c r="L135" s="8" t="s">
        <v>38</v>
      </c>
      <c r="M135" s="8"/>
      <c r="N135" s="8"/>
      <c r="O135" s="8"/>
    </row>
    <row r="136" spans="1:15" x14ac:dyDescent="0.25">
      <c r="A136" s="8">
        <v>58</v>
      </c>
      <c r="B136" s="8" t="s">
        <v>2935</v>
      </c>
      <c r="C136" s="8" t="s">
        <v>2936</v>
      </c>
      <c r="D136" s="8" t="s">
        <v>1173</v>
      </c>
      <c r="E136" s="8">
        <v>100</v>
      </c>
      <c r="F136" s="8">
        <v>2686.52</v>
      </c>
      <c r="G136" s="8"/>
      <c r="H136" s="8">
        <v>2687</v>
      </c>
      <c r="I136" s="8" t="s">
        <v>829</v>
      </c>
      <c r="J136" s="8">
        <v>17731</v>
      </c>
      <c r="K136" s="8" t="s">
        <v>6</v>
      </c>
      <c r="L136" s="8" t="s">
        <v>38</v>
      </c>
      <c r="M136" s="8"/>
      <c r="N136" s="8"/>
      <c r="O136" s="8"/>
    </row>
    <row r="137" spans="1:15" ht="118.8" x14ac:dyDescent="0.25">
      <c r="A137" s="8">
        <v>59</v>
      </c>
      <c r="B137" s="23" t="s">
        <v>2937</v>
      </c>
      <c r="C137" s="8" t="s">
        <v>2938</v>
      </c>
      <c r="D137" s="8" t="s">
        <v>2866</v>
      </c>
      <c r="E137" s="8">
        <v>0.112883</v>
      </c>
      <c r="F137" s="8">
        <v>1222.17</v>
      </c>
      <c r="G137" s="8"/>
      <c r="H137" s="8">
        <v>122</v>
      </c>
      <c r="I137" s="8" t="s">
        <v>3025</v>
      </c>
      <c r="J137" s="8">
        <v>579</v>
      </c>
      <c r="K137" s="8" t="s">
        <v>6</v>
      </c>
      <c r="L137" s="8" t="s">
        <v>7</v>
      </c>
      <c r="M137" s="23" t="s">
        <v>2939</v>
      </c>
      <c r="N137" s="8">
        <v>152</v>
      </c>
      <c r="O137" s="8">
        <v>2</v>
      </c>
    </row>
    <row r="138" spans="1:15" x14ac:dyDescent="0.25">
      <c r="A138" s="13"/>
      <c r="B138" s="13"/>
      <c r="C138" s="13"/>
      <c r="D138" s="13"/>
      <c r="E138" s="13"/>
      <c r="F138" s="13"/>
      <c r="G138" s="13"/>
      <c r="H138" s="13">
        <v>10</v>
      </c>
      <c r="I138" s="24">
        <v>1.28</v>
      </c>
      <c r="J138" s="13">
        <v>197</v>
      </c>
      <c r="K138" s="13"/>
      <c r="L138" s="13"/>
      <c r="M138" s="13"/>
      <c r="N138" s="13"/>
      <c r="O138" s="13"/>
    </row>
    <row r="139" spans="1:15" x14ac:dyDescent="0.25">
      <c r="A139" s="13"/>
      <c r="B139" s="13"/>
      <c r="C139" s="13"/>
      <c r="D139" s="13"/>
      <c r="E139" s="13"/>
      <c r="F139" s="13"/>
      <c r="G139" s="13"/>
      <c r="H139" s="13">
        <v>7</v>
      </c>
      <c r="I139" s="24">
        <v>0.83</v>
      </c>
      <c r="J139" s="13">
        <v>128</v>
      </c>
      <c r="K139" s="13"/>
      <c r="L139" s="13"/>
      <c r="M139" s="13"/>
      <c r="N139" s="13"/>
      <c r="O139" s="13"/>
    </row>
    <row r="140" spans="1:15" x14ac:dyDescent="0.25">
      <c r="A140" s="13"/>
      <c r="B140" s="13"/>
      <c r="C140" s="13"/>
      <c r="D140" s="13"/>
      <c r="E140" s="13"/>
      <c r="F140" s="13"/>
      <c r="G140" s="13"/>
      <c r="H140" s="13">
        <v>139</v>
      </c>
      <c r="I140" s="13"/>
      <c r="J140" s="13">
        <v>904</v>
      </c>
      <c r="K140" s="13"/>
      <c r="L140" s="13"/>
      <c r="M140" s="13"/>
      <c r="N140" s="13"/>
      <c r="O140" s="13"/>
    </row>
    <row r="141" spans="1:15" ht="105.6" x14ac:dyDescent="0.25">
      <c r="A141" s="8">
        <v>60</v>
      </c>
      <c r="B141" s="23" t="s">
        <v>2940</v>
      </c>
      <c r="C141" s="8" t="s">
        <v>2941</v>
      </c>
      <c r="D141" s="8" t="s">
        <v>1173</v>
      </c>
      <c r="E141" s="8">
        <v>-100</v>
      </c>
      <c r="F141" s="8">
        <v>103.22</v>
      </c>
      <c r="G141" s="8"/>
      <c r="H141" s="8">
        <v>-103</v>
      </c>
      <c r="I141" s="8" t="s">
        <v>1666</v>
      </c>
      <c r="J141" s="8">
        <v>-384</v>
      </c>
      <c r="K141" s="8" t="s">
        <v>6</v>
      </c>
      <c r="L141" s="8" t="s">
        <v>38</v>
      </c>
      <c r="M141" s="8"/>
      <c r="N141" s="8"/>
      <c r="O141" s="8"/>
    </row>
    <row r="142" spans="1:15" x14ac:dyDescent="0.25">
      <c r="A142" s="8">
        <v>61</v>
      </c>
      <c r="B142" s="8" t="s">
        <v>2942</v>
      </c>
      <c r="C142" s="8" t="s">
        <v>2943</v>
      </c>
      <c r="D142" s="8" t="s">
        <v>1173</v>
      </c>
      <c r="E142" s="8">
        <v>100</v>
      </c>
      <c r="F142" s="8">
        <v>793.33</v>
      </c>
      <c r="G142" s="8"/>
      <c r="H142" s="8">
        <v>793</v>
      </c>
      <c r="I142" s="8" t="s">
        <v>829</v>
      </c>
      <c r="J142" s="8">
        <v>5236</v>
      </c>
      <c r="K142" s="8" t="s">
        <v>6</v>
      </c>
      <c r="L142" s="8" t="s">
        <v>38</v>
      </c>
      <c r="M142" s="8"/>
      <c r="N142" s="8"/>
      <c r="O142" s="8"/>
    </row>
    <row r="143" spans="1:15" ht="118.8" x14ac:dyDescent="0.25">
      <c r="A143" s="8">
        <v>62</v>
      </c>
      <c r="B143" s="23" t="s">
        <v>2944</v>
      </c>
      <c r="C143" s="8" t="s">
        <v>2945</v>
      </c>
      <c r="D143" s="8" t="s">
        <v>1450</v>
      </c>
      <c r="E143" s="8">
        <v>0.112883</v>
      </c>
      <c r="F143" s="8">
        <v>1510.16</v>
      </c>
      <c r="G143" s="8"/>
      <c r="H143" s="8">
        <v>151</v>
      </c>
      <c r="I143" s="8" t="s">
        <v>3026</v>
      </c>
      <c r="J143" s="8">
        <v>1283</v>
      </c>
      <c r="K143" s="8" t="s">
        <v>6</v>
      </c>
      <c r="L143" s="8" t="s">
        <v>7</v>
      </c>
      <c r="M143" s="8">
        <v>0.7</v>
      </c>
      <c r="N143" s="8">
        <v>118</v>
      </c>
      <c r="O143" s="8"/>
    </row>
    <row r="144" spans="1:15" x14ac:dyDescent="0.25">
      <c r="A144" s="13"/>
      <c r="B144" s="13"/>
      <c r="C144" s="13"/>
      <c r="D144" s="13"/>
      <c r="E144" s="13"/>
      <c r="F144" s="13"/>
      <c r="G144" s="13"/>
      <c r="H144" s="13">
        <v>8</v>
      </c>
      <c r="I144" s="24">
        <v>1.28</v>
      </c>
      <c r="J144" s="13">
        <v>151</v>
      </c>
      <c r="K144" s="13"/>
      <c r="L144" s="13"/>
      <c r="M144" s="13"/>
      <c r="N144" s="13"/>
      <c r="O144" s="13"/>
    </row>
    <row r="145" spans="1:15" x14ac:dyDescent="0.25">
      <c r="A145" s="13"/>
      <c r="B145" s="13"/>
      <c r="C145" s="13"/>
      <c r="D145" s="13"/>
      <c r="E145" s="13"/>
      <c r="F145" s="13"/>
      <c r="G145" s="13"/>
      <c r="H145" s="13">
        <v>5</v>
      </c>
      <c r="I145" s="24">
        <v>0.83</v>
      </c>
      <c r="J145" s="13">
        <v>98</v>
      </c>
      <c r="K145" s="13"/>
      <c r="L145" s="13"/>
      <c r="M145" s="13"/>
      <c r="N145" s="13"/>
      <c r="O145" s="13"/>
    </row>
    <row r="146" spans="1:15" x14ac:dyDescent="0.25">
      <c r="A146" s="13"/>
      <c r="B146" s="13"/>
      <c r="C146" s="13"/>
      <c r="D146" s="13"/>
      <c r="E146" s="13"/>
      <c r="F146" s="13"/>
      <c r="G146" s="13"/>
      <c r="H146" s="13">
        <v>164</v>
      </c>
      <c r="I146" s="13"/>
      <c r="J146" s="13">
        <v>1532</v>
      </c>
      <c r="K146" s="13"/>
      <c r="L146" s="13"/>
      <c r="M146" s="13"/>
      <c r="N146" s="13"/>
      <c r="O146" s="13"/>
    </row>
    <row r="147" spans="1:15" ht="105.6" x14ac:dyDescent="0.25">
      <c r="A147" s="8">
        <v>63</v>
      </c>
      <c r="B147" s="23" t="s">
        <v>2946</v>
      </c>
      <c r="C147" s="8" t="s">
        <v>2947</v>
      </c>
      <c r="D147" s="8" t="s">
        <v>81</v>
      </c>
      <c r="E147" s="8">
        <v>-100</v>
      </c>
      <c r="F147" s="8">
        <v>143</v>
      </c>
      <c r="G147" s="8"/>
      <c r="H147" s="8">
        <v>-143</v>
      </c>
      <c r="I147" s="8" t="s">
        <v>3027</v>
      </c>
      <c r="J147" s="8">
        <v>-1160</v>
      </c>
      <c r="K147" s="8" t="s">
        <v>6</v>
      </c>
      <c r="L147" s="8" t="s">
        <v>38</v>
      </c>
      <c r="M147" s="8"/>
      <c r="N147" s="8"/>
      <c r="O147" s="8"/>
    </row>
    <row r="148" spans="1:15" ht="105.6" x14ac:dyDescent="0.25">
      <c r="A148" s="8">
        <v>64</v>
      </c>
      <c r="B148" s="23" t="s">
        <v>2948</v>
      </c>
      <c r="C148" s="8" t="s">
        <v>2949</v>
      </c>
      <c r="D148" s="8" t="s">
        <v>1173</v>
      </c>
      <c r="E148" s="8">
        <v>100</v>
      </c>
      <c r="F148" s="8">
        <v>240.79</v>
      </c>
      <c r="G148" s="8"/>
      <c r="H148" s="8">
        <v>241</v>
      </c>
      <c r="I148" s="8" t="s">
        <v>3028</v>
      </c>
      <c r="J148" s="8">
        <v>2020</v>
      </c>
      <c r="K148" s="8" t="s">
        <v>6</v>
      </c>
      <c r="L148" s="8" t="s">
        <v>38</v>
      </c>
      <c r="M148" s="8"/>
      <c r="N148" s="8"/>
      <c r="O148" s="8"/>
    </row>
    <row r="149" spans="1:15" ht="118.8" x14ac:dyDescent="0.25">
      <c r="A149" s="8">
        <v>65</v>
      </c>
      <c r="B149" s="23" t="s">
        <v>2930</v>
      </c>
      <c r="C149" s="8" t="s">
        <v>2931</v>
      </c>
      <c r="D149" s="8" t="s">
        <v>2866</v>
      </c>
      <c r="E149" s="8">
        <v>0.912883</v>
      </c>
      <c r="F149" s="8">
        <v>5748.5</v>
      </c>
      <c r="G149" s="8"/>
      <c r="H149" s="8">
        <v>5174</v>
      </c>
      <c r="I149" s="8" t="s">
        <v>3023</v>
      </c>
      <c r="J149" s="8">
        <v>29574</v>
      </c>
      <c r="K149" s="8" t="s">
        <v>6</v>
      </c>
      <c r="L149" s="8" t="s">
        <v>7</v>
      </c>
      <c r="M149" s="23" t="s">
        <v>2950</v>
      </c>
      <c r="N149" s="8">
        <v>3702</v>
      </c>
      <c r="O149" s="8">
        <v>65</v>
      </c>
    </row>
    <row r="150" spans="1:15" x14ac:dyDescent="0.25">
      <c r="A150" s="13"/>
      <c r="B150" s="13"/>
      <c r="C150" s="13"/>
      <c r="D150" s="13"/>
      <c r="E150" s="13"/>
      <c r="F150" s="13"/>
      <c r="G150" s="13"/>
      <c r="H150" s="13">
        <v>256</v>
      </c>
      <c r="I150" s="24">
        <v>1.28</v>
      </c>
      <c r="J150" s="13">
        <v>4822</v>
      </c>
      <c r="K150" s="13"/>
      <c r="L150" s="13"/>
      <c r="M150" s="13"/>
      <c r="N150" s="13"/>
      <c r="O150" s="13"/>
    </row>
    <row r="151" spans="1:15" x14ac:dyDescent="0.25">
      <c r="A151" s="13"/>
      <c r="B151" s="13"/>
      <c r="C151" s="13"/>
      <c r="D151" s="13"/>
      <c r="E151" s="13"/>
      <c r="F151" s="13"/>
      <c r="G151" s="13"/>
      <c r="H151" s="13">
        <v>166</v>
      </c>
      <c r="I151" s="24">
        <v>0.83</v>
      </c>
      <c r="J151" s="13">
        <v>3127</v>
      </c>
      <c r="K151" s="13"/>
      <c r="L151" s="13"/>
      <c r="M151" s="13"/>
      <c r="N151" s="13"/>
      <c r="O151" s="13"/>
    </row>
    <row r="152" spans="1:15" x14ac:dyDescent="0.25">
      <c r="A152" s="13"/>
      <c r="B152" s="13"/>
      <c r="C152" s="13"/>
      <c r="D152" s="13"/>
      <c r="E152" s="13"/>
      <c r="F152" s="13"/>
      <c r="G152" s="13"/>
      <c r="H152" s="13">
        <v>5596</v>
      </c>
      <c r="I152" s="13"/>
      <c r="J152" s="13">
        <v>37523</v>
      </c>
      <c r="K152" s="13"/>
      <c r="L152" s="13"/>
      <c r="M152" s="13"/>
      <c r="N152" s="13"/>
      <c r="O152" s="13"/>
    </row>
    <row r="153" spans="1:15" ht="118.8" x14ac:dyDescent="0.25">
      <c r="A153" s="8">
        <v>66</v>
      </c>
      <c r="B153" s="23" t="s">
        <v>2930</v>
      </c>
      <c r="C153" s="8" t="s">
        <v>2931</v>
      </c>
      <c r="D153" s="8" t="s">
        <v>2866</v>
      </c>
      <c r="E153" s="8">
        <v>1.4128829999999999</v>
      </c>
      <c r="F153" s="8">
        <v>5748.5</v>
      </c>
      <c r="G153" s="8"/>
      <c r="H153" s="8">
        <v>8048</v>
      </c>
      <c r="I153" s="8" t="s">
        <v>3023</v>
      </c>
      <c r="J153" s="8">
        <v>46003</v>
      </c>
      <c r="K153" s="8" t="s">
        <v>6</v>
      </c>
      <c r="L153" s="8" t="s">
        <v>7</v>
      </c>
      <c r="M153" s="23" t="s">
        <v>2951</v>
      </c>
      <c r="N153" s="8">
        <v>5759</v>
      </c>
      <c r="O153" s="8">
        <v>102</v>
      </c>
    </row>
    <row r="154" spans="1:15" x14ac:dyDescent="0.25">
      <c r="A154" s="13"/>
      <c r="B154" s="13"/>
      <c r="C154" s="13"/>
      <c r="D154" s="13"/>
      <c r="E154" s="13"/>
      <c r="F154" s="13"/>
      <c r="G154" s="13"/>
      <c r="H154" s="13">
        <v>399</v>
      </c>
      <c r="I154" s="24">
        <v>1.28</v>
      </c>
      <c r="J154" s="13">
        <v>7502</v>
      </c>
      <c r="K154" s="13"/>
      <c r="L154" s="13"/>
      <c r="M154" s="13"/>
      <c r="N154" s="13"/>
      <c r="O154" s="13"/>
    </row>
    <row r="155" spans="1:15" x14ac:dyDescent="0.25">
      <c r="A155" s="13"/>
      <c r="B155" s="13"/>
      <c r="C155" s="13"/>
      <c r="D155" s="13"/>
      <c r="E155" s="13"/>
      <c r="F155" s="13"/>
      <c r="G155" s="13"/>
      <c r="H155" s="13">
        <v>259</v>
      </c>
      <c r="I155" s="24">
        <v>0.83</v>
      </c>
      <c r="J155" s="13">
        <v>4865</v>
      </c>
      <c r="K155" s="13"/>
      <c r="L155" s="13"/>
      <c r="M155" s="13"/>
      <c r="N155" s="13"/>
      <c r="O155" s="13"/>
    </row>
    <row r="156" spans="1:15" x14ac:dyDescent="0.25">
      <c r="A156" s="13"/>
      <c r="B156" s="13"/>
      <c r="C156" s="13"/>
      <c r="D156" s="13"/>
      <c r="E156" s="13"/>
      <c r="F156" s="13"/>
      <c r="G156" s="13"/>
      <c r="H156" s="13">
        <v>8706</v>
      </c>
      <c r="I156" s="13"/>
      <c r="J156" s="13">
        <v>58370</v>
      </c>
      <c r="K156" s="13"/>
      <c r="L156" s="13"/>
      <c r="M156" s="13"/>
      <c r="N156" s="13"/>
      <c r="O156" s="13"/>
    </row>
    <row r="157" spans="1:15" ht="105.6" x14ac:dyDescent="0.25">
      <c r="A157" s="8">
        <v>67</v>
      </c>
      <c r="B157" s="23" t="s">
        <v>2933</v>
      </c>
      <c r="C157" s="8" t="s">
        <v>2934</v>
      </c>
      <c r="D157" s="8" t="s">
        <v>1173</v>
      </c>
      <c r="E157" s="8">
        <v>-1400</v>
      </c>
      <c r="F157" s="8">
        <v>523.5</v>
      </c>
      <c r="G157" s="8"/>
      <c r="H157" s="8">
        <v>-7329</v>
      </c>
      <c r="I157" s="8" t="s">
        <v>3024</v>
      </c>
      <c r="J157" s="8">
        <v>-38477</v>
      </c>
      <c r="K157" s="8" t="s">
        <v>6</v>
      </c>
      <c r="L157" s="8" t="s">
        <v>38</v>
      </c>
      <c r="M157" s="8"/>
      <c r="N157" s="8"/>
      <c r="O157" s="8"/>
    </row>
    <row r="158" spans="1:15" ht="105.6" x14ac:dyDescent="0.25">
      <c r="A158" s="8">
        <v>68</v>
      </c>
      <c r="B158" s="23" t="s">
        <v>2952</v>
      </c>
      <c r="C158" s="8" t="s">
        <v>2953</v>
      </c>
      <c r="D158" s="8" t="s">
        <v>1173</v>
      </c>
      <c r="E158" s="8">
        <v>1400</v>
      </c>
      <c r="F158" s="8">
        <v>169.61</v>
      </c>
      <c r="G158" s="8"/>
      <c r="H158" s="8">
        <v>2375</v>
      </c>
      <c r="I158" s="8" t="s">
        <v>3029</v>
      </c>
      <c r="J158" s="8">
        <v>19234</v>
      </c>
      <c r="K158" s="8" t="s">
        <v>6</v>
      </c>
      <c r="L158" s="8" t="s">
        <v>38</v>
      </c>
      <c r="M158" s="8"/>
      <c r="N158" s="8"/>
      <c r="O158" s="8"/>
    </row>
    <row r="159" spans="1:15" ht="118.8" x14ac:dyDescent="0.25">
      <c r="A159" s="8">
        <v>69</v>
      </c>
      <c r="B159" s="23" t="s">
        <v>2954</v>
      </c>
      <c r="C159" s="8" t="s">
        <v>2955</v>
      </c>
      <c r="D159" s="8" t="s">
        <v>2866</v>
      </c>
      <c r="E159" s="8">
        <v>0.112883</v>
      </c>
      <c r="F159" s="8">
        <v>3887.46</v>
      </c>
      <c r="G159" s="8"/>
      <c r="H159" s="8">
        <v>389</v>
      </c>
      <c r="I159" s="8" t="s">
        <v>3030</v>
      </c>
      <c r="J159" s="8">
        <v>1147</v>
      </c>
      <c r="K159" s="8" t="s">
        <v>6</v>
      </c>
      <c r="L159" s="8" t="s">
        <v>7</v>
      </c>
      <c r="M159" s="23" t="s">
        <v>2956</v>
      </c>
      <c r="N159" s="8">
        <v>292</v>
      </c>
      <c r="O159" s="8">
        <v>3</v>
      </c>
    </row>
    <row r="160" spans="1:15" x14ac:dyDescent="0.25">
      <c r="A160" s="13"/>
      <c r="B160" s="13"/>
      <c r="C160" s="13"/>
      <c r="D160" s="13"/>
      <c r="E160" s="13"/>
      <c r="F160" s="13"/>
      <c r="G160" s="13"/>
      <c r="H160" s="13">
        <v>20</v>
      </c>
      <c r="I160" s="24">
        <v>1.28</v>
      </c>
      <c r="J160" s="13">
        <v>378</v>
      </c>
      <c r="K160" s="13"/>
      <c r="L160" s="13"/>
      <c r="M160" s="13"/>
      <c r="N160" s="13"/>
      <c r="O160" s="13"/>
    </row>
    <row r="161" spans="1:15" x14ac:dyDescent="0.25">
      <c r="A161" s="13"/>
      <c r="B161" s="13"/>
      <c r="C161" s="13"/>
      <c r="D161" s="13"/>
      <c r="E161" s="13"/>
      <c r="F161" s="13"/>
      <c r="G161" s="13"/>
      <c r="H161" s="13">
        <v>13</v>
      </c>
      <c r="I161" s="24">
        <v>0.83</v>
      </c>
      <c r="J161" s="13">
        <v>245</v>
      </c>
      <c r="K161" s="13"/>
      <c r="L161" s="13"/>
      <c r="M161" s="13"/>
      <c r="N161" s="13"/>
      <c r="O161" s="13"/>
    </row>
    <row r="162" spans="1:15" x14ac:dyDescent="0.25">
      <c r="A162" s="13"/>
      <c r="B162" s="13"/>
      <c r="C162" s="13"/>
      <c r="D162" s="13"/>
      <c r="E162" s="13"/>
      <c r="F162" s="13"/>
      <c r="G162" s="13"/>
      <c r="H162" s="13">
        <v>422</v>
      </c>
      <c r="I162" s="13"/>
      <c r="J162" s="13">
        <v>1770</v>
      </c>
      <c r="K162" s="13"/>
      <c r="L162" s="13"/>
      <c r="M162" s="13"/>
      <c r="N162" s="13"/>
      <c r="O162" s="13"/>
    </row>
    <row r="163" spans="1:15" ht="105.6" x14ac:dyDescent="0.25">
      <c r="A163" s="8">
        <v>70</v>
      </c>
      <c r="B163" s="23" t="s">
        <v>2957</v>
      </c>
      <c r="C163" s="8" t="s">
        <v>2958</v>
      </c>
      <c r="D163" s="8" t="s">
        <v>1173</v>
      </c>
      <c r="E163" s="8">
        <v>-100</v>
      </c>
      <c r="F163" s="8">
        <v>362</v>
      </c>
      <c r="G163" s="8"/>
      <c r="H163" s="8">
        <v>-362</v>
      </c>
      <c r="I163" s="8" t="s">
        <v>3031</v>
      </c>
      <c r="J163" s="8">
        <v>-807</v>
      </c>
      <c r="K163" s="8" t="s">
        <v>6</v>
      </c>
      <c r="L163" s="8" t="s">
        <v>38</v>
      </c>
      <c r="M163" s="8"/>
      <c r="N163" s="8"/>
      <c r="O163" s="8"/>
    </row>
    <row r="164" spans="1:15" ht="105.6" x14ac:dyDescent="0.25">
      <c r="A164" s="8">
        <v>71</v>
      </c>
      <c r="B164" s="23" t="s">
        <v>2959</v>
      </c>
      <c r="C164" s="8" t="s">
        <v>2960</v>
      </c>
      <c r="D164" s="8" t="s">
        <v>1173</v>
      </c>
      <c r="E164" s="8">
        <v>100</v>
      </c>
      <c r="F164" s="8">
        <v>941.97</v>
      </c>
      <c r="G164" s="8"/>
      <c r="H164" s="8">
        <v>942</v>
      </c>
      <c r="I164" s="8" t="s">
        <v>3032</v>
      </c>
      <c r="J164" s="8">
        <v>1714</v>
      </c>
      <c r="K164" s="8" t="s">
        <v>6</v>
      </c>
      <c r="L164" s="8" t="s">
        <v>38</v>
      </c>
      <c r="M164" s="8"/>
      <c r="N164" s="8"/>
      <c r="O164" s="8"/>
    </row>
    <row r="165" spans="1:15" ht="118.8" x14ac:dyDescent="0.25">
      <c r="A165" s="8">
        <v>72</v>
      </c>
      <c r="B165" s="23" t="s">
        <v>2961</v>
      </c>
      <c r="C165" s="8" t="s">
        <v>2962</v>
      </c>
      <c r="D165" s="8" t="s">
        <v>2866</v>
      </c>
      <c r="E165" s="8">
        <v>1.9128829999999999</v>
      </c>
      <c r="F165" s="8">
        <v>2609.63</v>
      </c>
      <c r="G165" s="8"/>
      <c r="H165" s="8">
        <v>4958</v>
      </c>
      <c r="I165" s="8" t="s">
        <v>3033</v>
      </c>
      <c r="J165" s="8">
        <v>28906</v>
      </c>
      <c r="K165" s="8" t="s">
        <v>6</v>
      </c>
      <c r="L165" s="8" t="s">
        <v>7</v>
      </c>
      <c r="M165" s="23" t="s">
        <v>2963</v>
      </c>
      <c r="N165" s="8">
        <v>5091</v>
      </c>
      <c r="O165" s="8">
        <v>56</v>
      </c>
    </row>
    <row r="166" spans="1:15" x14ac:dyDescent="0.25">
      <c r="A166" s="13"/>
      <c r="B166" s="13"/>
      <c r="C166" s="13"/>
      <c r="D166" s="13"/>
      <c r="E166" s="13"/>
      <c r="F166" s="13"/>
      <c r="G166" s="13"/>
      <c r="H166" s="13">
        <v>351</v>
      </c>
      <c r="I166" s="24">
        <v>1.28</v>
      </c>
      <c r="J166" s="13">
        <v>6588</v>
      </c>
      <c r="K166" s="13"/>
      <c r="L166" s="13"/>
      <c r="M166" s="13"/>
      <c r="N166" s="13"/>
      <c r="O166" s="13"/>
    </row>
    <row r="167" spans="1:15" x14ac:dyDescent="0.25">
      <c r="A167" s="13"/>
      <c r="B167" s="13"/>
      <c r="C167" s="13"/>
      <c r="D167" s="13"/>
      <c r="E167" s="13"/>
      <c r="F167" s="13"/>
      <c r="G167" s="13"/>
      <c r="H167" s="13">
        <v>227</v>
      </c>
      <c r="I167" s="24">
        <v>0.83</v>
      </c>
      <c r="J167" s="13">
        <v>4272</v>
      </c>
      <c r="K167" s="13"/>
      <c r="L167" s="13"/>
      <c r="M167" s="13"/>
      <c r="N167" s="13"/>
      <c r="O167" s="13"/>
    </row>
    <row r="168" spans="1:15" x14ac:dyDescent="0.25">
      <c r="A168" s="13"/>
      <c r="B168" s="13"/>
      <c r="C168" s="13"/>
      <c r="D168" s="13"/>
      <c r="E168" s="13"/>
      <c r="F168" s="13"/>
      <c r="G168" s="13"/>
      <c r="H168" s="13">
        <v>5536</v>
      </c>
      <c r="I168" s="13"/>
      <c r="J168" s="13">
        <v>39766</v>
      </c>
      <c r="K168" s="13"/>
      <c r="L168" s="13"/>
      <c r="M168" s="13"/>
      <c r="N168" s="13"/>
      <c r="O168" s="13"/>
    </row>
    <row r="169" spans="1:15" ht="105.6" x14ac:dyDescent="0.25">
      <c r="A169" s="8">
        <v>73</v>
      </c>
      <c r="B169" s="23" t="s">
        <v>2964</v>
      </c>
      <c r="C169" s="8" t="s">
        <v>2965</v>
      </c>
      <c r="D169" s="8" t="s">
        <v>1173</v>
      </c>
      <c r="E169" s="8">
        <v>1900</v>
      </c>
      <c r="F169" s="8">
        <v>100.85</v>
      </c>
      <c r="G169" s="8"/>
      <c r="H169" s="8">
        <v>1916</v>
      </c>
      <c r="I169" s="8" t="s">
        <v>3034</v>
      </c>
      <c r="J169" s="8">
        <v>16134</v>
      </c>
      <c r="K169" s="8" t="s">
        <v>6</v>
      </c>
      <c r="L169" s="8" t="s">
        <v>38</v>
      </c>
      <c r="M169" s="8"/>
      <c r="N169" s="8"/>
      <c r="O169" s="8"/>
    </row>
    <row r="170" spans="1:15" ht="118.8" x14ac:dyDescent="0.25">
      <c r="A170" s="8">
        <v>74</v>
      </c>
      <c r="B170" s="23" t="s">
        <v>2961</v>
      </c>
      <c r="C170" s="8" t="s">
        <v>2962</v>
      </c>
      <c r="D170" s="8" t="s">
        <v>2866</v>
      </c>
      <c r="E170" s="8">
        <v>2.1128830000000001</v>
      </c>
      <c r="F170" s="8">
        <v>2609.63</v>
      </c>
      <c r="G170" s="8"/>
      <c r="H170" s="8">
        <v>5480</v>
      </c>
      <c r="I170" s="8" t="s">
        <v>3033</v>
      </c>
      <c r="J170" s="8">
        <v>31949</v>
      </c>
      <c r="K170" s="8" t="s">
        <v>6</v>
      </c>
      <c r="L170" s="8" t="s">
        <v>7</v>
      </c>
      <c r="M170" s="23" t="s">
        <v>2966</v>
      </c>
      <c r="N170" s="8">
        <v>5627</v>
      </c>
      <c r="O170" s="8">
        <v>62</v>
      </c>
    </row>
    <row r="171" spans="1:15" x14ac:dyDescent="0.25">
      <c r="A171" s="13"/>
      <c r="B171" s="13"/>
      <c r="C171" s="13"/>
      <c r="D171" s="13"/>
      <c r="E171" s="13"/>
      <c r="F171" s="13"/>
      <c r="G171" s="13"/>
      <c r="H171" s="13">
        <v>388</v>
      </c>
      <c r="I171" s="24">
        <v>1.28</v>
      </c>
      <c r="J171" s="13">
        <v>7282</v>
      </c>
      <c r="K171" s="13"/>
      <c r="L171" s="13"/>
      <c r="M171" s="13"/>
      <c r="N171" s="13"/>
      <c r="O171" s="13"/>
    </row>
    <row r="172" spans="1:15" x14ac:dyDescent="0.25">
      <c r="A172" s="13"/>
      <c r="B172" s="13"/>
      <c r="C172" s="13"/>
      <c r="D172" s="13"/>
      <c r="E172" s="13"/>
      <c r="F172" s="13"/>
      <c r="G172" s="13"/>
      <c r="H172" s="13">
        <v>251</v>
      </c>
      <c r="I172" s="24">
        <v>0.83</v>
      </c>
      <c r="J172" s="13">
        <v>4722</v>
      </c>
      <c r="K172" s="13"/>
      <c r="L172" s="13"/>
      <c r="M172" s="13"/>
      <c r="N172" s="13"/>
      <c r="O172" s="13"/>
    </row>
    <row r="173" spans="1:15" x14ac:dyDescent="0.25">
      <c r="A173" s="13"/>
      <c r="B173" s="13"/>
      <c r="C173" s="13"/>
      <c r="D173" s="13"/>
      <c r="E173" s="13"/>
      <c r="F173" s="13"/>
      <c r="G173" s="13"/>
      <c r="H173" s="13">
        <v>6119</v>
      </c>
      <c r="I173" s="13"/>
      <c r="J173" s="13">
        <v>43953</v>
      </c>
      <c r="K173" s="13"/>
      <c r="L173" s="13"/>
      <c r="M173" s="13"/>
      <c r="N173" s="13"/>
      <c r="O173" s="13"/>
    </row>
    <row r="174" spans="1:15" ht="105.6" x14ac:dyDescent="0.25">
      <c r="A174" s="8">
        <v>75</v>
      </c>
      <c r="B174" s="23" t="s">
        <v>2967</v>
      </c>
      <c r="C174" s="8" t="s">
        <v>2968</v>
      </c>
      <c r="D174" s="8" t="s">
        <v>1173</v>
      </c>
      <c r="E174" s="8">
        <v>-2100</v>
      </c>
      <c r="F174" s="8">
        <v>237.7</v>
      </c>
      <c r="G174" s="8"/>
      <c r="H174" s="8">
        <v>-4992</v>
      </c>
      <c r="I174" s="8" t="s">
        <v>3035</v>
      </c>
      <c r="J174" s="8">
        <v>-25458</v>
      </c>
      <c r="K174" s="8" t="s">
        <v>6</v>
      </c>
      <c r="L174" s="8" t="s">
        <v>38</v>
      </c>
      <c r="M174" s="8"/>
      <c r="N174" s="8"/>
      <c r="O174" s="8"/>
    </row>
    <row r="175" spans="1:15" ht="105.6" x14ac:dyDescent="0.25">
      <c r="A175" s="8">
        <v>76</v>
      </c>
      <c r="B175" s="23" t="s">
        <v>2969</v>
      </c>
      <c r="C175" s="8" t="s">
        <v>2970</v>
      </c>
      <c r="D175" s="8" t="s">
        <v>1173</v>
      </c>
      <c r="E175" s="8">
        <v>2100</v>
      </c>
      <c r="F175" s="8">
        <v>223.06</v>
      </c>
      <c r="G175" s="8"/>
      <c r="H175" s="8">
        <v>4684</v>
      </c>
      <c r="I175" s="8" t="s">
        <v>2565</v>
      </c>
      <c r="J175" s="8">
        <v>19346</v>
      </c>
      <c r="K175" s="8" t="s">
        <v>6</v>
      </c>
      <c r="L175" s="8" t="s">
        <v>38</v>
      </c>
      <c r="M175" s="8"/>
      <c r="N175" s="8"/>
      <c r="O175" s="8"/>
    </row>
    <row r="176" spans="1:15" ht="118.8" x14ac:dyDescent="0.25">
      <c r="A176" s="8">
        <v>77</v>
      </c>
      <c r="B176" s="23" t="s">
        <v>2971</v>
      </c>
      <c r="C176" s="8" t="s">
        <v>2972</v>
      </c>
      <c r="D176" s="8" t="s">
        <v>2866</v>
      </c>
      <c r="E176" s="8">
        <v>1.1128830000000001</v>
      </c>
      <c r="F176" s="8">
        <v>4652.74</v>
      </c>
      <c r="G176" s="8"/>
      <c r="H176" s="8">
        <v>5118</v>
      </c>
      <c r="I176" s="8" t="s">
        <v>3036</v>
      </c>
      <c r="J176" s="8">
        <v>19272</v>
      </c>
      <c r="K176" s="8" t="s">
        <v>6</v>
      </c>
      <c r="L176" s="8" t="s">
        <v>7</v>
      </c>
      <c r="M176" s="23" t="s">
        <v>2973</v>
      </c>
      <c r="N176" s="8">
        <v>2022</v>
      </c>
      <c r="O176" s="8">
        <v>57</v>
      </c>
    </row>
    <row r="177" spans="1:15" x14ac:dyDescent="0.25">
      <c r="A177" s="13"/>
      <c r="B177" s="13"/>
      <c r="C177" s="13"/>
      <c r="D177" s="13"/>
      <c r="E177" s="13"/>
      <c r="F177" s="13"/>
      <c r="G177" s="13"/>
      <c r="H177" s="13">
        <v>142</v>
      </c>
      <c r="I177" s="24">
        <v>1.28</v>
      </c>
      <c r="J177" s="13">
        <v>2661</v>
      </c>
      <c r="K177" s="13"/>
      <c r="L177" s="13"/>
      <c r="M177" s="13"/>
      <c r="N177" s="13"/>
      <c r="O177" s="13"/>
    </row>
    <row r="178" spans="1:15" x14ac:dyDescent="0.25">
      <c r="A178" s="13"/>
      <c r="B178" s="13"/>
      <c r="C178" s="13"/>
      <c r="D178" s="13"/>
      <c r="E178" s="13"/>
      <c r="F178" s="13"/>
      <c r="G178" s="13"/>
      <c r="H178" s="13">
        <v>92</v>
      </c>
      <c r="I178" s="24">
        <v>0.83</v>
      </c>
      <c r="J178" s="13">
        <v>1726</v>
      </c>
      <c r="K178" s="13"/>
      <c r="L178" s="13"/>
      <c r="M178" s="13"/>
      <c r="N178" s="13"/>
      <c r="O178" s="13"/>
    </row>
    <row r="179" spans="1:15" x14ac:dyDescent="0.25">
      <c r="A179" s="13"/>
      <c r="B179" s="13"/>
      <c r="C179" s="13"/>
      <c r="D179" s="13"/>
      <c r="E179" s="13"/>
      <c r="F179" s="13"/>
      <c r="G179" s="13"/>
      <c r="H179" s="13">
        <v>5352</v>
      </c>
      <c r="I179" s="13"/>
      <c r="J179" s="13">
        <v>23659</v>
      </c>
      <c r="K179" s="13"/>
      <c r="L179" s="13"/>
      <c r="M179" s="13"/>
      <c r="N179" s="13"/>
      <c r="O179" s="13"/>
    </row>
    <row r="180" spans="1:15" ht="118.8" x14ac:dyDescent="0.25">
      <c r="A180" s="8">
        <v>78</v>
      </c>
      <c r="B180" s="23" t="s">
        <v>2944</v>
      </c>
      <c r="C180" s="8" t="s">
        <v>2945</v>
      </c>
      <c r="D180" s="8" t="s">
        <v>1450</v>
      </c>
      <c r="E180" s="8">
        <v>1.1128830000000001</v>
      </c>
      <c r="F180" s="8">
        <v>1510.16</v>
      </c>
      <c r="G180" s="8"/>
      <c r="H180" s="8">
        <v>1661</v>
      </c>
      <c r="I180" s="8" t="s">
        <v>3026</v>
      </c>
      <c r="J180" s="8">
        <v>14114</v>
      </c>
      <c r="K180" s="8" t="s">
        <v>6</v>
      </c>
      <c r="L180" s="8" t="s">
        <v>7</v>
      </c>
      <c r="M180" s="8">
        <v>7.7</v>
      </c>
      <c r="N180" s="8">
        <v>1300</v>
      </c>
      <c r="O180" s="8"/>
    </row>
    <row r="181" spans="1:15" x14ac:dyDescent="0.25">
      <c r="A181" s="13"/>
      <c r="B181" s="13"/>
      <c r="C181" s="13"/>
      <c r="D181" s="13"/>
      <c r="E181" s="13"/>
      <c r="F181" s="13"/>
      <c r="G181" s="13"/>
      <c r="H181" s="13">
        <v>88</v>
      </c>
      <c r="I181" s="24">
        <v>1.28</v>
      </c>
      <c r="J181" s="13">
        <v>1664</v>
      </c>
      <c r="K181" s="13"/>
      <c r="L181" s="13"/>
      <c r="M181" s="13"/>
      <c r="N181" s="13"/>
      <c r="O181" s="13"/>
    </row>
    <row r="182" spans="1:15" x14ac:dyDescent="0.25">
      <c r="A182" s="13"/>
      <c r="B182" s="13"/>
      <c r="C182" s="13"/>
      <c r="D182" s="13"/>
      <c r="E182" s="13"/>
      <c r="F182" s="13"/>
      <c r="G182" s="13"/>
      <c r="H182" s="13">
        <v>57</v>
      </c>
      <c r="I182" s="24">
        <v>0.83</v>
      </c>
      <c r="J182" s="13">
        <v>1079</v>
      </c>
      <c r="K182" s="13"/>
      <c r="L182" s="13"/>
      <c r="M182" s="13"/>
      <c r="N182" s="13"/>
      <c r="O182" s="13"/>
    </row>
    <row r="183" spans="1:15" x14ac:dyDescent="0.25">
      <c r="A183" s="13"/>
      <c r="B183" s="13"/>
      <c r="C183" s="13"/>
      <c r="D183" s="13"/>
      <c r="E183" s="13"/>
      <c r="F183" s="13"/>
      <c r="G183" s="13"/>
      <c r="H183" s="13">
        <v>1806</v>
      </c>
      <c r="I183" s="13"/>
      <c r="J183" s="13">
        <v>16857</v>
      </c>
      <c r="K183" s="13"/>
      <c r="L183" s="13"/>
      <c r="M183" s="13"/>
      <c r="N183" s="13"/>
      <c r="O183" s="13"/>
    </row>
    <row r="184" spans="1:15" ht="105.6" x14ac:dyDescent="0.25">
      <c r="A184" s="8">
        <v>79</v>
      </c>
      <c r="B184" s="23" t="s">
        <v>2946</v>
      </c>
      <c r="C184" s="8" t="s">
        <v>2947</v>
      </c>
      <c r="D184" s="8" t="s">
        <v>81</v>
      </c>
      <c r="E184" s="8">
        <v>-1100</v>
      </c>
      <c r="F184" s="8">
        <v>143</v>
      </c>
      <c r="G184" s="8"/>
      <c r="H184" s="8">
        <v>-1573</v>
      </c>
      <c r="I184" s="8" t="s">
        <v>3027</v>
      </c>
      <c r="J184" s="8">
        <v>-12757</v>
      </c>
      <c r="K184" s="8" t="s">
        <v>6</v>
      </c>
      <c r="L184" s="8" t="s">
        <v>38</v>
      </c>
      <c r="M184" s="8"/>
      <c r="N184" s="8"/>
      <c r="O184" s="8"/>
    </row>
    <row r="185" spans="1:15" ht="105.6" x14ac:dyDescent="0.25">
      <c r="A185" s="8">
        <v>80</v>
      </c>
      <c r="B185" s="23" t="s">
        <v>2974</v>
      </c>
      <c r="C185" s="8" t="s">
        <v>2975</v>
      </c>
      <c r="D185" s="8" t="s">
        <v>1173</v>
      </c>
      <c r="E185" s="8">
        <v>1100</v>
      </c>
      <c r="F185" s="8">
        <v>122.07</v>
      </c>
      <c r="G185" s="8"/>
      <c r="H185" s="8">
        <v>1343</v>
      </c>
      <c r="I185" s="8" t="s">
        <v>762</v>
      </c>
      <c r="J185" s="8">
        <v>8607</v>
      </c>
      <c r="K185" s="8" t="s">
        <v>6</v>
      </c>
      <c r="L185" s="8" t="s">
        <v>38</v>
      </c>
      <c r="M185" s="8"/>
      <c r="N185" s="8"/>
      <c r="O185" s="8"/>
    </row>
    <row r="186" spans="1:15" ht="118.8" x14ac:dyDescent="0.25">
      <c r="A186" s="8">
        <v>81</v>
      </c>
      <c r="B186" s="23" t="s">
        <v>2944</v>
      </c>
      <c r="C186" s="8" t="s">
        <v>2976</v>
      </c>
      <c r="D186" s="8" t="s">
        <v>1450</v>
      </c>
      <c r="E186" s="8">
        <v>2.9128829999999999</v>
      </c>
      <c r="F186" s="8">
        <v>1510.16</v>
      </c>
      <c r="G186" s="8"/>
      <c r="H186" s="8">
        <v>4379</v>
      </c>
      <c r="I186" s="8" t="s">
        <v>3026</v>
      </c>
      <c r="J186" s="8">
        <v>37210</v>
      </c>
      <c r="K186" s="8" t="s">
        <v>6</v>
      </c>
      <c r="L186" s="8" t="s">
        <v>7</v>
      </c>
      <c r="M186" s="8">
        <v>20.3</v>
      </c>
      <c r="N186" s="8">
        <v>3427</v>
      </c>
      <c r="O186" s="8"/>
    </row>
    <row r="187" spans="1:15" x14ac:dyDescent="0.25">
      <c r="A187" s="13"/>
      <c r="B187" s="13"/>
      <c r="C187" s="13"/>
      <c r="D187" s="13"/>
      <c r="E187" s="13"/>
      <c r="F187" s="13"/>
      <c r="G187" s="13"/>
      <c r="H187" s="13">
        <v>233</v>
      </c>
      <c r="I187" s="24">
        <v>1.28</v>
      </c>
      <c r="J187" s="13">
        <v>4387</v>
      </c>
      <c r="K187" s="13"/>
      <c r="L187" s="13"/>
      <c r="M187" s="13"/>
      <c r="N187" s="13"/>
      <c r="O187" s="13"/>
    </row>
    <row r="188" spans="1:15" x14ac:dyDescent="0.25">
      <c r="A188" s="13"/>
      <c r="B188" s="13"/>
      <c r="C188" s="13"/>
      <c r="D188" s="13"/>
      <c r="E188" s="13"/>
      <c r="F188" s="13"/>
      <c r="G188" s="13"/>
      <c r="H188" s="13">
        <v>151</v>
      </c>
      <c r="I188" s="24">
        <v>0.83</v>
      </c>
      <c r="J188" s="13">
        <v>2844</v>
      </c>
      <c r="K188" s="13"/>
      <c r="L188" s="13"/>
      <c r="M188" s="13"/>
      <c r="N188" s="13"/>
      <c r="O188" s="13"/>
    </row>
    <row r="189" spans="1:15" x14ac:dyDescent="0.25">
      <c r="A189" s="13"/>
      <c r="B189" s="13"/>
      <c r="C189" s="13"/>
      <c r="D189" s="13"/>
      <c r="E189" s="13"/>
      <c r="F189" s="13"/>
      <c r="G189" s="13"/>
      <c r="H189" s="13">
        <v>4763</v>
      </c>
      <c r="I189" s="13"/>
      <c r="J189" s="13">
        <v>44441</v>
      </c>
      <c r="K189" s="13"/>
      <c r="L189" s="13"/>
      <c r="M189" s="13"/>
      <c r="N189" s="13"/>
      <c r="O189" s="13"/>
    </row>
  </sheetData>
  <mergeCells count="5">
    <mergeCell ref="A2:O2"/>
    <mergeCell ref="A41:O41"/>
    <mergeCell ref="A81:O81"/>
    <mergeCell ref="A94:O94"/>
    <mergeCell ref="A130:O130"/>
  </mergeCells>
  <pageMargins left="0.7" right="0.7" top="0.75" bottom="0.75" header="0.3" footer="0.3"/>
  <legacy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4"/>
  <dimension ref="A1:M201"/>
  <sheetViews>
    <sheetView showGridLines="0" workbookViewId="0">
      <selection activeCell="F13" sqref="F13"/>
    </sheetView>
  </sheetViews>
  <sheetFormatPr defaultRowHeight="13.2" x14ac:dyDescent="0.25"/>
  <cols>
    <col min="1" max="1" width="6.5546875" customWidth="1"/>
    <col min="2" max="2" width="21.44140625" customWidth="1"/>
    <col min="3" max="3" width="26.44140625" customWidth="1"/>
    <col min="4" max="4" width="13" customWidth="1"/>
    <col min="5" max="5" width="14.5546875" customWidth="1"/>
    <col min="6" max="6" width="13.33203125" customWidth="1"/>
    <col min="7" max="7" width="12.44140625" customWidth="1"/>
    <col min="8" max="8" width="13.44140625" customWidth="1"/>
    <col min="9" max="9" width="11.88671875" customWidth="1"/>
    <col min="10" max="10" width="13.88671875" customWidth="1"/>
    <col min="11" max="11" width="13.33203125" customWidth="1"/>
  </cols>
  <sheetData>
    <row r="1" spans="1:13" x14ac:dyDescent="0.25">
      <c r="A1" s="4">
        <v>1</v>
      </c>
      <c r="B1" s="4">
        <v>2</v>
      </c>
      <c r="C1" s="4">
        <v>3</v>
      </c>
      <c r="D1" s="4">
        <v>4</v>
      </c>
      <c r="E1" s="4">
        <v>5</v>
      </c>
      <c r="F1" s="4">
        <v>6</v>
      </c>
      <c r="G1" s="4">
        <v>7</v>
      </c>
      <c r="H1" s="4">
        <v>8</v>
      </c>
      <c r="I1" s="4">
        <v>9</v>
      </c>
      <c r="J1" s="4">
        <v>10</v>
      </c>
      <c r="K1" s="4"/>
      <c r="L1" s="4"/>
      <c r="M1" s="4"/>
    </row>
    <row r="2" spans="1:13" ht="21" customHeight="1" x14ac:dyDescent="0.25">
      <c r="A2" s="110" t="s">
        <v>2630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</row>
    <row r="3" spans="1:13" ht="92.4" x14ac:dyDescent="0.25">
      <c r="A3" s="5">
        <v>1</v>
      </c>
      <c r="B3" s="6" t="s">
        <v>2631</v>
      </c>
      <c r="C3" s="6" t="s">
        <v>2632</v>
      </c>
      <c r="D3" s="7" t="s">
        <v>2633</v>
      </c>
      <c r="E3" s="7">
        <v>1</v>
      </c>
      <c r="F3" s="5">
        <v>5033.76</v>
      </c>
      <c r="G3" s="5"/>
      <c r="H3" s="5">
        <v>5034</v>
      </c>
      <c r="I3" s="5" t="s">
        <v>2775</v>
      </c>
      <c r="J3" s="5">
        <v>26749</v>
      </c>
      <c r="K3" s="5"/>
      <c r="L3" s="8" t="s">
        <v>6</v>
      </c>
      <c r="M3" s="8" t="s">
        <v>7</v>
      </c>
    </row>
    <row r="4" spans="1:13" x14ac:dyDescent="0.25">
      <c r="A4" s="9"/>
      <c r="B4" s="10"/>
      <c r="C4" s="10"/>
      <c r="D4" s="11"/>
      <c r="E4" s="12">
        <v>1.28</v>
      </c>
      <c r="F4" s="9"/>
      <c r="G4" s="9"/>
      <c r="H4" s="9">
        <v>160</v>
      </c>
      <c r="I4" s="9"/>
      <c r="J4" s="9">
        <v>3022</v>
      </c>
      <c r="K4" s="9"/>
      <c r="L4" s="13"/>
      <c r="M4" s="13"/>
    </row>
    <row r="5" spans="1:13" x14ac:dyDescent="0.25">
      <c r="A5" s="9"/>
      <c r="B5" s="10"/>
      <c r="C5" s="10"/>
      <c r="D5" s="11"/>
      <c r="E5" s="12">
        <v>0.83</v>
      </c>
      <c r="F5" s="9"/>
      <c r="G5" s="9"/>
      <c r="H5" s="9">
        <v>104</v>
      </c>
      <c r="I5" s="9"/>
      <c r="J5" s="9">
        <v>1960</v>
      </c>
      <c r="K5" s="9"/>
      <c r="L5" s="13"/>
      <c r="M5" s="13"/>
    </row>
    <row r="6" spans="1:13" x14ac:dyDescent="0.25">
      <c r="A6" s="9"/>
      <c r="B6" s="10"/>
      <c r="C6" s="10"/>
      <c r="D6" s="11"/>
      <c r="E6" s="11"/>
      <c r="F6" s="9"/>
      <c r="G6" s="9"/>
      <c r="H6" s="9">
        <v>5298</v>
      </c>
      <c r="I6" s="9"/>
      <c r="J6" s="9">
        <v>31731</v>
      </c>
      <c r="K6" s="9"/>
      <c r="L6" s="13"/>
      <c r="M6" s="13"/>
    </row>
    <row r="7" spans="1:13" ht="79.2" x14ac:dyDescent="0.25">
      <c r="A7" s="5">
        <v>2</v>
      </c>
      <c r="B7" s="6" t="s">
        <v>2635</v>
      </c>
      <c r="C7" s="6" t="s">
        <v>2636</v>
      </c>
      <c r="D7" s="7" t="s">
        <v>81</v>
      </c>
      <c r="E7" s="7">
        <v>-3</v>
      </c>
      <c r="F7" s="5">
        <v>404.2</v>
      </c>
      <c r="G7" s="5"/>
      <c r="H7" s="5">
        <v>-1213</v>
      </c>
      <c r="I7" s="5" t="s">
        <v>2776</v>
      </c>
      <c r="J7" s="5">
        <v>-5445</v>
      </c>
      <c r="K7" s="5"/>
      <c r="L7" s="8" t="s">
        <v>6</v>
      </c>
      <c r="M7" s="8" t="s">
        <v>38</v>
      </c>
    </row>
    <row r="8" spans="1:13" ht="52.8" x14ac:dyDescent="0.25">
      <c r="A8" s="5">
        <v>3</v>
      </c>
      <c r="B8" s="6" t="s">
        <v>2637</v>
      </c>
      <c r="C8" s="6" t="s">
        <v>2638</v>
      </c>
      <c r="D8" s="7" t="s">
        <v>81</v>
      </c>
      <c r="E8" s="7">
        <v>-1</v>
      </c>
      <c r="F8" s="5">
        <v>1903.13</v>
      </c>
      <c r="G8" s="5"/>
      <c r="H8" s="5">
        <v>-1903</v>
      </c>
      <c r="I8" s="5" t="s">
        <v>2377</v>
      </c>
      <c r="J8" s="5">
        <v>-9744</v>
      </c>
      <c r="K8" s="5"/>
      <c r="L8" s="8" t="s">
        <v>6</v>
      </c>
      <c r="M8" s="8" t="s">
        <v>38</v>
      </c>
    </row>
    <row r="9" spans="1:13" ht="52.8" x14ac:dyDescent="0.25">
      <c r="A9" s="5">
        <v>4</v>
      </c>
      <c r="B9" s="6" t="s">
        <v>2639</v>
      </c>
      <c r="C9" s="6" t="s">
        <v>2640</v>
      </c>
      <c r="D9" s="7" t="s">
        <v>81</v>
      </c>
      <c r="E9" s="7">
        <v>1</v>
      </c>
      <c r="F9" s="5">
        <v>1486.2</v>
      </c>
      <c r="G9" s="5"/>
      <c r="H9" s="5">
        <v>1486</v>
      </c>
      <c r="I9" s="5" t="s">
        <v>748</v>
      </c>
      <c r="J9" s="5">
        <v>5142</v>
      </c>
      <c r="K9" s="5"/>
      <c r="L9" s="8" t="s">
        <v>6</v>
      </c>
      <c r="M9" s="8" t="s">
        <v>38</v>
      </c>
    </row>
    <row r="10" spans="1:13" ht="52.8" x14ac:dyDescent="0.25">
      <c r="A10" s="5">
        <v>5</v>
      </c>
      <c r="B10" s="6" t="s">
        <v>2641</v>
      </c>
      <c r="C10" s="6" t="s">
        <v>2642</v>
      </c>
      <c r="D10" s="7" t="s">
        <v>81</v>
      </c>
      <c r="E10" s="7">
        <v>2</v>
      </c>
      <c r="F10" s="5">
        <v>1933.53</v>
      </c>
      <c r="G10" s="5"/>
      <c r="H10" s="5">
        <v>3867</v>
      </c>
      <c r="I10" s="5" t="s">
        <v>663</v>
      </c>
      <c r="J10" s="5">
        <v>25523</v>
      </c>
      <c r="K10" s="5"/>
      <c r="L10" s="8" t="s">
        <v>6</v>
      </c>
      <c r="M10" s="8" t="s">
        <v>38</v>
      </c>
    </row>
    <row r="11" spans="1:13" ht="79.2" x14ac:dyDescent="0.25">
      <c r="A11" s="5">
        <v>6</v>
      </c>
      <c r="B11" s="6" t="s">
        <v>2643</v>
      </c>
      <c r="C11" s="6" t="s">
        <v>2644</v>
      </c>
      <c r="D11" s="7" t="s">
        <v>81</v>
      </c>
      <c r="E11" s="7">
        <v>1</v>
      </c>
      <c r="F11" s="5">
        <v>22537.49</v>
      </c>
      <c r="G11" s="5"/>
      <c r="H11" s="5">
        <v>22537</v>
      </c>
      <c r="I11" s="5" t="s">
        <v>663</v>
      </c>
      <c r="J11" s="5">
        <v>148747</v>
      </c>
      <c r="K11" s="5"/>
      <c r="L11" s="8" t="s">
        <v>6</v>
      </c>
      <c r="M11" s="8" t="s">
        <v>38</v>
      </c>
    </row>
    <row r="12" spans="1:13" ht="66" x14ac:dyDescent="0.25">
      <c r="A12" s="5">
        <v>7</v>
      </c>
      <c r="B12" s="6" t="s">
        <v>2645</v>
      </c>
      <c r="C12" s="6" t="s">
        <v>2646</v>
      </c>
      <c r="D12" s="7" t="s">
        <v>81</v>
      </c>
      <c r="E12" s="7">
        <v>6</v>
      </c>
      <c r="F12" s="5">
        <v>34</v>
      </c>
      <c r="G12" s="5"/>
      <c r="H12" s="5">
        <v>204</v>
      </c>
      <c r="I12" s="5" t="s">
        <v>2362</v>
      </c>
      <c r="J12" s="5">
        <v>1206</v>
      </c>
      <c r="K12" s="5"/>
      <c r="L12" s="8" t="s">
        <v>6</v>
      </c>
      <c r="M12" s="8" t="s">
        <v>38</v>
      </c>
    </row>
    <row r="13" spans="1:13" ht="52.8" x14ac:dyDescent="0.25">
      <c r="A13" s="5">
        <v>8</v>
      </c>
      <c r="B13" s="6" t="s">
        <v>2647</v>
      </c>
      <c r="C13" s="6" t="s">
        <v>2648</v>
      </c>
      <c r="D13" s="7" t="s">
        <v>1802</v>
      </c>
      <c r="E13" s="7">
        <v>0.1</v>
      </c>
      <c r="F13" s="5">
        <v>9595.14</v>
      </c>
      <c r="G13" s="5"/>
      <c r="H13" s="5">
        <v>960</v>
      </c>
      <c r="I13" s="5" t="s">
        <v>2777</v>
      </c>
      <c r="J13" s="5">
        <v>3060</v>
      </c>
      <c r="K13" s="5"/>
      <c r="L13" s="8" t="s">
        <v>6</v>
      </c>
      <c r="M13" s="8" t="s">
        <v>7</v>
      </c>
    </row>
    <row r="14" spans="1:13" x14ac:dyDescent="0.25">
      <c r="A14" s="9"/>
      <c r="B14" s="10"/>
      <c r="C14" s="10"/>
      <c r="D14" s="11"/>
      <c r="E14" s="12">
        <v>1.28</v>
      </c>
      <c r="F14" s="9"/>
      <c r="G14" s="9"/>
      <c r="H14" s="9">
        <v>14</v>
      </c>
      <c r="I14" s="9"/>
      <c r="J14" s="9">
        <v>255</v>
      </c>
      <c r="K14" s="9"/>
      <c r="L14" s="13"/>
      <c r="M14" s="13"/>
    </row>
    <row r="15" spans="1:13" x14ac:dyDescent="0.25">
      <c r="A15" s="9"/>
      <c r="B15" s="10"/>
      <c r="C15" s="10"/>
      <c r="D15" s="11"/>
      <c r="E15" s="12">
        <v>0.83</v>
      </c>
      <c r="F15" s="9"/>
      <c r="G15" s="9"/>
      <c r="H15" s="9">
        <v>9</v>
      </c>
      <c r="I15" s="9"/>
      <c r="J15" s="9">
        <v>165</v>
      </c>
      <c r="K15" s="9"/>
      <c r="L15" s="13"/>
      <c r="M15" s="13"/>
    </row>
    <row r="16" spans="1:13" x14ac:dyDescent="0.25">
      <c r="A16" s="9"/>
      <c r="B16" s="10"/>
      <c r="C16" s="10"/>
      <c r="D16" s="11"/>
      <c r="E16" s="11"/>
      <c r="F16" s="9"/>
      <c r="G16" s="9"/>
      <c r="H16" s="9">
        <v>983</v>
      </c>
      <c r="I16" s="9"/>
      <c r="J16" s="9">
        <v>3480</v>
      </c>
      <c r="K16" s="9"/>
      <c r="L16" s="13"/>
      <c r="M16" s="13"/>
    </row>
    <row r="17" spans="1:13" ht="52.8" x14ac:dyDescent="0.25">
      <c r="A17" s="5">
        <v>9</v>
      </c>
      <c r="B17" s="6" t="s">
        <v>2650</v>
      </c>
      <c r="C17" s="6" t="s">
        <v>2651</v>
      </c>
      <c r="D17" s="7" t="s">
        <v>81</v>
      </c>
      <c r="E17" s="7">
        <v>1</v>
      </c>
      <c r="F17" s="5">
        <v>25.05</v>
      </c>
      <c r="G17" s="5"/>
      <c r="H17" s="5">
        <v>25</v>
      </c>
      <c r="I17" s="5" t="s">
        <v>2778</v>
      </c>
      <c r="J17" s="5">
        <v>130</v>
      </c>
      <c r="K17" s="5"/>
      <c r="L17" s="8" t="s">
        <v>6</v>
      </c>
      <c r="M17" s="8" t="s">
        <v>38</v>
      </c>
    </row>
    <row r="18" spans="1:13" ht="52.8" x14ac:dyDescent="0.25">
      <c r="A18" s="5">
        <v>10</v>
      </c>
      <c r="B18" s="6" t="s">
        <v>2652</v>
      </c>
      <c r="C18" s="6" t="s">
        <v>2653</v>
      </c>
      <c r="D18" s="7" t="s">
        <v>1191</v>
      </c>
      <c r="E18" s="7">
        <v>1</v>
      </c>
      <c r="F18" s="5">
        <v>456.33</v>
      </c>
      <c r="G18" s="5"/>
      <c r="H18" s="5">
        <v>456</v>
      </c>
      <c r="I18" s="5" t="s">
        <v>2779</v>
      </c>
      <c r="J18" s="5">
        <v>3077</v>
      </c>
      <c r="K18" s="5"/>
      <c r="L18" s="8" t="s">
        <v>6</v>
      </c>
      <c r="M18" s="8" t="s">
        <v>7</v>
      </c>
    </row>
    <row r="19" spans="1:13" x14ac:dyDescent="0.25">
      <c r="A19" s="9"/>
      <c r="B19" s="10"/>
      <c r="C19" s="10"/>
      <c r="D19" s="11"/>
      <c r="E19" s="12">
        <v>1.28</v>
      </c>
      <c r="F19" s="9"/>
      <c r="G19" s="9"/>
      <c r="H19" s="9">
        <v>10</v>
      </c>
      <c r="I19" s="9"/>
      <c r="J19" s="9">
        <v>198</v>
      </c>
      <c r="K19" s="9"/>
      <c r="L19" s="13"/>
      <c r="M19" s="13"/>
    </row>
    <row r="20" spans="1:13" x14ac:dyDescent="0.25">
      <c r="A20" s="9"/>
      <c r="B20" s="10"/>
      <c r="C20" s="10"/>
      <c r="D20" s="11"/>
      <c r="E20" s="12">
        <v>0.83</v>
      </c>
      <c r="F20" s="9"/>
      <c r="G20" s="9"/>
      <c r="H20" s="9">
        <v>7</v>
      </c>
      <c r="I20" s="9"/>
      <c r="J20" s="9">
        <v>129</v>
      </c>
      <c r="K20" s="9"/>
      <c r="L20" s="13"/>
      <c r="M20" s="13"/>
    </row>
    <row r="21" spans="1:13" x14ac:dyDescent="0.25">
      <c r="A21" s="9"/>
      <c r="B21" s="10"/>
      <c r="C21" s="10"/>
      <c r="D21" s="11"/>
      <c r="E21" s="11"/>
      <c r="F21" s="9"/>
      <c r="G21" s="9"/>
      <c r="H21" s="9">
        <v>473</v>
      </c>
      <c r="I21" s="9"/>
      <c r="J21" s="9">
        <v>3404</v>
      </c>
      <c r="K21" s="9"/>
      <c r="L21" s="13"/>
      <c r="M21" s="13"/>
    </row>
    <row r="22" spans="1:13" ht="52.8" x14ac:dyDescent="0.25">
      <c r="A22" s="5">
        <v>11</v>
      </c>
      <c r="B22" s="6" t="s">
        <v>2654</v>
      </c>
      <c r="C22" s="6" t="s">
        <v>2655</v>
      </c>
      <c r="D22" s="7" t="s">
        <v>81</v>
      </c>
      <c r="E22" s="7">
        <v>-1</v>
      </c>
      <c r="F22" s="5">
        <v>388.5</v>
      </c>
      <c r="G22" s="5"/>
      <c r="H22" s="5">
        <v>-389</v>
      </c>
      <c r="I22" s="5" t="s">
        <v>667</v>
      </c>
      <c r="J22" s="5">
        <v>-2599</v>
      </c>
      <c r="K22" s="5"/>
      <c r="L22" s="8" t="s">
        <v>6</v>
      </c>
      <c r="M22" s="8" t="s">
        <v>38</v>
      </c>
    </row>
    <row r="23" spans="1:13" ht="52.8" x14ac:dyDescent="0.25">
      <c r="A23" s="5">
        <v>12</v>
      </c>
      <c r="B23" s="6" t="s">
        <v>1550</v>
      </c>
      <c r="C23" s="6" t="s">
        <v>2656</v>
      </c>
      <c r="D23" s="7" t="s">
        <v>81</v>
      </c>
      <c r="E23" s="7">
        <v>1</v>
      </c>
      <c r="F23" s="5">
        <v>4985.6400000000003</v>
      </c>
      <c r="G23" s="5"/>
      <c r="H23" s="5">
        <v>4986</v>
      </c>
      <c r="I23" s="5" t="s">
        <v>663</v>
      </c>
      <c r="J23" s="5">
        <v>32905</v>
      </c>
      <c r="K23" s="5"/>
      <c r="L23" s="8" t="s">
        <v>6</v>
      </c>
      <c r="M23" s="8" t="s">
        <v>38</v>
      </c>
    </row>
    <row r="24" spans="1:13" ht="66" x14ac:dyDescent="0.25">
      <c r="A24" s="5">
        <v>13</v>
      </c>
      <c r="B24" s="6" t="s">
        <v>2657</v>
      </c>
      <c r="C24" s="6" t="s">
        <v>2658</v>
      </c>
      <c r="D24" s="7" t="s">
        <v>468</v>
      </c>
      <c r="E24" s="7">
        <v>5.0000000000000001E-3</v>
      </c>
      <c r="F24" s="5">
        <v>7850.13</v>
      </c>
      <c r="G24" s="5"/>
      <c r="H24" s="5">
        <v>39</v>
      </c>
      <c r="I24" s="5" t="s">
        <v>2780</v>
      </c>
      <c r="J24" s="5">
        <v>194</v>
      </c>
      <c r="K24" s="5"/>
      <c r="L24" s="8" t="s">
        <v>6</v>
      </c>
      <c r="M24" s="8" t="s">
        <v>7</v>
      </c>
    </row>
    <row r="25" spans="1:13" x14ac:dyDescent="0.25">
      <c r="A25" s="9"/>
      <c r="B25" s="10"/>
      <c r="C25" s="10"/>
      <c r="D25" s="11"/>
      <c r="E25" s="12">
        <v>1.28</v>
      </c>
      <c r="F25" s="9"/>
      <c r="G25" s="9"/>
      <c r="H25" s="9">
        <v>4</v>
      </c>
      <c r="I25" s="9"/>
      <c r="J25" s="9">
        <v>69</v>
      </c>
      <c r="K25" s="9"/>
      <c r="L25" s="13"/>
      <c r="M25" s="13"/>
    </row>
    <row r="26" spans="1:13" x14ac:dyDescent="0.25">
      <c r="A26" s="9"/>
      <c r="B26" s="10"/>
      <c r="C26" s="10"/>
      <c r="D26" s="11"/>
      <c r="E26" s="12">
        <v>0.83</v>
      </c>
      <c r="F26" s="9"/>
      <c r="G26" s="9"/>
      <c r="H26" s="9">
        <v>2</v>
      </c>
      <c r="I26" s="9"/>
      <c r="J26" s="9">
        <v>45</v>
      </c>
      <c r="K26" s="9"/>
      <c r="L26" s="13"/>
      <c r="M26" s="13"/>
    </row>
    <row r="27" spans="1:13" x14ac:dyDescent="0.25">
      <c r="A27" s="9"/>
      <c r="B27" s="10"/>
      <c r="C27" s="10"/>
      <c r="D27" s="11"/>
      <c r="E27" s="11"/>
      <c r="F27" s="9"/>
      <c r="G27" s="9"/>
      <c r="H27" s="9">
        <v>45</v>
      </c>
      <c r="I27" s="9"/>
      <c r="J27" s="9">
        <v>308</v>
      </c>
      <c r="K27" s="9"/>
      <c r="L27" s="13"/>
      <c r="M27" s="13"/>
    </row>
    <row r="28" spans="1:13" ht="52.8" x14ac:dyDescent="0.25">
      <c r="A28" s="5">
        <v>14</v>
      </c>
      <c r="B28" s="6" t="s">
        <v>2660</v>
      </c>
      <c r="C28" s="6" t="s">
        <v>2661</v>
      </c>
      <c r="D28" s="7" t="s">
        <v>1506</v>
      </c>
      <c r="E28" s="7">
        <v>-4.99E-2</v>
      </c>
      <c r="F28" s="5">
        <v>1362.3</v>
      </c>
      <c r="G28" s="5"/>
      <c r="H28" s="5">
        <v>-68</v>
      </c>
      <c r="I28" s="5" t="s">
        <v>2781</v>
      </c>
      <c r="J28" s="5">
        <v>-135</v>
      </c>
      <c r="K28" s="5"/>
      <c r="L28" s="8" t="s">
        <v>6</v>
      </c>
      <c r="M28" s="8" t="s">
        <v>38</v>
      </c>
    </row>
    <row r="29" spans="1:13" ht="52.8" x14ac:dyDescent="0.25">
      <c r="A29" s="5">
        <v>15</v>
      </c>
      <c r="B29" s="6" t="s">
        <v>2662</v>
      </c>
      <c r="C29" s="6" t="s">
        <v>2663</v>
      </c>
      <c r="D29" s="7" t="s">
        <v>1506</v>
      </c>
      <c r="E29" s="7">
        <v>0.05</v>
      </c>
      <c r="F29" s="5">
        <v>470.08</v>
      </c>
      <c r="G29" s="5"/>
      <c r="H29" s="5">
        <v>24</v>
      </c>
      <c r="I29" s="5" t="s">
        <v>2782</v>
      </c>
      <c r="J29" s="5">
        <v>125</v>
      </c>
      <c r="K29" s="5"/>
      <c r="L29" s="8" t="s">
        <v>6</v>
      </c>
      <c r="M29" s="8" t="s">
        <v>38</v>
      </c>
    </row>
    <row r="30" spans="1:13" ht="52.8" x14ac:dyDescent="0.25">
      <c r="A30" s="5">
        <v>16</v>
      </c>
      <c r="B30" s="6" t="s">
        <v>2664</v>
      </c>
      <c r="C30" s="6" t="s">
        <v>2665</v>
      </c>
      <c r="D30" s="7" t="s">
        <v>2666</v>
      </c>
      <c r="E30" s="7">
        <v>2</v>
      </c>
      <c r="F30" s="5">
        <v>144.38999999999999</v>
      </c>
      <c r="G30" s="5"/>
      <c r="H30" s="5">
        <v>289</v>
      </c>
      <c r="I30" s="5" t="s">
        <v>2783</v>
      </c>
      <c r="J30" s="5">
        <v>1951</v>
      </c>
      <c r="K30" s="5"/>
      <c r="L30" s="8" t="s">
        <v>6</v>
      </c>
      <c r="M30" s="8" t="s">
        <v>7</v>
      </c>
    </row>
    <row r="31" spans="1:13" x14ac:dyDescent="0.25">
      <c r="A31" s="9"/>
      <c r="B31" s="10"/>
      <c r="C31" s="10"/>
      <c r="D31" s="11"/>
      <c r="E31" s="12">
        <v>1.28</v>
      </c>
      <c r="F31" s="9"/>
      <c r="G31" s="9"/>
      <c r="H31" s="9">
        <v>35</v>
      </c>
      <c r="I31" s="9"/>
      <c r="J31" s="9">
        <v>650</v>
      </c>
      <c r="K31" s="9"/>
      <c r="L31" s="13"/>
      <c r="M31" s="13"/>
    </row>
    <row r="32" spans="1:13" x14ac:dyDescent="0.25">
      <c r="A32" s="9"/>
      <c r="B32" s="10"/>
      <c r="C32" s="10"/>
      <c r="D32" s="11"/>
      <c r="E32" s="12">
        <v>0.83</v>
      </c>
      <c r="F32" s="9"/>
      <c r="G32" s="9"/>
      <c r="H32" s="9">
        <v>22</v>
      </c>
      <c r="I32" s="9"/>
      <c r="J32" s="9">
        <v>422</v>
      </c>
      <c r="K32" s="9"/>
      <c r="L32" s="13"/>
      <c r="M32" s="13"/>
    </row>
    <row r="33" spans="1:13" x14ac:dyDescent="0.25">
      <c r="A33" s="9"/>
      <c r="B33" s="10"/>
      <c r="C33" s="10"/>
      <c r="D33" s="11"/>
      <c r="E33" s="11"/>
      <c r="F33" s="9"/>
      <c r="G33" s="9"/>
      <c r="H33" s="9">
        <v>346</v>
      </c>
      <c r="I33" s="9"/>
      <c r="J33" s="9">
        <v>3023</v>
      </c>
      <c r="K33" s="9"/>
      <c r="L33" s="13"/>
      <c r="M33" s="13"/>
    </row>
    <row r="34" spans="1:13" ht="66" x14ac:dyDescent="0.25">
      <c r="A34" s="5">
        <v>17</v>
      </c>
      <c r="B34" s="6" t="s">
        <v>2667</v>
      </c>
      <c r="C34" s="6" t="s">
        <v>2668</v>
      </c>
      <c r="D34" s="7" t="s">
        <v>81</v>
      </c>
      <c r="E34" s="7">
        <v>1</v>
      </c>
      <c r="F34" s="5">
        <v>204.21</v>
      </c>
      <c r="G34" s="5"/>
      <c r="H34" s="5">
        <v>204</v>
      </c>
      <c r="I34" s="5" t="s">
        <v>2784</v>
      </c>
      <c r="J34" s="5">
        <v>327</v>
      </c>
      <c r="K34" s="5"/>
      <c r="L34" s="8" t="s">
        <v>6</v>
      </c>
      <c r="M34" s="8" t="s">
        <v>38</v>
      </c>
    </row>
    <row r="35" spans="1:13" ht="92.4" x14ac:dyDescent="0.25">
      <c r="A35" s="5">
        <v>18</v>
      </c>
      <c r="B35" s="6" t="s">
        <v>2669</v>
      </c>
      <c r="C35" s="6" t="s">
        <v>2670</v>
      </c>
      <c r="D35" s="7" t="s">
        <v>81</v>
      </c>
      <c r="E35" s="7">
        <v>1</v>
      </c>
      <c r="F35" s="5">
        <v>52.3</v>
      </c>
      <c r="G35" s="5"/>
      <c r="H35" s="5">
        <v>52</v>
      </c>
      <c r="I35" s="5" t="s">
        <v>2785</v>
      </c>
      <c r="J35" s="5">
        <v>79</v>
      </c>
      <c r="K35" s="5"/>
      <c r="L35" s="8" t="s">
        <v>6</v>
      </c>
      <c r="M35" s="8" t="s">
        <v>38</v>
      </c>
    </row>
    <row r="36" spans="1:13" ht="66" x14ac:dyDescent="0.25">
      <c r="A36" s="5">
        <v>19</v>
      </c>
      <c r="B36" s="6" t="s">
        <v>2671</v>
      </c>
      <c r="C36" s="6" t="s">
        <v>2672</v>
      </c>
      <c r="D36" s="7" t="s">
        <v>2673</v>
      </c>
      <c r="E36" s="7">
        <v>1</v>
      </c>
      <c r="F36" s="5">
        <v>34.61</v>
      </c>
      <c r="G36" s="5"/>
      <c r="H36" s="5">
        <v>35</v>
      </c>
      <c r="I36" s="5" t="s">
        <v>2786</v>
      </c>
      <c r="J36" s="5">
        <v>382</v>
      </c>
      <c r="K36" s="5"/>
      <c r="L36" s="8" t="s">
        <v>6</v>
      </c>
      <c r="M36" s="8" t="s">
        <v>7</v>
      </c>
    </row>
    <row r="37" spans="1:13" x14ac:dyDescent="0.25">
      <c r="A37" s="9"/>
      <c r="B37" s="10"/>
      <c r="C37" s="10"/>
      <c r="D37" s="11"/>
      <c r="E37" s="12">
        <v>1.28</v>
      </c>
      <c r="F37" s="9"/>
      <c r="G37" s="9"/>
      <c r="H37" s="9">
        <v>19</v>
      </c>
      <c r="I37" s="9"/>
      <c r="J37" s="9">
        <v>367</v>
      </c>
      <c r="K37" s="9"/>
      <c r="L37" s="13"/>
      <c r="M37" s="13"/>
    </row>
    <row r="38" spans="1:13" x14ac:dyDescent="0.25">
      <c r="A38" s="9"/>
      <c r="B38" s="10"/>
      <c r="C38" s="10"/>
      <c r="D38" s="11"/>
      <c r="E38" s="12">
        <v>0.83</v>
      </c>
      <c r="F38" s="9"/>
      <c r="G38" s="9"/>
      <c r="H38" s="9">
        <v>12</v>
      </c>
      <c r="I38" s="9"/>
      <c r="J38" s="9">
        <v>238</v>
      </c>
      <c r="K38" s="9"/>
      <c r="L38" s="13"/>
      <c r="M38" s="13"/>
    </row>
    <row r="39" spans="1:13" x14ac:dyDescent="0.25">
      <c r="A39" s="9"/>
      <c r="B39" s="10"/>
      <c r="C39" s="10"/>
      <c r="D39" s="11"/>
      <c r="E39" s="11"/>
      <c r="F39" s="9"/>
      <c r="G39" s="9"/>
      <c r="H39" s="9">
        <v>66</v>
      </c>
      <c r="I39" s="9"/>
      <c r="J39" s="9">
        <v>987</v>
      </c>
      <c r="K39" s="9"/>
      <c r="L39" s="13"/>
      <c r="M39" s="13"/>
    </row>
    <row r="40" spans="1:13" ht="66" x14ac:dyDescent="0.25">
      <c r="A40" s="5">
        <v>20</v>
      </c>
      <c r="B40" s="6" t="s">
        <v>1866</v>
      </c>
      <c r="C40" s="6" t="s">
        <v>2674</v>
      </c>
      <c r="D40" s="7" t="s">
        <v>468</v>
      </c>
      <c r="E40" s="7">
        <v>0.02</v>
      </c>
      <c r="F40" s="5">
        <v>4172.47</v>
      </c>
      <c r="G40" s="5"/>
      <c r="H40" s="5">
        <v>83</v>
      </c>
      <c r="I40" s="5" t="s">
        <v>2401</v>
      </c>
      <c r="J40" s="5">
        <v>627</v>
      </c>
      <c r="K40" s="5"/>
      <c r="L40" s="8" t="s">
        <v>6</v>
      </c>
      <c r="M40" s="8" t="s">
        <v>7</v>
      </c>
    </row>
    <row r="41" spans="1:13" x14ac:dyDescent="0.25">
      <c r="A41" s="9"/>
      <c r="B41" s="10"/>
      <c r="C41" s="10"/>
      <c r="D41" s="11"/>
      <c r="E41" s="12">
        <v>1.28</v>
      </c>
      <c r="F41" s="9"/>
      <c r="G41" s="9"/>
      <c r="H41" s="9">
        <v>9</v>
      </c>
      <c r="I41" s="9"/>
      <c r="J41" s="9">
        <v>161</v>
      </c>
      <c r="K41" s="9"/>
      <c r="L41" s="13"/>
      <c r="M41" s="13"/>
    </row>
    <row r="42" spans="1:13" x14ac:dyDescent="0.25">
      <c r="A42" s="9"/>
      <c r="B42" s="10"/>
      <c r="C42" s="10"/>
      <c r="D42" s="11"/>
      <c r="E42" s="12">
        <v>0.83</v>
      </c>
      <c r="F42" s="9"/>
      <c r="G42" s="9"/>
      <c r="H42" s="9">
        <v>6</v>
      </c>
      <c r="I42" s="9"/>
      <c r="J42" s="9">
        <v>105</v>
      </c>
      <c r="K42" s="9"/>
      <c r="L42" s="13"/>
      <c r="M42" s="13"/>
    </row>
    <row r="43" spans="1:13" x14ac:dyDescent="0.25">
      <c r="A43" s="9"/>
      <c r="B43" s="10"/>
      <c r="C43" s="10"/>
      <c r="D43" s="11"/>
      <c r="E43" s="11"/>
      <c r="F43" s="9"/>
      <c r="G43" s="9"/>
      <c r="H43" s="9">
        <v>98</v>
      </c>
      <c r="I43" s="9"/>
      <c r="J43" s="9">
        <v>893</v>
      </c>
      <c r="K43" s="9"/>
      <c r="L43" s="13"/>
      <c r="M43" s="13"/>
    </row>
    <row r="44" spans="1:13" ht="66" x14ac:dyDescent="0.25">
      <c r="A44" s="5">
        <v>21</v>
      </c>
      <c r="B44" s="6" t="s">
        <v>2676</v>
      </c>
      <c r="C44" s="6" t="s">
        <v>2677</v>
      </c>
      <c r="D44" s="7" t="s">
        <v>468</v>
      </c>
      <c r="E44" s="7">
        <v>0.95</v>
      </c>
      <c r="F44" s="5">
        <v>4769.9399999999996</v>
      </c>
      <c r="G44" s="5"/>
      <c r="H44" s="5">
        <v>4531</v>
      </c>
      <c r="I44" s="5" t="s">
        <v>2400</v>
      </c>
      <c r="J44" s="5">
        <v>33542</v>
      </c>
      <c r="K44" s="5"/>
      <c r="L44" s="8" t="s">
        <v>6</v>
      </c>
      <c r="M44" s="8" t="s">
        <v>7</v>
      </c>
    </row>
    <row r="45" spans="1:13" x14ac:dyDescent="0.25">
      <c r="A45" s="9"/>
      <c r="B45" s="10"/>
      <c r="C45" s="10"/>
      <c r="D45" s="11"/>
      <c r="E45" s="12">
        <v>1.28</v>
      </c>
      <c r="F45" s="9"/>
      <c r="G45" s="9"/>
      <c r="H45" s="9">
        <v>408</v>
      </c>
      <c r="I45" s="9"/>
      <c r="J45" s="9">
        <v>7652</v>
      </c>
      <c r="K45" s="9"/>
      <c r="L45" s="13"/>
      <c r="M45" s="13"/>
    </row>
    <row r="46" spans="1:13" x14ac:dyDescent="0.25">
      <c r="A46" s="9"/>
      <c r="B46" s="10"/>
      <c r="C46" s="10"/>
      <c r="D46" s="11"/>
      <c r="E46" s="12">
        <v>0.83</v>
      </c>
      <c r="F46" s="9"/>
      <c r="G46" s="9"/>
      <c r="H46" s="9">
        <v>265</v>
      </c>
      <c r="I46" s="9"/>
      <c r="J46" s="9">
        <v>4962</v>
      </c>
      <c r="K46" s="9"/>
      <c r="L46" s="13"/>
      <c r="M46" s="13"/>
    </row>
    <row r="47" spans="1:13" x14ac:dyDescent="0.25">
      <c r="A47" s="9"/>
      <c r="B47" s="10"/>
      <c r="C47" s="10"/>
      <c r="D47" s="11"/>
      <c r="E47" s="11"/>
      <c r="F47" s="9"/>
      <c r="G47" s="9"/>
      <c r="H47" s="9">
        <v>5204</v>
      </c>
      <c r="I47" s="9"/>
      <c r="J47" s="9">
        <v>46156</v>
      </c>
      <c r="K47" s="9"/>
      <c r="L47" s="13"/>
      <c r="M47" s="13"/>
    </row>
    <row r="48" spans="1:13" ht="66" x14ac:dyDescent="0.25">
      <c r="A48" s="5">
        <v>22</v>
      </c>
      <c r="B48" s="6" t="s">
        <v>1863</v>
      </c>
      <c r="C48" s="6" t="s">
        <v>2679</v>
      </c>
      <c r="D48" s="7" t="s">
        <v>468</v>
      </c>
      <c r="E48" s="7">
        <v>0.35</v>
      </c>
      <c r="F48" s="5">
        <v>5162.5600000000004</v>
      </c>
      <c r="G48" s="5"/>
      <c r="H48" s="5">
        <v>1807</v>
      </c>
      <c r="I48" s="5" t="s">
        <v>2400</v>
      </c>
      <c r="J48" s="5">
        <v>13255</v>
      </c>
      <c r="K48" s="5"/>
      <c r="L48" s="8" t="s">
        <v>6</v>
      </c>
      <c r="M48" s="8" t="s">
        <v>7</v>
      </c>
    </row>
    <row r="49" spans="1:13" x14ac:dyDescent="0.25">
      <c r="A49" s="9"/>
      <c r="B49" s="10"/>
      <c r="C49" s="10"/>
      <c r="D49" s="11"/>
      <c r="E49" s="12">
        <v>1.28</v>
      </c>
      <c r="F49" s="9"/>
      <c r="G49" s="9"/>
      <c r="H49" s="9">
        <v>151</v>
      </c>
      <c r="I49" s="9"/>
      <c r="J49" s="9">
        <v>2820</v>
      </c>
      <c r="K49" s="9"/>
      <c r="L49" s="13"/>
      <c r="M49" s="13"/>
    </row>
    <row r="50" spans="1:13" x14ac:dyDescent="0.25">
      <c r="A50" s="9"/>
      <c r="B50" s="10"/>
      <c r="C50" s="10"/>
      <c r="D50" s="11"/>
      <c r="E50" s="12">
        <v>0.83</v>
      </c>
      <c r="F50" s="9"/>
      <c r="G50" s="9"/>
      <c r="H50" s="9">
        <v>98</v>
      </c>
      <c r="I50" s="9"/>
      <c r="J50" s="9">
        <v>1828</v>
      </c>
      <c r="K50" s="9"/>
      <c r="L50" s="13"/>
      <c r="M50" s="13"/>
    </row>
    <row r="51" spans="1:13" x14ac:dyDescent="0.25">
      <c r="A51" s="9"/>
      <c r="B51" s="10"/>
      <c r="C51" s="10"/>
      <c r="D51" s="11"/>
      <c r="E51" s="11"/>
      <c r="F51" s="9"/>
      <c r="G51" s="9"/>
      <c r="H51" s="9">
        <v>2056</v>
      </c>
      <c r="I51" s="9"/>
      <c r="J51" s="9">
        <v>17903</v>
      </c>
      <c r="K51" s="9"/>
      <c r="L51" s="13"/>
      <c r="M51" s="13"/>
    </row>
    <row r="52" spans="1:13" ht="66" x14ac:dyDescent="0.25">
      <c r="A52" s="5">
        <v>23</v>
      </c>
      <c r="B52" s="6" t="s">
        <v>2681</v>
      </c>
      <c r="C52" s="6" t="s">
        <v>2682</v>
      </c>
      <c r="D52" s="7" t="s">
        <v>468</v>
      </c>
      <c r="E52" s="7">
        <v>0.12</v>
      </c>
      <c r="F52" s="5">
        <v>6109.65</v>
      </c>
      <c r="G52" s="5"/>
      <c r="H52" s="5">
        <v>733</v>
      </c>
      <c r="I52" s="5" t="s">
        <v>2400</v>
      </c>
      <c r="J52" s="5">
        <v>5287</v>
      </c>
      <c r="K52" s="5"/>
      <c r="L52" s="8" t="s">
        <v>6</v>
      </c>
      <c r="M52" s="8" t="s">
        <v>7</v>
      </c>
    </row>
    <row r="53" spans="1:13" x14ac:dyDescent="0.25">
      <c r="A53" s="9"/>
      <c r="B53" s="10"/>
      <c r="C53" s="10"/>
      <c r="D53" s="11"/>
      <c r="E53" s="12">
        <v>1.28</v>
      </c>
      <c r="F53" s="9"/>
      <c r="G53" s="9"/>
      <c r="H53" s="9">
        <v>51</v>
      </c>
      <c r="I53" s="9"/>
      <c r="J53" s="9">
        <v>966</v>
      </c>
      <c r="K53" s="9"/>
      <c r="L53" s="13"/>
      <c r="M53" s="13"/>
    </row>
    <row r="54" spans="1:13" x14ac:dyDescent="0.25">
      <c r="A54" s="9"/>
      <c r="B54" s="10"/>
      <c r="C54" s="10"/>
      <c r="D54" s="11"/>
      <c r="E54" s="12">
        <v>0.83</v>
      </c>
      <c r="F54" s="9"/>
      <c r="G54" s="9"/>
      <c r="H54" s="9">
        <v>33</v>
      </c>
      <c r="I54" s="9"/>
      <c r="J54" s="9">
        <v>627</v>
      </c>
      <c r="K54" s="9"/>
      <c r="L54" s="13"/>
      <c r="M54" s="13"/>
    </row>
    <row r="55" spans="1:13" x14ac:dyDescent="0.25">
      <c r="A55" s="9"/>
      <c r="B55" s="10"/>
      <c r="C55" s="10"/>
      <c r="D55" s="11"/>
      <c r="E55" s="11"/>
      <c r="F55" s="9"/>
      <c r="G55" s="9"/>
      <c r="H55" s="9">
        <v>817</v>
      </c>
      <c r="I55" s="9"/>
      <c r="J55" s="9">
        <v>6880</v>
      </c>
      <c r="K55" s="9"/>
      <c r="L55" s="13"/>
      <c r="M55" s="13"/>
    </row>
    <row r="56" spans="1:13" ht="66" x14ac:dyDescent="0.25">
      <c r="A56" s="5">
        <v>24</v>
      </c>
      <c r="B56" s="6" t="s">
        <v>2684</v>
      </c>
      <c r="C56" s="6" t="s">
        <v>2685</v>
      </c>
      <c r="D56" s="7" t="s">
        <v>468</v>
      </c>
      <c r="E56" s="7">
        <v>0.1</v>
      </c>
      <c r="F56" s="5">
        <v>7014.21</v>
      </c>
      <c r="G56" s="5"/>
      <c r="H56" s="5">
        <v>701</v>
      </c>
      <c r="I56" s="5" t="s">
        <v>2787</v>
      </c>
      <c r="J56" s="5">
        <v>4659</v>
      </c>
      <c r="K56" s="5"/>
      <c r="L56" s="8" t="s">
        <v>6</v>
      </c>
      <c r="M56" s="8" t="s">
        <v>7</v>
      </c>
    </row>
    <row r="57" spans="1:13" x14ac:dyDescent="0.25">
      <c r="A57" s="9"/>
      <c r="B57" s="10"/>
      <c r="C57" s="10"/>
      <c r="D57" s="11"/>
      <c r="E57" s="12">
        <v>1.28</v>
      </c>
      <c r="F57" s="9"/>
      <c r="G57" s="9"/>
      <c r="H57" s="9">
        <v>42</v>
      </c>
      <c r="I57" s="9"/>
      <c r="J57" s="9">
        <v>805</v>
      </c>
      <c r="K57" s="9"/>
      <c r="L57" s="13"/>
      <c r="M57" s="13"/>
    </row>
    <row r="58" spans="1:13" x14ac:dyDescent="0.25">
      <c r="A58" s="9"/>
      <c r="B58" s="10"/>
      <c r="C58" s="10"/>
      <c r="D58" s="11"/>
      <c r="E58" s="12">
        <v>0.83</v>
      </c>
      <c r="F58" s="9"/>
      <c r="G58" s="9"/>
      <c r="H58" s="9">
        <v>27</v>
      </c>
      <c r="I58" s="9"/>
      <c r="J58" s="9">
        <v>522</v>
      </c>
      <c r="K58" s="9"/>
      <c r="L58" s="13"/>
      <c r="M58" s="13"/>
    </row>
    <row r="59" spans="1:13" x14ac:dyDescent="0.25">
      <c r="A59" s="9"/>
      <c r="B59" s="10"/>
      <c r="C59" s="10"/>
      <c r="D59" s="11"/>
      <c r="E59" s="11"/>
      <c r="F59" s="9"/>
      <c r="G59" s="9"/>
      <c r="H59" s="9">
        <v>770</v>
      </c>
      <c r="I59" s="9"/>
      <c r="J59" s="9">
        <v>5986</v>
      </c>
      <c r="K59" s="9"/>
      <c r="L59" s="13"/>
      <c r="M59" s="13"/>
    </row>
    <row r="60" spans="1:13" ht="66" x14ac:dyDescent="0.25">
      <c r="A60" s="5">
        <v>25</v>
      </c>
      <c r="B60" s="6" t="s">
        <v>2687</v>
      </c>
      <c r="C60" s="6" t="s">
        <v>2688</v>
      </c>
      <c r="D60" s="7" t="s">
        <v>468</v>
      </c>
      <c r="E60" s="7">
        <v>0.59</v>
      </c>
      <c r="F60" s="5">
        <v>8588.7800000000007</v>
      </c>
      <c r="G60" s="5"/>
      <c r="H60" s="5">
        <v>5067</v>
      </c>
      <c r="I60" s="5" t="s">
        <v>2788</v>
      </c>
      <c r="J60" s="5">
        <v>33564</v>
      </c>
      <c r="K60" s="5"/>
      <c r="L60" s="8" t="s">
        <v>6</v>
      </c>
      <c r="M60" s="8" t="s">
        <v>7</v>
      </c>
    </row>
    <row r="61" spans="1:13" x14ac:dyDescent="0.25">
      <c r="A61" s="9"/>
      <c r="B61" s="10"/>
      <c r="C61" s="10"/>
      <c r="D61" s="11"/>
      <c r="E61" s="12">
        <v>1.28</v>
      </c>
      <c r="F61" s="9"/>
      <c r="G61" s="9"/>
      <c r="H61" s="9">
        <v>325</v>
      </c>
      <c r="I61" s="9"/>
      <c r="J61" s="9">
        <v>6108</v>
      </c>
      <c r="K61" s="9"/>
      <c r="L61" s="13"/>
      <c r="M61" s="13"/>
    </row>
    <row r="62" spans="1:13" x14ac:dyDescent="0.25">
      <c r="A62" s="9"/>
      <c r="B62" s="10"/>
      <c r="C62" s="10"/>
      <c r="D62" s="11"/>
      <c r="E62" s="12">
        <v>0.83</v>
      </c>
      <c r="F62" s="9"/>
      <c r="G62" s="9"/>
      <c r="H62" s="9">
        <v>211</v>
      </c>
      <c r="I62" s="9"/>
      <c r="J62" s="9">
        <v>3961</v>
      </c>
      <c r="K62" s="9"/>
      <c r="L62" s="13"/>
      <c r="M62" s="13"/>
    </row>
    <row r="63" spans="1:13" x14ac:dyDescent="0.25">
      <c r="A63" s="9"/>
      <c r="B63" s="10"/>
      <c r="C63" s="10"/>
      <c r="D63" s="11"/>
      <c r="E63" s="11"/>
      <c r="F63" s="9"/>
      <c r="G63" s="9"/>
      <c r="H63" s="9">
        <v>5603</v>
      </c>
      <c r="I63" s="9"/>
      <c r="J63" s="9">
        <v>43633</v>
      </c>
      <c r="K63" s="9"/>
      <c r="L63" s="13"/>
      <c r="M63" s="13"/>
    </row>
    <row r="64" spans="1:13" ht="66" x14ac:dyDescent="0.25">
      <c r="A64" s="5">
        <v>26</v>
      </c>
      <c r="B64" s="6" t="s">
        <v>2690</v>
      </c>
      <c r="C64" s="6" t="s">
        <v>2691</v>
      </c>
      <c r="D64" s="7" t="s">
        <v>468</v>
      </c>
      <c r="E64" s="7">
        <v>0.37</v>
      </c>
      <c r="F64" s="5">
        <v>10358.08</v>
      </c>
      <c r="G64" s="5"/>
      <c r="H64" s="5">
        <v>3832</v>
      </c>
      <c r="I64" s="5" t="s">
        <v>2789</v>
      </c>
      <c r="J64" s="5">
        <v>25068</v>
      </c>
      <c r="K64" s="5"/>
      <c r="L64" s="8" t="s">
        <v>6</v>
      </c>
      <c r="M64" s="8" t="s">
        <v>7</v>
      </c>
    </row>
    <row r="65" spans="1:13" x14ac:dyDescent="0.25">
      <c r="A65" s="9"/>
      <c r="B65" s="10"/>
      <c r="C65" s="10"/>
      <c r="D65" s="11"/>
      <c r="E65" s="12">
        <v>1.28</v>
      </c>
      <c r="F65" s="9"/>
      <c r="G65" s="9"/>
      <c r="H65" s="9">
        <v>250</v>
      </c>
      <c r="I65" s="9"/>
      <c r="J65" s="9">
        <v>4690</v>
      </c>
      <c r="K65" s="9"/>
      <c r="L65" s="13"/>
      <c r="M65" s="13"/>
    </row>
    <row r="66" spans="1:13" x14ac:dyDescent="0.25">
      <c r="A66" s="9"/>
      <c r="B66" s="10"/>
      <c r="C66" s="10"/>
      <c r="D66" s="11"/>
      <c r="E66" s="12">
        <v>0.83</v>
      </c>
      <c r="F66" s="9"/>
      <c r="G66" s="9"/>
      <c r="H66" s="9">
        <v>162</v>
      </c>
      <c r="I66" s="9"/>
      <c r="J66" s="9">
        <v>3041</v>
      </c>
      <c r="K66" s="9"/>
      <c r="L66" s="13"/>
      <c r="M66" s="13"/>
    </row>
    <row r="67" spans="1:13" x14ac:dyDescent="0.25">
      <c r="A67" s="9"/>
      <c r="B67" s="10"/>
      <c r="C67" s="10"/>
      <c r="D67" s="11"/>
      <c r="E67" s="11"/>
      <c r="F67" s="9"/>
      <c r="G67" s="9"/>
      <c r="H67" s="9">
        <v>4244</v>
      </c>
      <c r="I67" s="9"/>
      <c r="J67" s="9">
        <v>32799</v>
      </c>
      <c r="K67" s="9"/>
      <c r="L67" s="13"/>
      <c r="M67" s="13"/>
    </row>
    <row r="68" spans="1:13" ht="66" x14ac:dyDescent="0.25">
      <c r="A68" s="5">
        <v>27</v>
      </c>
      <c r="B68" s="6" t="s">
        <v>2693</v>
      </c>
      <c r="C68" s="6" t="s">
        <v>2694</v>
      </c>
      <c r="D68" s="7" t="s">
        <v>138</v>
      </c>
      <c r="E68" s="7">
        <v>1.0900000000000001</v>
      </c>
      <c r="F68" s="5">
        <v>2104.62</v>
      </c>
      <c r="G68" s="5"/>
      <c r="H68" s="5">
        <v>2294</v>
      </c>
      <c r="I68" s="5" t="s">
        <v>2790</v>
      </c>
      <c r="J68" s="5">
        <v>15123</v>
      </c>
      <c r="K68" s="5"/>
      <c r="L68" s="8" t="s">
        <v>6</v>
      </c>
      <c r="M68" s="8" t="s">
        <v>7</v>
      </c>
    </row>
    <row r="69" spans="1:13" x14ac:dyDescent="0.25">
      <c r="A69" s="9"/>
      <c r="B69" s="10"/>
      <c r="C69" s="10"/>
      <c r="D69" s="11"/>
      <c r="E69" s="12">
        <v>1</v>
      </c>
      <c r="F69" s="9"/>
      <c r="G69" s="9"/>
      <c r="H69" s="9">
        <v>176</v>
      </c>
      <c r="I69" s="9"/>
      <c r="J69" s="9">
        <v>3302</v>
      </c>
      <c r="K69" s="9"/>
      <c r="L69" s="13"/>
      <c r="M69" s="13"/>
    </row>
    <row r="70" spans="1:13" x14ac:dyDescent="0.25">
      <c r="A70" s="9"/>
      <c r="B70" s="10"/>
      <c r="C70" s="10"/>
      <c r="D70" s="11"/>
      <c r="E70" s="12">
        <v>0.7</v>
      </c>
      <c r="F70" s="9"/>
      <c r="G70" s="9"/>
      <c r="H70" s="9">
        <v>123</v>
      </c>
      <c r="I70" s="9"/>
      <c r="J70" s="9">
        <v>2311</v>
      </c>
      <c r="K70" s="9"/>
      <c r="L70" s="13"/>
      <c r="M70" s="13"/>
    </row>
    <row r="71" spans="1:13" x14ac:dyDescent="0.25">
      <c r="A71" s="9"/>
      <c r="B71" s="10"/>
      <c r="C71" s="10"/>
      <c r="D71" s="11"/>
      <c r="E71" s="11"/>
      <c r="F71" s="9"/>
      <c r="G71" s="9"/>
      <c r="H71" s="9">
        <v>2593</v>
      </c>
      <c r="I71" s="9"/>
      <c r="J71" s="9">
        <v>20736</v>
      </c>
      <c r="K71" s="9"/>
      <c r="L71" s="13"/>
      <c r="M71" s="13"/>
    </row>
    <row r="72" spans="1:13" ht="79.2" x14ac:dyDescent="0.25">
      <c r="A72" s="5">
        <v>28</v>
      </c>
      <c r="B72" s="6" t="s">
        <v>2695</v>
      </c>
      <c r="C72" s="6" t="s">
        <v>2696</v>
      </c>
      <c r="D72" s="7" t="s">
        <v>37</v>
      </c>
      <c r="E72" s="7">
        <v>-1.1248800000000001</v>
      </c>
      <c r="F72" s="5">
        <v>1275</v>
      </c>
      <c r="G72" s="5"/>
      <c r="H72" s="5">
        <v>-1434</v>
      </c>
      <c r="I72" s="5" t="s">
        <v>1606</v>
      </c>
      <c r="J72" s="5">
        <v>-8419</v>
      </c>
      <c r="K72" s="5"/>
      <c r="L72" s="8" t="s">
        <v>6</v>
      </c>
      <c r="M72" s="8" t="s">
        <v>38</v>
      </c>
    </row>
    <row r="73" spans="1:13" ht="66" x14ac:dyDescent="0.25">
      <c r="A73" s="5">
        <v>29</v>
      </c>
      <c r="B73" s="6" t="s">
        <v>2697</v>
      </c>
      <c r="C73" s="6" t="s">
        <v>2698</v>
      </c>
      <c r="D73" s="7" t="s">
        <v>260</v>
      </c>
      <c r="E73" s="7">
        <v>2</v>
      </c>
      <c r="F73" s="5">
        <v>21.64</v>
      </c>
      <c r="G73" s="5"/>
      <c r="H73" s="5">
        <v>43</v>
      </c>
      <c r="I73" s="5" t="s">
        <v>660</v>
      </c>
      <c r="J73" s="5">
        <v>131</v>
      </c>
      <c r="K73" s="5"/>
      <c r="L73" s="8" t="s">
        <v>6</v>
      </c>
      <c r="M73" s="8" t="s">
        <v>38</v>
      </c>
    </row>
    <row r="74" spans="1:13" ht="66" x14ac:dyDescent="0.25">
      <c r="A74" s="5">
        <v>30</v>
      </c>
      <c r="B74" s="6" t="s">
        <v>2699</v>
      </c>
      <c r="C74" s="6" t="s">
        <v>2700</v>
      </c>
      <c r="D74" s="7" t="s">
        <v>260</v>
      </c>
      <c r="E74" s="7">
        <v>95</v>
      </c>
      <c r="F74" s="5">
        <v>23.78</v>
      </c>
      <c r="G74" s="5"/>
      <c r="H74" s="5">
        <v>2259</v>
      </c>
      <c r="I74" s="5" t="s">
        <v>2791</v>
      </c>
      <c r="J74" s="5">
        <v>7229</v>
      </c>
      <c r="K74" s="5"/>
      <c r="L74" s="8" t="s">
        <v>6</v>
      </c>
      <c r="M74" s="8" t="s">
        <v>38</v>
      </c>
    </row>
    <row r="75" spans="1:13" ht="66" x14ac:dyDescent="0.25">
      <c r="A75" s="5">
        <v>31</v>
      </c>
      <c r="B75" s="6" t="s">
        <v>2701</v>
      </c>
      <c r="C75" s="6" t="s">
        <v>2702</v>
      </c>
      <c r="D75" s="7" t="s">
        <v>260</v>
      </c>
      <c r="E75" s="7">
        <v>35</v>
      </c>
      <c r="F75" s="5">
        <v>25.66</v>
      </c>
      <c r="G75" s="5"/>
      <c r="H75" s="5">
        <v>898</v>
      </c>
      <c r="I75" s="5" t="s">
        <v>2792</v>
      </c>
      <c r="J75" s="5">
        <v>2964</v>
      </c>
      <c r="K75" s="5"/>
      <c r="L75" s="8" t="s">
        <v>6</v>
      </c>
      <c r="M75" s="8" t="s">
        <v>38</v>
      </c>
    </row>
    <row r="76" spans="1:13" ht="66" x14ac:dyDescent="0.25">
      <c r="A76" s="5">
        <v>32</v>
      </c>
      <c r="B76" s="6" t="s">
        <v>2703</v>
      </c>
      <c r="C76" s="6" t="s">
        <v>2704</v>
      </c>
      <c r="D76" s="7" t="s">
        <v>260</v>
      </c>
      <c r="E76" s="7">
        <v>12</v>
      </c>
      <c r="F76" s="5">
        <v>28.08</v>
      </c>
      <c r="G76" s="5"/>
      <c r="H76" s="5">
        <v>337</v>
      </c>
      <c r="I76" s="5" t="s">
        <v>2792</v>
      </c>
      <c r="J76" s="5">
        <v>1112</v>
      </c>
      <c r="K76" s="5"/>
      <c r="L76" s="8" t="s">
        <v>6</v>
      </c>
      <c r="M76" s="8" t="s">
        <v>38</v>
      </c>
    </row>
    <row r="77" spans="1:13" ht="66" x14ac:dyDescent="0.25">
      <c r="A77" s="5">
        <v>33</v>
      </c>
      <c r="B77" s="6" t="s">
        <v>2705</v>
      </c>
      <c r="C77" s="6" t="s">
        <v>2706</v>
      </c>
      <c r="D77" s="7" t="s">
        <v>260</v>
      </c>
      <c r="E77" s="7">
        <v>10</v>
      </c>
      <c r="F77" s="5">
        <v>30.74</v>
      </c>
      <c r="G77" s="5"/>
      <c r="H77" s="5">
        <v>307</v>
      </c>
      <c r="I77" s="5" t="s">
        <v>2792</v>
      </c>
      <c r="J77" s="5">
        <v>1014</v>
      </c>
      <c r="K77" s="5"/>
      <c r="L77" s="8" t="s">
        <v>6</v>
      </c>
      <c r="M77" s="8" t="s">
        <v>38</v>
      </c>
    </row>
    <row r="78" spans="1:13" ht="66" x14ac:dyDescent="0.25">
      <c r="A78" s="5">
        <v>34</v>
      </c>
      <c r="B78" s="6" t="s">
        <v>2707</v>
      </c>
      <c r="C78" s="6" t="s">
        <v>2708</v>
      </c>
      <c r="D78" s="7" t="s">
        <v>260</v>
      </c>
      <c r="E78" s="7">
        <v>59</v>
      </c>
      <c r="F78" s="5">
        <v>35.090000000000003</v>
      </c>
      <c r="G78" s="5"/>
      <c r="H78" s="5">
        <v>2070</v>
      </c>
      <c r="I78" s="5" t="s">
        <v>2792</v>
      </c>
      <c r="J78" s="5">
        <v>6832</v>
      </c>
      <c r="K78" s="5"/>
      <c r="L78" s="8" t="s">
        <v>6</v>
      </c>
      <c r="M78" s="8" t="s">
        <v>38</v>
      </c>
    </row>
    <row r="79" spans="1:13" ht="66" x14ac:dyDescent="0.25">
      <c r="A79" s="5">
        <v>35</v>
      </c>
      <c r="B79" s="6" t="s">
        <v>2709</v>
      </c>
      <c r="C79" s="6" t="s">
        <v>2710</v>
      </c>
      <c r="D79" s="7" t="s">
        <v>260</v>
      </c>
      <c r="E79" s="7">
        <v>37</v>
      </c>
      <c r="F79" s="5">
        <v>41.67</v>
      </c>
      <c r="G79" s="5"/>
      <c r="H79" s="5">
        <v>1542</v>
      </c>
      <c r="I79" s="5" t="s">
        <v>2792</v>
      </c>
      <c r="J79" s="5">
        <v>5088</v>
      </c>
      <c r="K79" s="5"/>
      <c r="L79" s="8" t="s">
        <v>6</v>
      </c>
      <c r="M79" s="8" t="s">
        <v>38</v>
      </c>
    </row>
    <row r="80" spans="1:13" ht="66" x14ac:dyDescent="0.25">
      <c r="A80" s="5">
        <v>36</v>
      </c>
      <c r="B80" s="6" t="s">
        <v>2711</v>
      </c>
      <c r="C80" s="6" t="s">
        <v>2712</v>
      </c>
      <c r="D80" s="7" t="s">
        <v>468</v>
      </c>
      <c r="E80" s="7">
        <v>0.6</v>
      </c>
      <c r="F80" s="5">
        <v>3406.45</v>
      </c>
      <c r="G80" s="5"/>
      <c r="H80" s="5">
        <v>2044</v>
      </c>
      <c r="I80" s="5" t="s">
        <v>2793</v>
      </c>
      <c r="J80" s="5">
        <v>17111</v>
      </c>
      <c r="K80" s="5"/>
      <c r="L80" s="8" t="s">
        <v>6</v>
      </c>
      <c r="M80" s="8" t="s">
        <v>7</v>
      </c>
    </row>
    <row r="81" spans="1:13" x14ac:dyDescent="0.25">
      <c r="A81" s="9"/>
      <c r="B81" s="10"/>
      <c r="C81" s="10"/>
      <c r="D81" s="11"/>
      <c r="E81" s="12">
        <v>1.28</v>
      </c>
      <c r="F81" s="9"/>
      <c r="G81" s="9"/>
      <c r="H81" s="9">
        <v>723</v>
      </c>
      <c r="I81" s="9"/>
      <c r="J81" s="9">
        <v>13576</v>
      </c>
      <c r="K81" s="9"/>
      <c r="L81" s="13"/>
      <c r="M81" s="13"/>
    </row>
    <row r="82" spans="1:13" x14ac:dyDescent="0.25">
      <c r="A82" s="9"/>
      <c r="B82" s="10"/>
      <c r="C82" s="10"/>
      <c r="D82" s="11"/>
      <c r="E82" s="12">
        <v>0.83</v>
      </c>
      <c r="F82" s="9"/>
      <c r="G82" s="9"/>
      <c r="H82" s="9">
        <v>469</v>
      </c>
      <c r="I82" s="9"/>
      <c r="J82" s="9">
        <v>8803</v>
      </c>
      <c r="K82" s="9"/>
      <c r="L82" s="13"/>
      <c r="M82" s="13"/>
    </row>
    <row r="83" spans="1:13" x14ac:dyDescent="0.25">
      <c r="A83" s="9"/>
      <c r="B83" s="10"/>
      <c r="C83" s="10"/>
      <c r="D83" s="11"/>
      <c r="E83" s="11"/>
      <c r="F83" s="9"/>
      <c r="G83" s="9"/>
      <c r="H83" s="9">
        <v>3236</v>
      </c>
      <c r="I83" s="9"/>
      <c r="J83" s="9">
        <v>39490</v>
      </c>
      <c r="K83" s="9"/>
      <c r="L83" s="13"/>
      <c r="M83" s="13"/>
    </row>
    <row r="84" spans="1:13" ht="66" x14ac:dyDescent="0.25">
      <c r="A84" s="5">
        <v>37</v>
      </c>
      <c r="B84" s="6" t="s">
        <v>2714</v>
      </c>
      <c r="C84" s="6" t="s">
        <v>2715</v>
      </c>
      <c r="D84" s="7" t="s">
        <v>468</v>
      </c>
      <c r="E84" s="7">
        <v>1.74</v>
      </c>
      <c r="F84" s="5">
        <v>4238.87</v>
      </c>
      <c r="G84" s="5"/>
      <c r="H84" s="5">
        <v>7376</v>
      </c>
      <c r="I84" s="5" t="s">
        <v>2794</v>
      </c>
      <c r="J84" s="5">
        <v>55965</v>
      </c>
      <c r="K84" s="5"/>
      <c r="L84" s="8" t="s">
        <v>6</v>
      </c>
      <c r="M84" s="8" t="s">
        <v>7</v>
      </c>
    </row>
    <row r="85" spans="1:13" x14ac:dyDescent="0.25">
      <c r="A85" s="9"/>
      <c r="B85" s="10"/>
      <c r="C85" s="10"/>
      <c r="D85" s="11"/>
      <c r="E85" s="12">
        <v>1.28</v>
      </c>
      <c r="F85" s="9"/>
      <c r="G85" s="9"/>
      <c r="H85" s="9">
        <v>2095</v>
      </c>
      <c r="I85" s="9"/>
      <c r="J85" s="9">
        <v>39369</v>
      </c>
      <c r="K85" s="9"/>
      <c r="L85" s="13"/>
      <c r="M85" s="13"/>
    </row>
    <row r="86" spans="1:13" x14ac:dyDescent="0.25">
      <c r="A86" s="9"/>
      <c r="B86" s="10"/>
      <c r="C86" s="10"/>
      <c r="D86" s="11"/>
      <c r="E86" s="12">
        <v>0.83</v>
      </c>
      <c r="F86" s="9"/>
      <c r="G86" s="9"/>
      <c r="H86" s="9">
        <v>1359</v>
      </c>
      <c r="I86" s="9"/>
      <c r="J86" s="9">
        <v>25528</v>
      </c>
      <c r="K86" s="9"/>
      <c r="L86" s="13"/>
      <c r="M86" s="13"/>
    </row>
    <row r="87" spans="1:13" x14ac:dyDescent="0.25">
      <c r="A87" s="9"/>
      <c r="B87" s="10"/>
      <c r="C87" s="10"/>
      <c r="D87" s="11"/>
      <c r="E87" s="11"/>
      <c r="F87" s="9"/>
      <c r="G87" s="9"/>
      <c r="H87" s="9">
        <v>10830</v>
      </c>
      <c r="I87" s="9"/>
      <c r="J87" s="9">
        <v>120862</v>
      </c>
      <c r="K87" s="9"/>
      <c r="L87" s="13"/>
      <c r="M87" s="13"/>
    </row>
    <row r="88" spans="1:13" ht="52.8" x14ac:dyDescent="0.25">
      <c r="A88" s="5">
        <v>38</v>
      </c>
      <c r="B88" s="6" t="s">
        <v>2717</v>
      </c>
      <c r="C88" s="6" t="s">
        <v>2718</v>
      </c>
      <c r="D88" s="7" t="s">
        <v>81</v>
      </c>
      <c r="E88" s="7">
        <v>90</v>
      </c>
      <c r="F88" s="5">
        <v>20.45</v>
      </c>
      <c r="G88" s="5"/>
      <c r="H88" s="5">
        <v>1841</v>
      </c>
      <c r="I88" s="5" t="s">
        <v>2795</v>
      </c>
      <c r="J88" s="5">
        <v>5503</v>
      </c>
      <c r="K88" s="5"/>
      <c r="L88" s="8" t="s">
        <v>6</v>
      </c>
      <c r="M88" s="8" t="s">
        <v>38</v>
      </c>
    </row>
    <row r="89" spans="1:13" ht="52.8" x14ac:dyDescent="0.25">
      <c r="A89" s="5">
        <v>39</v>
      </c>
      <c r="B89" s="6" t="s">
        <v>2719</v>
      </c>
      <c r="C89" s="6" t="s">
        <v>2720</v>
      </c>
      <c r="D89" s="7" t="s">
        <v>81</v>
      </c>
      <c r="E89" s="7">
        <v>68</v>
      </c>
      <c r="F89" s="5">
        <v>15.94</v>
      </c>
      <c r="G89" s="5"/>
      <c r="H89" s="5">
        <v>1084</v>
      </c>
      <c r="I89" s="5" t="s">
        <v>2796</v>
      </c>
      <c r="J89" s="5">
        <v>5875</v>
      </c>
      <c r="K89" s="5"/>
      <c r="L89" s="8" t="s">
        <v>6</v>
      </c>
      <c r="M89" s="8" t="s">
        <v>38</v>
      </c>
    </row>
    <row r="90" spans="1:13" ht="52.8" x14ac:dyDescent="0.25">
      <c r="A90" s="5">
        <v>40</v>
      </c>
      <c r="B90" s="6" t="s">
        <v>2650</v>
      </c>
      <c r="C90" s="6" t="s">
        <v>2651</v>
      </c>
      <c r="D90" s="7" t="s">
        <v>81</v>
      </c>
      <c r="E90" s="7">
        <v>31</v>
      </c>
      <c r="F90" s="5">
        <v>25.05</v>
      </c>
      <c r="G90" s="5"/>
      <c r="H90" s="5">
        <v>777</v>
      </c>
      <c r="I90" s="5" t="s">
        <v>2778</v>
      </c>
      <c r="J90" s="5">
        <v>4023</v>
      </c>
      <c r="K90" s="5"/>
      <c r="L90" s="8" t="s">
        <v>6</v>
      </c>
      <c r="M90" s="8" t="s">
        <v>38</v>
      </c>
    </row>
    <row r="91" spans="1:13" ht="52.8" x14ac:dyDescent="0.25">
      <c r="A91" s="5">
        <v>41</v>
      </c>
      <c r="B91" s="6" t="s">
        <v>2024</v>
      </c>
      <c r="C91" s="6" t="s">
        <v>2025</v>
      </c>
      <c r="D91" s="7" t="s">
        <v>81</v>
      </c>
      <c r="E91" s="7">
        <v>10</v>
      </c>
      <c r="F91" s="5">
        <v>33.78</v>
      </c>
      <c r="G91" s="5"/>
      <c r="H91" s="5">
        <v>338</v>
      </c>
      <c r="I91" s="5" t="s">
        <v>2444</v>
      </c>
      <c r="J91" s="5">
        <v>2287</v>
      </c>
      <c r="K91" s="5"/>
      <c r="L91" s="8" t="s">
        <v>6</v>
      </c>
      <c r="M91" s="8" t="s">
        <v>38</v>
      </c>
    </row>
    <row r="92" spans="1:13" ht="52.8" x14ac:dyDescent="0.25">
      <c r="A92" s="5">
        <v>42</v>
      </c>
      <c r="B92" s="6" t="s">
        <v>2026</v>
      </c>
      <c r="C92" s="6" t="s">
        <v>2027</v>
      </c>
      <c r="D92" s="7" t="s">
        <v>81</v>
      </c>
      <c r="E92" s="7">
        <v>1</v>
      </c>
      <c r="F92" s="5">
        <v>88.5</v>
      </c>
      <c r="G92" s="5"/>
      <c r="H92" s="5">
        <v>89</v>
      </c>
      <c r="I92" s="5" t="s">
        <v>2445</v>
      </c>
      <c r="J92" s="5">
        <v>432</v>
      </c>
      <c r="K92" s="5"/>
      <c r="L92" s="8" t="s">
        <v>6</v>
      </c>
      <c r="M92" s="8" t="s">
        <v>38</v>
      </c>
    </row>
    <row r="93" spans="1:13" ht="52.8" x14ac:dyDescent="0.25">
      <c r="A93" s="5">
        <v>43</v>
      </c>
      <c r="B93" s="6" t="s">
        <v>2063</v>
      </c>
      <c r="C93" s="6" t="s">
        <v>2064</v>
      </c>
      <c r="D93" s="7" t="s">
        <v>81</v>
      </c>
      <c r="E93" s="7">
        <v>1</v>
      </c>
      <c r="F93" s="5">
        <v>128.85</v>
      </c>
      <c r="G93" s="5"/>
      <c r="H93" s="5">
        <v>129</v>
      </c>
      <c r="I93" s="5" t="s">
        <v>2450</v>
      </c>
      <c r="J93" s="5">
        <v>588</v>
      </c>
      <c r="K93" s="5"/>
      <c r="L93" s="8" t="s">
        <v>6</v>
      </c>
      <c r="M93" s="8" t="s">
        <v>38</v>
      </c>
    </row>
    <row r="94" spans="1:13" ht="52.8" x14ac:dyDescent="0.25">
      <c r="A94" s="5">
        <v>44</v>
      </c>
      <c r="B94" s="6" t="s">
        <v>2721</v>
      </c>
      <c r="C94" s="6" t="s">
        <v>2722</v>
      </c>
      <c r="D94" s="7" t="s">
        <v>2723</v>
      </c>
      <c r="E94" s="7">
        <v>8</v>
      </c>
      <c r="F94" s="5">
        <v>806.32</v>
      </c>
      <c r="G94" s="5"/>
      <c r="H94" s="5">
        <v>6451</v>
      </c>
      <c r="I94" s="5" t="s">
        <v>2797</v>
      </c>
      <c r="J94" s="5">
        <v>15064</v>
      </c>
      <c r="K94" s="5"/>
      <c r="L94" s="8" t="s">
        <v>6</v>
      </c>
      <c r="M94" s="8" t="s">
        <v>7</v>
      </c>
    </row>
    <row r="95" spans="1:13" x14ac:dyDescent="0.25">
      <c r="A95" s="9"/>
      <c r="B95" s="10"/>
      <c r="C95" s="10"/>
      <c r="D95" s="11"/>
      <c r="E95" s="12">
        <v>1.28</v>
      </c>
      <c r="F95" s="9"/>
      <c r="G95" s="9"/>
      <c r="H95" s="9">
        <v>28</v>
      </c>
      <c r="I95" s="9"/>
      <c r="J95" s="9">
        <v>520</v>
      </c>
      <c r="K95" s="9"/>
      <c r="L95" s="13"/>
      <c r="M95" s="13"/>
    </row>
    <row r="96" spans="1:13" x14ac:dyDescent="0.25">
      <c r="A96" s="9"/>
      <c r="B96" s="10"/>
      <c r="C96" s="10"/>
      <c r="D96" s="11"/>
      <c r="E96" s="12">
        <v>0.83</v>
      </c>
      <c r="F96" s="9"/>
      <c r="G96" s="9"/>
      <c r="H96" s="9">
        <v>18</v>
      </c>
      <c r="I96" s="9"/>
      <c r="J96" s="9">
        <v>337</v>
      </c>
      <c r="K96" s="9"/>
      <c r="L96" s="13"/>
      <c r="M96" s="13"/>
    </row>
    <row r="97" spans="1:13" x14ac:dyDescent="0.25">
      <c r="A97" s="9"/>
      <c r="B97" s="10"/>
      <c r="C97" s="10"/>
      <c r="D97" s="11"/>
      <c r="E97" s="11"/>
      <c r="F97" s="9"/>
      <c r="G97" s="9"/>
      <c r="H97" s="9">
        <v>6497</v>
      </c>
      <c r="I97" s="9"/>
      <c r="J97" s="9">
        <v>15921</v>
      </c>
      <c r="K97" s="9"/>
      <c r="L97" s="13"/>
      <c r="M97" s="13"/>
    </row>
    <row r="98" spans="1:13" ht="66" x14ac:dyDescent="0.25">
      <c r="A98" s="5">
        <v>45</v>
      </c>
      <c r="B98" s="6" t="s">
        <v>2724</v>
      </c>
      <c r="C98" s="6" t="s">
        <v>2725</v>
      </c>
      <c r="D98" s="7" t="s">
        <v>81</v>
      </c>
      <c r="E98" s="7">
        <v>-8</v>
      </c>
      <c r="F98" s="5">
        <v>23.45</v>
      </c>
      <c r="G98" s="5"/>
      <c r="H98" s="5">
        <v>-188</v>
      </c>
      <c r="I98" s="5" t="s">
        <v>2798</v>
      </c>
      <c r="J98" s="5">
        <v>-1401</v>
      </c>
      <c r="K98" s="5"/>
      <c r="L98" s="8" t="s">
        <v>6</v>
      </c>
      <c r="M98" s="8" t="s">
        <v>38</v>
      </c>
    </row>
    <row r="99" spans="1:13" ht="52.8" x14ac:dyDescent="0.25">
      <c r="A99" s="5">
        <v>46</v>
      </c>
      <c r="B99" s="6" t="s">
        <v>2719</v>
      </c>
      <c r="C99" s="6" t="s">
        <v>2720</v>
      </c>
      <c r="D99" s="7" t="s">
        <v>81</v>
      </c>
      <c r="E99" s="7">
        <v>16</v>
      </c>
      <c r="F99" s="5">
        <v>15.94</v>
      </c>
      <c r="G99" s="5"/>
      <c r="H99" s="5">
        <v>255</v>
      </c>
      <c r="I99" s="5" t="s">
        <v>2796</v>
      </c>
      <c r="J99" s="5">
        <v>1382</v>
      </c>
      <c r="K99" s="5"/>
      <c r="L99" s="8" t="s">
        <v>6</v>
      </c>
      <c r="M99" s="8" t="s">
        <v>38</v>
      </c>
    </row>
    <row r="100" spans="1:13" ht="52.8" x14ac:dyDescent="0.25">
      <c r="A100" s="5">
        <v>47</v>
      </c>
      <c r="B100" s="6" t="s">
        <v>2726</v>
      </c>
      <c r="C100" s="6" t="s">
        <v>2727</v>
      </c>
      <c r="D100" s="7" t="s">
        <v>2728</v>
      </c>
      <c r="E100" s="7">
        <v>0.11</v>
      </c>
      <c r="F100" s="5">
        <v>2489.88</v>
      </c>
      <c r="G100" s="5"/>
      <c r="H100" s="5">
        <v>274</v>
      </c>
      <c r="I100" s="5" t="s">
        <v>2799</v>
      </c>
      <c r="J100" s="5">
        <v>2141</v>
      </c>
      <c r="K100" s="5"/>
      <c r="L100" s="8" t="s">
        <v>6</v>
      </c>
      <c r="M100" s="8" t="s">
        <v>7</v>
      </c>
    </row>
    <row r="101" spans="1:13" x14ac:dyDescent="0.25">
      <c r="A101" s="9"/>
      <c r="B101" s="10"/>
      <c r="C101" s="10"/>
      <c r="D101" s="11"/>
      <c r="E101" s="12">
        <v>1.18</v>
      </c>
      <c r="F101" s="9"/>
      <c r="G101" s="9"/>
      <c r="H101" s="9">
        <v>76</v>
      </c>
      <c r="I101" s="9"/>
      <c r="J101" s="9">
        <v>1423</v>
      </c>
      <c r="K101" s="9"/>
      <c r="L101" s="13"/>
      <c r="M101" s="13"/>
    </row>
    <row r="102" spans="1:13" x14ac:dyDescent="0.25">
      <c r="A102" s="9"/>
      <c r="B102" s="10"/>
      <c r="C102" s="10"/>
      <c r="D102" s="11"/>
      <c r="E102" s="12">
        <v>0.63</v>
      </c>
      <c r="F102" s="9"/>
      <c r="G102" s="9"/>
      <c r="H102" s="9">
        <v>40</v>
      </c>
      <c r="I102" s="9"/>
      <c r="J102" s="9">
        <v>760</v>
      </c>
      <c r="K102" s="9"/>
      <c r="L102" s="13"/>
      <c r="M102" s="13"/>
    </row>
    <row r="103" spans="1:13" x14ac:dyDescent="0.25">
      <c r="A103" s="9"/>
      <c r="B103" s="10"/>
      <c r="C103" s="10"/>
      <c r="D103" s="11"/>
      <c r="E103" s="11"/>
      <c r="F103" s="9"/>
      <c r="G103" s="9"/>
      <c r="H103" s="9">
        <v>390</v>
      </c>
      <c r="I103" s="9"/>
      <c r="J103" s="9">
        <v>4324</v>
      </c>
      <c r="K103" s="9"/>
      <c r="L103" s="13"/>
      <c r="M103" s="13"/>
    </row>
    <row r="104" spans="1:13" ht="52.8" x14ac:dyDescent="0.25">
      <c r="A104" s="5">
        <v>48</v>
      </c>
      <c r="B104" s="6" t="s">
        <v>2730</v>
      </c>
      <c r="C104" s="6" t="s">
        <v>2731</v>
      </c>
      <c r="D104" s="7" t="s">
        <v>81</v>
      </c>
      <c r="E104" s="7">
        <v>11</v>
      </c>
      <c r="F104" s="5">
        <v>1343.57</v>
      </c>
      <c r="G104" s="5"/>
      <c r="H104" s="5">
        <v>14779</v>
      </c>
      <c r="I104" s="5" t="s">
        <v>2800</v>
      </c>
      <c r="J104" s="5">
        <v>23942</v>
      </c>
      <c r="K104" s="5"/>
      <c r="L104" s="8" t="s">
        <v>6</v>
      </c>
      <c r="M104" s="8" t="s">
        <v>38</v>
      </c>
    </row>
    <row r="105" spans="1:13" ht="52.8" x14ac:dyDescent="0.25">
      <c r="A105" s="5">
        <v>49</v>
      </c>
      <c r="B105" s="6" t="s">
        <v>2732</v>
      </c>
      <c r="C105" s="6" t="s">
        <v>2733</v>
      </c>
      <c r="D105" s="7" t="s">
        <v>2723</v>
      </c>
      <c r="E105" s="7">
        <v>11</v>
      </c>
      <c r="F105" s="5">
        <v>741.94</v>
      </c>
      <c r="G105" s="5"/>
      <c r="H105" s="5">
        <v>8161</v>
      </c>
      <c r="I105" s="5" t="s">
        <v>2801</v>
      </c>
      <c r="J105" s="5">
        <v>25090</v>
      </c>
      <c r="K105" s="5"/>
      <c r="L105" s="8" t="s">
        <v>6</v>
      </c>
      <c r="M105" s="8" t="s">
        <v>7</v>
      </c>
    </row>
    <row r="106" spans="1:13" x14ac:dyDescent="0.25">
      <c r="A106" s="9"/>
      <c r="B106" s="10"/>
      <c r="C106" s="10"/>
      <c r="D106" s="11"/>
      <c r="E106" s="12">
        <v>1.28</v>
      </c>
      <c r="F106" s="9"/>
      <c r="G106" s="9"/>
      <c r="H106" s="9">
        <v>129</v>
      </c>
      <c r="I106" s="9"/>
      <c r="J106" s="9">
        <v>2433</v>
      </c>
      <c r="K106" s="9"/>
      <c r="L106" s="13"/>
      <c r="M106" s="13"/>
    </row>
    <row r="107" spans="1:13" x14ac:dyDescent="0.25">
      <c r="A107" s="9"/>
      <c r="B107" s="10"/>
      <c r="C107" s="10"/>
      <c r="D107" s="11"/>
      <c r="E107" s="12">
        <v>0.83</v>
      </c>
      <c r="F107" s="9"/>
      <c r="G107" s="9"/>
      <c r="H107" s="9">
        <v>84</v>
      </c>
      <c r="I107" s="9"/>
      <c r="J107" s="9">
        <v>1578</v>
      </c>
      <c r="K107" s="9"/>
      <c r="L107" s="13"/>
      <c r="M107" s="13"/>
    </row>
    <row r="108" spans="1:13" x14ac:dyDescent="0.25">
      <c r="A108" s="9"/>
      <c r="B108" s="10"/>
      <c r="C108" s="10"/>
      <c r="D108" s="11"/>
      <c r="E108" s="11"/>
      <c r="F108" s="9"/>
      <c r="G108" s="9"/>
      <c r="H108" s="9">
        <v>8374</v>
      </c>
      <c r="I108" s="9"/>
      <c r="J108" s="9">
        <v>29101</v>
      </c>
      <c r="K108" s="9"/>
      <c r="L108" s="13"/>
      <c r="M108" s="13"/>
    </row>
    <row r="109" spans="1:13" ht="39.6" x14ac:dyDescent="0.25">
      <c r="A109" s="5">
        <v>50</v>
      </c>
      <c r="B109" s="6" t="s">
        <v>2735</v>
      </c>
      <c r="C109" s="6" t="s">
        <v>2736</v>
      </c>
      <c r="D109" s="7" t="s">
        <v>81</v>
      </c>
      <c r="E109" s="7">
        <v>22</v>
      </c>
      <c r="F109" s="5">
        <v>605.29999999999995</v>
      </c>
      <c r="G109" s="5"/>
      <c r="H109" s="5">
        <v>13317</v>
      </c>
      <c r="I109" s="5" t="s">
        <v>663</v>
      </c>
      <c r="J109" s="5">
        <v>87890</v>
      </c>
      <c r="K109" s="5"/>
      <c r="L109" s="8" t="s">
        <v>6</v>
      </c>
      <c r="M109" s="8" t="s">
        <v>38</v>
      </c>
    </row>
    <row r="110" spans="1:13" ht="52.8" x14ac:dyDescent="0.25">
      <c r="A110" s="5">
        <v>51</v>
      </c>
      <c r="B110" s="6" t="s">
        <v>1750</v>
      </c>
      <c r="C110" s="6" t="s">
        <v>1751</v>
      </c>
      <c r="D110" s="7" t="s">
        <v>1020</v>
      </c>
      <c r="E110" s="7">
        <v>120</v>
      </c>
      <c r="F110" s="5">
        <v>11.99</v>
      </c>
      <c r="G110" s="5"/>
      <c r="H110" s="5">
        <v>1439</v>
      </c>
      <c r="I110" s="5" t="s">
        <v>2367</v>
      </c>
      <c r="J110" s="5">
        <v>5626</v>
      </c>
      <c r="K110" s="5"/>
      <c r="L110" s="8" t="s">
        <v>6</v>
      </c>
      <c r="M110" s="8" t="s">
        <v>38</v>
      </c>
    </row>
    <row r="111" spans="1:13" ht="66" x14ac:dyDescent="0.25">
      <c r="A111" s="5">
        <v>52</v>
      </c>
      <c r="B111" s="6" t="s">
        <v>2737</v>
      </c>
      <c r="C111" s="6" t="s">
        <v>2738</v>
      </c>
      <c r="D111" s="7" t="s">
        <v>468</v>
      </c>
      <c r="E111" s="7">
        <v>4.47</v>
      </c>
      <c r="F111" s="5">
        <v>63.56</v>
      </c>
      <c r="G111" s="5"/>
      <c r="H111" s="5">
        <v>284</v>
      </c>
      <c r="I111" s="5" t="s">
        <v>2802</v>
      </c>
      <c r="J111" s="5">
        <v>5299</v>
      </c>
      <c r="K111" s="5"/>
      <c r="L111" s="8" t="s">
        <v>6</v>
      </c>
      <c r="M111" s="8" t="s">
        <v>7</v>
      </c>
    </row>
    <row r="112" spans="1:13" x14ac:dyDescent="0.25">
      <c r="A112" s="9"/>
      <c r="B112" s="10"/>
      <c r="C112" s="10"/>
      <c r="D112" s="11"/>
      <c r="E112" s="12">
        <v>1.28</v>
      </c>
      <c r="F112" s="9"/>
      <c r="G112" s="9"/>
      <c r="H112" s="9">
        <v>312</v>
      </c>
      <c r="I112" s="9"/>
      <c r="J112" s="9">
        <v>5857</v>
      </c>
      <c r="K112" s="9"/>
      <c r="L112" s="13"/>
      <c r="M112" s="13"/>
    </row>
    <row r="113" spans="1:13" x14ac:dyDescent="0.25">
      <c r="A113" s="9"/>
      <c r="B113" s="10"/>
      <c r="C113" s="10"/>
      <c r="D113" s="11"/>
      <c r="E113" s="12">
        <v>0.83</v>
      </c>
      <c r="F113" s="9"/>
      <c r="G113" s="9"/>
      <c r="H113" s="9">
        <v>203</v>
      </c>
      <c r="I113" s="9"/>
      <c r="J113" s="9">
        <v>3798</v>
      </c>
      <c r="K113" s="9"/>
      <c r="L113" s="13"/>
      <c r="M113" s="13"/>
    </row>
    <row r="114" spans="1:13" x14ac:dyDescent="0.25">
      <c r="A114" s="9"/>
      <c r="B114" s="10"/>
      <c r="C114" s="10"/>
      <c r="D114" s="11"/>
      <c r="E114" s="11"/>
      <c r="F114" s="9"/>
      <c r="G114" s="9"/>
      <c r="H114" s="9">
        <v>799</v>
      </c>
      <c r="I114" s="9"/>
      <c r="J114" s="9">
        <v>14954</v>
      </c>
      <c r="K114" s="9"/>
      <c r="L114" s="13"/>
      <c r="M114" s="13"/>
    </row>
    <row r="115" spans="1:13" ht="66" x14ac:dyDescent="0.25">
      <c r="A115" s="5">
        <v>53</v>
      </c>
      <c r="B115" s="6" t="s">
        <v>2739</v>
      </c>
      <c r="C115" s="6" t="s">
        <v>2740</v>
      </c>
      <c r="D115" s="7" t="s">
        <v>468</v>
      </c>
      <c r="E115" s="7">
        <v>0.37</v>
      </c>
      <c r="F115" s="5">
        <v>70.48</v>
      </c>
      <c r="G115" s="5"/>
      <c r="H115" s="5">
        <v>26</v>
      </c>
      <c r="I115" s="5" t="s">
        <v>2803</v>
      </c>
      <c r="J115" s="5">
        <v>451</v>
      </c>
      <c r="K115" s="5"/>
      <c r="L115" s="8" t="s">
        <v>6</v>
      </c>
      <c r="M115" s="8" t="s">
        <v>7</v>
      </c>
    </row>
    <row r="116" spans="1:13" x14ac:dyDescent="0.25">
      <c r="A116" s="9"/>
      <c r="B116" s="10"/>
      <c r="C116" s="10"/>
      <c r="D116" s="11"/>
      <c r="E116" s="12">
        <v>1.28</v>
      </c>
      <c r="F116" s="9"/>
      <c r="G116" s="9"/>
      <c r="H116" s="9">
        <v>26</v>
      </c>
      <c r="I116" s="9"/>
      <c r="J116" s="9">
        <v>485</v>
      </c>
      <c r="K116" s="9"/>
      <c r="L116" s="13"/>
      <c r="M116" s="13"/>
    </row>
    <row r="117" spans="1:13" x14ac:dyDescent="0.25">
      <c r="A117" s="9"/>
      <c r="B117" s="10"/>
      <c r="C117" s="10"/>
      <c r="D117" s="11"/>
      <c r="E117" s="12">
        <v>0.83</v>
      </c>
      <c r="F117" s="9"/>
      <c r="G117" s="9"/>
      <c r="H117" s="9">
        <v>17</v>
      </c>
      <c r="I117" s="9"/>
      <c r="J117" s="9">
        <v>315</v>
      </c>
      <c r="K117" s="9"/>
      <c r="L117" s="13"/>
      <c r="M117" s="13"/>
    </row>
    <row r="118" spans="1:13" x14ac:dyDescent="0.25">
      <c r="A118" s="14"/>
      <c r="B118" s="15"/>
      <c r="C118" s="15"/>
      <c r="D118" s="16"/>
      <c r="E118" s="16"/>
      <c r="F118" s="14"/>
      <c r="G118" s="14"/>
      <c r="H118" s="14">
        <v>69</v>
      </c>
      <c r="I118" s="14"/>
      <c r="J118" s="14">
        <v>1251</v>
      </c>
      <c r="K118" s="14"/>
      <c r="L118" s="17"/>
      <c r="M118" s="17"/>
    </row>
    <row r="119" spans="1:13" ht="21" customHeight="1" x14ac:dyDescent="0.25">
      <c r="A119" s="110" t="s">
        <v>2741</v>
      </c>
      <c r="B119" s="110"/>
      <c r="C119" s="110"/>
      <c r="D119" s="110"/>
      <c r="E119" s="110"/>
      <c r="F119" s="110"/>
      <c r="G119" s="110"/>
      <c r="H119" s="110"/>
      <c r="I119" s="110"/>
      <c r="J119" s="110"/>
      <c r="K119" s="110"/>
      <c r="L119" s="110"/>
      <c r="M119" s="110"/>
    </row>
    <row r="120" spans="1:13" ht="66" x14ac:dyDescent="0.25">
      <c r="A120" s="5">
        <v>54</v>
      </c>
      <c r="B120" s="6" t="s">
        <v>1866</v>
      </c>
      <c r="C120" s="6" t="s">
        <v>2674</v>
      </c>
      <c r="D120" s="7" t="s">
        <v>468</v>
      </c>
      <c r="E120" s="7">
        <v>0.76</v>
      </c>
      <c r="F120" s="5">
        <v>4172.47</v>
      </c>
      <c r="G120" s="5"/>
      <c r="H120" s="5">
        <v>3171</v>
      </c>
      <c r="I120" s="5" t="s">
        <v>2401</v>
      </c>
      <c r="J120" s="5">
        <v>23840</v>
      </c>
      <c r="K120" s="5"/>
      <c r="L120" s="8" t="s">
        <v>6</v>
      </c>
      <c r="M120" s="8" t="s">
        <v>7</v>
      </c>
    </row>
    <row r="121" spans="1:13" x14ac:dyDescent="0.25">
      <c r="A121" s="9"/>
      <c r="B121" s="10"/>
      <c r="C121" s="10"/>
      <c r="D121" s="11"/>
      <c r="E121" s="12">
        <v>1.28</v>
      </c>
      <c r="F121" s="9"/>
      <c r="G121" s="9"/>
      <c r="H121" s="9">
        <v>325</v>
      </c>
      <c r="I121" s="9"/>
      <c r="J121" s="9">
        <v>6122</v>
      </c>
      <c r="K121" s="9"/>
      <c r="L121" s="13"/>
      <c r="M121" s="13"/>
    </row>
    <row r="122" spans="1:13" x14ac:dyDescent="0.25">
      <c r="A122" s="9"/>
      <c r="B122" s="10"/>
      <c r="C122" s="10"/>
      <c r="D122" s="11"/>
      <c r="E122" s="12">
        <v>0.83</v>
      </c>
      <c r="F122" s="9"/>
      <c r="G122" s="9"/>
      <c r="H122" s="9">
        <v>211</v>
      </c>
      <c r="I122" s="9"/>
      <c r="J122" s="9">
        <v>3970</v>
      </c>
      <c r="K122" s="9"/>
      <c r="L122" s="13"/>
      <c r="M122" s="13"/>
    </row>
    <row r="123" spans="1:13" x14ac:dyDescent="0.25">
      <c r="A123" s="9"/>
      <c r="B123" s="10"/>
      <c r="C123" s="10"/>
      <c r="D123" s="11"/>
      <c r="E123" s="11"/>
      <c r="F123" s="9"/>
      <c r="G123" s="9"/>
      <c r="H123" s="9">
        <v>3707</v>
      </c>
      <c r="I123" s="9"/>
      <c r="J123" s="9">
        <v>33932</v>
      </c>
      <c r="K123" s="9"/>
      <c r="L123" s="13"/>
      <c r="M123" s="13"/>
    </row>
    <row r="124" spans="1:13" ht="66" x14ac:dyDescent="0.25">
      <c r="A124" s="5">
        <v>55</v>
      </c>
      <c r="B124" s="6" t="s">
        <v>2676</v>
      </c>
      <c r="C124" s="6" t="s">
        <v>2677</v>
      </c>
      <c r="D124" s="7" t="s">
        <v>468</v>
      </c>
      <c r="E124" s="7">
        <v>1.39</v>
      </c>
      <c r="F124" s="5">
        <v>4769.9399999999996</v>
      </c>
      <c r="G124" s="5"/>
      <c r="H124" s="5">
        <v>6630</v>
      </c>
      <c r="I124" s="5" t="s">
        <v>2400</v>
      </c>
      <c r="J124" s="5">
        <v>49077</v>
      </c>
      <c r="K124" s="5"/>
      <c r="L124" s="8" t="s">
        <v>6</v>
      </c>
      <c r="M124" s="8" t="s">
        <v>7</v>
      </c>
    </row>
    <row r="125" spans="1:13" x14ac:dyDescent="0.25">
      <c r="A125" s="9"/>
      <c r="B125" s="10"/>
      <c r="C125" s="10"/>
      <c r="D125" s="11"/>
      <c r="E125" s="12">
        <v>1.28</v>
      </c>
      <c r="F125" s="9"/>
      <c r="G125" s="9"/>
      <c r="H125" s="9">
        <v>596</v>
      </c>
      <c r="I125" s="9"/>
      <c r="J125" s="9">
        <v>11196</v>
      </c>
      <c r="K125" s="9"/>
      <c r="L125" s="13"/>
      <c r="M125" s="13"/>
    </row>
    <row r="126" spans="1:13" x14ac:dyDescent="0.25">
      <c r="A126" s="9"/>
      <c r="B126" s="10"/>
      <c r="C126" s="10"/>
      <c r="D126" s="11"/>
      <c r="E126" s="12">
        <v>0.83</v>
      </c>
      <c r="F126" s="9"/>
      <c r="G126" s="9"/>
      <c r="H126" s="9">
        <v>387</v>
      </c>
      <c r="I126" s="9"/>
      <c r="J126" s="9">
        <v>7260</v>
      </c>
      <c r="K126" s="9"/>
      <c r="L126" s="13"/>
      <c r="M126" s="13"/>
    </row>
    <row r="127" spans="1:13" x14ac:dyDescent="0.25">
      <c r="A127" s="9"/>
      <c r="B127" s="10"/>
      <c r="C127" s="10"/>
      <c r="D127" s="11"/>
      <c r="E127" s="11"/>
      <c r="F127" s="9"/>
      <c r="G127" s="9"/>
      <c r="H127" s="9">
        <v>7613</v>
      </c>
      <c r="I127" s="9"/>
      <c r="J127" s="9">
        <v>67533</v>
      </c>
      <c r="K127" s="9"/>
      <c r="L127" s="13"/>
      <c r="M127" s="13"/>
    </row>
    <row r="128" spans="1:13" ht="66" x14ac:dyDescent="0.25">
      <c r="A128" s="5">
        <v>56</v>
      </c>
      <c r="B128" s="6" t="s">
        <v>1863</v>
      </c>
      <c r="C128" s="6" t="s">
        <v>2679</v>
      </c>
      <c r="D128" s="7" t="s">
        <v>468</v>
      </c>
      <c r="E128" s="7">
        <v>1.52</v>
      </c>
      <c r="F128" s="5">
        <v>5162.5600000000004</v>
      </c>
      <c r="G128" s="5"/>
      <c r="H128" s="5">
        <v>7847</v>
      </c>
      <c r="I128" s="5" t="s">
        <v>2400</v>
      </c>
      <c r="J128" s="5">
        <v>57564</v>
      </c>
      <c r="K128" s="5"/>
      <c r="L128" s="8" t="s">
        <v>6</v>
      </c>
      <c r="M128" s="8" t="s">
        <v>7</v>
      </c>
    </row>
    <row r="129" spans="1:13" x14ac:dyDescent="0.25">
      <c r="A129" s="9"/>
      <c r="B129" s="10"/>
      <c r="C129" s="10"/>
      <c r="D129" s="11"/>
      <c r="E129" s="12">
        <v>1.28</v>
      </c>
      <c r="F129" s="9"/>
      <c r="G129" s="9"/>
      <c r="H129" s="9">
        <v>653</v>
      </c>
      <c r="I129" s="9"/>
      <c r="J129" s="9">
        <v>12243</v>
      </c>
      <c r="K129" s="9"/>
      <c r="L129" s="13"/>
      <c r="M129" s="13"/>
    </row>
    <row r="130" spans="1:13" x14ac:dyDescent="0.25">
      <c r="A130" s="9"/>
      <c r="B130" s="10"/>
      <c r="C130" s="10"/>
      <c r="D130" s="11"/>
      <c r="E130" s="12">
        <v>0.83</v>
      </c>
      <c r="F130" s="9"/>
      <c r="G130" s="9"/>
      <c r="H130" s="9">
        <v>423</v>
      </c>
      <c r="I130" s="9"/>
      <c r="J130" s="9">
        <v>7939</v>
      </c>
      <c r="K130" s="9"/>
      <c r="L130" s="13"/>
      <c r="M130" s="13"/>
    </row>
    <row r="131" spans="1:13" x14ac:dyDescent="0.25">
      <c r="A131" s="9"/>
      <c r="B131" s="10"/>
      <c r="C131" s="10"/>
      <c r="D131" s="11"/>
      <c r="E131" s="11"/>
      <c r="F131" s="9"/>
      <c r="G131" s="9"/>
      <c r="H131" s="9">
        <v>8923</v>
      </c>
      <c r="I131" s="9"/>
      <c r="J131" s="9">
        <v>77746</v>
      </c>
      <c r="K131" s="9"/>
      <c r="L131" s="13"/>
      <c r="M131" s="13"/>
    </row>
    <row r="132" spans="1:13" ht="66" x14ac:dyDescent="0.25">
      <c r="A132" s="5">
        <v>57</v>
      </c>
      <c r="B132" s="6" t="s">
        <v>2681</v>
      </c>
      <c r="C132" s="6" t="s">
        <v>2682</v>
      </c>
      <c r="D132" s="7" t="s">
        <v>468</v>
      </c>
      <c r="E132" s="7">
        <v>0.38</v>
      </c>
      <c r="F132" s="5">
        <v>6109.65</v>
      </c>
      <c r="G132" s="5"/>
      <c r="H132" s="5">
        <v>2322</v>
      </c>
      <c r="I132" s="5" t="s">
        <v>2400</v>
      </c>
      <c r="J132" s="5">
        <v>16741</v>
      </c>
      <c r="K132" s="5"/>
      <c r="L132" s="8" t="s">
        <v>6</v>
      </c>
      <c r="M132" s="8" t="s">
        <v>7</v>
      </c>
    </row>
    <row r="133" spans="1:13" x14ac:dyDescent="0.25">
      <c r="A133" s="9"/>
      <c r="B133" s="10"/>
      <c r="C133" s="10"/>
      <c r="D133" s="11"/>
      <c r="E133" s="12">
        <v>1.28</v>
      </c>
      <c r="F133" s="9"/>
      <c r="G133" s="9"/>
      <c r="H133" s="9">
        <v>164</v>
      </c>
      <c r="I133" s="9"/>
      <c r="J133" s="9">
        <v>3060</v>
      </c>
      <c r="K133" s="9"/>
      <c r="L133" s="13"/>
      <c r="M133" s="13"/>
    </row>
    <row r="134" spans="1:13" x14ac:dyDescent="0.25">
      <c r="A134" s="9"/>
      <c r="B134" s="10"/>
      <c r="C134" s="10"/>
      <c r="D134" s="11"/>
      <c r="E134" s="12">
        <v>0.83</v>
      </c>
      <c r="F134" s="9"/>
      <c r="G134" s="9"/>
      <c r="H134" s="9">
        <v>106</v>
      </c>
      <c r="I134" s="9"/>
      <c r="J134" s="9">
        <v>1985</v>
      </c>
      <c r="K134" s="9"/>
      <c r="L134" s="13"/>
      <c r="M134" s="13"/>
    </row>
    <row r="135" spans="1:13" x14ac:dyDescent="0.25">
      <c r="A135" s="9"/>
      <c r="B135" s="10"/>
      <c r="C135" s="10"/>
      <c r="D135" s="11"/>
      <c r="E135" s="11"/>
      <c r="F135" s="9"/>
      <c r="G135" s="9"/>
      <c r="H135" s="9">
        <v>2592</v>
      </c>
      <c r="I135" s="9"/>
      <c r="J135" s="9">
        <v>21786</v>
      </c>
      <c r="K135" s="9"/>
      <c r="L135" s="13"/>
      <c r="M135" s="13"/>
    </row>
    <row r="136" spans="1:13" ht="66" x14ac:dyDescent="0.25">
      <c r="A136" s="5">
        <v>58</v>
      </c>
      <c r="B136" s="6" t="s">
        <v>2684</v>
      </c>
      <c r="C136" s="6" t="s">
        <v>2685</v>
      </c>
      <c r="D136" s="7" t="s">
        <v>468</v>
      </c>
      <c r="E136" s="7">
        <v>0.28999999999999998</v>
      </c>
      <c r="F136" s="5">
        <v>7014.21</v>
      </c>
      <c r="G136" s="5"/>
      <c r="H136" s="5">
        <v>2034</v>
      </c>
      <c r="I136" s="5" t="s">
        <v>2787</v>
      </c>
      <c r="J136" s="5">
        <v>13510</v>
      </c>
      <c r="K136" s="5"/>
      <c r="L136" s="8" t="s">
        <v>6</v>
      </c>
      <c r="M136" s="8" t="s">
        <v>7</v>
      </c>
    </row>
    <row r="137" spans="1:13" x14ac:dyDescent="0.25">
      <c r="A137" s="9"/>
      <c r="B137" s="10"/>
      <c r="C137" s="10"/>
      <c r="D137" s="11"/>
      <c r="E137" s="12">
        <v>1.28</v>
      </c>
      <c r="F137" s="9"/>
      <c r="G137" s="9"/>
      <c r="H137" s="9">
        <v>125</v>
      </c>
      <c r="I137" s="9"/>
      <c r="J137" s="9">
        <v>2336</v>
      </c>
      <c r="K137" s="9"/>
      <c r="L137" s="13"/>
      <c r="M137" s="13"/>
    </row>
    <row r="138" spans="1:13" x14ac:dyDescent="0.25">
      <c r="A138" s="9"/>
      <c r="B138" s="10"/>
      <c r="C138" s="10"/>
      <c r="D138" s="11"/>
      <c r="E138" s="12">
        <v>0.83</v>
      </c>
      <c r="F138" s="9"/>
      <c r="G138" s="9"/>
      <c r="H138" s="9">
        <v>81</v>
      </c>
      <c r="I138" s="9"/>
      <c r="J138" s="9">
        <v>1515</v>
      </c>
      <c r="K138" s="9"/>
      <c r="L138" s="13"/>
      <c r="M138" s="13"/>
    </row>
    <row r="139" spans="1:13" x14ac:dyDescent="0.25">
      <c r="A139" s="9"/>
      <c r="B139" s="10"/>
      <c r="C139" s="10"/>
      <c r="D139" s="11"/>
      <c r="E139" s="11"/>
      <c r="F139" s="9"/>
      <c r="G139" s="9"/>
      <c r="H139" s="9">
        <v>2240</v>
      </c>
      <c r="I139" s="9"/>
      <c r="J139" s="9">
        <v>17361</v>
      </c>
      <c r="K139" s="9"/>
      <c r="L139" s="13"/>
      <c r="M139" s="13"/>
    </row>
    <row r="140" spans="1:13" ht="66" x14ac:dyDescent="0.25">
      <c r="A140" s="5">
        <v>59</v>
      </c>
      <c r="B140" s="6" t="s">
        <v>2693</v>
      </c>
      <c r="C140" s="6" t="s">
        <v>2694</v>
      </c>
      <c r="D140" s="7" t="s">
        <v>138</v>
      </c>
      <c r="E140" s="7">
        <v>1.1619999999999999</v>
      </c>
      <c r="F140" s="5">
        <v>2104.62</v>
      </c>
      <c r="G140" s="5"/>
      <c r="H140" s="5">
        <v>2446</v>
      </c>
      <c r="I140" s="5" t="s">
        <v>2790</v>
      </c>
      <c r="J140" s="5">
        <v>16122</v>
      </c>
      <c r="K140" s="5"/>
      <c r="L140" s="8" t="s">
        <v>6</v>
      </c>
      <c r="M140" s="8" t="s">
        <v>7</v>
      </c>
    </row>
    <row r="141" spans="1:13" x14ac:dyDescent="0.25">
      <c r="A141" s="9"/>
      <c r="B141" s="10"/>
      <c r="C141" s="10"/>
      <c r="D141" s="11"/>
      <c r="E141" s="12">
        <v>1</v>
      </c>
      <c r="F141" s="9"/>
      <c r="G141" s="9"/>
      <c r="H141" s="9">
        <v>187</v>
      </c>
      <c r="I141" s="9"/>
      <c r="J141" s="9">
        <v>3520</v>
      </c>
      <c r="K141" s="9"/>
      <c r="L141" s="13"/>
      <c r="M141" s="13"/>
    </row>
    <row r="142" spans="1:13" x14ac:dyDescent="0.25">
      <c r="A142" s="9"/>
      <c r="B142" s="10"/>
      <c r="C142" s="10"/>
      <c r="D142" s="11"/>
      <c r="E142" s="12">
        <v>0.7</v>
      </c>
      <c r="F142" s="9"/>
      <c r="G142" s="9"/>
      <c r="H142" s="9">
        <v>131</v>
      </c>
      <c r="I142" s="9"/>
      <c r="J142" s="9">
        <v>2464</v>
      </c>
      <c r="K142" s="9"/>
      <c r="L142" s="13"/>
      <c r="M142" s="13"/>
    </row>
    <row r="143" spans="1:13" x14ac:dyDescent="0.25">
      <c r="A143" s="9"/>
      <c r="B143" s="10"/>
      <c r="C143" s="10"/>
      <c r="D143" s="11"/>
      <c r="E143" s="11"/>
      <c r="F143" s="9"/>
      <c r="G143" s="9"/>
      <c r="H143" s="9">
        <v>2764</v>
      </c>
      <c r="I143" s="9"/>
      <c r="J143" s="9">
        <v>22106</v>
      </c>
      <c r="K143" s="9"/>
      <c r="L143" s="13"/>
      <c r="M143" s="13"/>
    </row>
    <row r="144" spans="1:13" ht="79.2" x14ac:dyDescent="0.25">
      <c r="A144" s="5">
        <v>60</v>
      </c>
      <c r="B144" s="6" t="s">
        <v>2695</v>
      </c>
      <c r="C144" s="6" t="s">
        <v>2696</v>
      </c>
      <c r="D144" s="7" t="s">
        <v>37</v>
      </c>
      <c r="E144" s="7">
        <v>-1.199184</v>
      </c>
      <c r="F144" s="5">
        <v>1275</v>
      </c>
      <c r="G144" s="5"/>
      <c r="H144" s="5">
        <v>-1529</v>
      </c>
      <c r="I144" s="5" t="s">
        <v>1606</v>
      </c>
      <c r="J144" s="5">
        <v>-8975</v>
      </c>
      <c r="K144" s="5"/>
      <c r="L144" s="8" t="s">
        <v>6</v>
      </c>
      <c r="M144" s="8" t="s">
        <v>38</v>
      </c>
    </row>
    <row r="145" spans="1:13" ht="66" x14ac:dyDescent="0.25">
      <c r="A145" s="5">
        <v>61</v>
      </c>
      <c r="B145" s="6" t="s">
        <v>2697</v>
      </c>
      <c r="C145" s="6" t="s">
        <v>2698</v>
      </c>
      <c r="D145" s="7" t="s">
        <v>260</v>
      </c>
      <c r="E145" s="7">
        <v>76</v>
      </c>
      <c r="F145" s="5">
        <v>21.64</v>
      </c>
      <c r="G145" s="5"/>
      <c r="H145" s="5">
        <v>1645</v>
      </c>
      <c r="I145" s="5" t="s">
        <v>660</v>
      </c>
      <c r="J145" s="5">
        <v>4967</v>
      </c>
      <c r="K145" s="5"/>
      <c r="L145" s="8" t="s">
        <v>6</v>
      </c>
      <c r="M145" s="8" t="s">
        <v>38</v>
      </c>
    </row>
    <row r="146" spans="1:13" ht="66" x14ac:dyDescent="0.25">
      <c r="A146" s="5">
        <v>62</v>
      </c>
      <c r="B146" s="6" t="s">
        <v>2699</v>
      </c>
      <c r="C146" s="6" t="s">
        <v>2700</v>
      </c>
      <c r="D146" s="7" t="s">
        <v>260</v>
      </c>
      <c r="E146" s="7">
        <v>139</v>
      </c>
      <c r="F146" s="5">
        <v>23.78</v>
      </c>
      <c r="G146" s="5"/>
      <c r="H146" s="5">
        <v>3305</v>
      </c>
      <c r="I146" s="5" t="s">
        <v>2791</v>
      </c>
      <c r="J146" s="5">
        <v>10577</v>
      </c>
      <c r="K146" s="5"/>
      <c r="L146" s="8" t="s">
        <v>6</v>
      </c>
      <c r="M146" s="8" t="s">
        <v>38</v>
      </c>
    </row>
    <row r="147" spans="1:13" ht="66" x14ac:dyDescent="0.25">
      <c r="A147" s="5">
        <v>63</v>
      </c>
      <c r="B147" s="6" t="s">
        <v>2701</v>
      </c>
      <c r="C147" s="6" t="s">
        <v>2702</v>
      </c>
      <c r="D147" s="7" t="s">
        <v>260</v>
      </c>
      <c r="E147" s="7">
        <v>152</v>
      </c>
      <c r="F147" s="5">
        <v>25.66</v>
      </c>
      <c r="G147" s="5"/>
      <c r="H147" s="5">
        <v>3900</v>
      </c>
      <c r="I147" s="5" t="s">
        <v>2792</v>
      </c>
      <c r="J147" s="5">
        <v>12871</v>
      </c>
      <c r="K147" s="5"/>
      <c r="L147" s="8" t="s">
        <v>6</v>
      </c>
      <c r="M147" s="8" t="s">
        <v>38</v>
      </c>
    </row>
    <row r="148" spans="1:13" ht="66" x14ac:dyDescent="0.25">
      <c r="A148" s="5">
        <v>64</v>
      </c>
      <c r="B148" s="6" t="s">
        <v>2703</v>
      </c>
      <c r="C148" s="6" t="s">
        <v>2704</v>
      </c>
      <c r="D148" s="7" t="s">
        <v>260</v>
      </c>
      <c r="E148" s="7">
        <v>38</v>
      </c>
      <c r="F148" s="5">
        <v>28.08</v>
      </c>
      <c r="G148" s="5"/>
      <c r="H148" s="5">
        <v>1067</v>
      </c>
      <c r="I148" s="5" t="s">
        <v>2792</v>
      </c>
      <c r="J148" s="5">
        <v>3521</v>
      </c>
      <c r="K148" s="5"/>
      <c r="L148" s="8" t="s">
        <v>6</v>
      </c>
      <c r="M148" s="8" t="s">
        <v>38</v>
      </c>
    </row>
    <row r="149" spans="1:13" ht="66" x14ac:dyDescent="0.25">
      <c r="A149" s="5">
        <v>65</v>
      </c>
      <c r="B149" s="6" t="s">
        <v>2705</v>
      </c>
      <c r="C149" s="6" t="s">
        <v>2706</v>
      </c>
      <c r="D149" s="7" t="s">
        <v>260</v>
      </c>
      <c r="E149" s="7">
        <v>29</v>
      </c>
      <c r="F149" s="5">
        <v>30.74</v>
      </c>
      <c r="G149" s="5"/>
      <c r="H149" s="5">
        <v>891</v>
      </c>
      <c r="I149" s="5" t="s">
        <v>2792</v>
      </c>
      <c r="J149" s="5">
        <v>2942</v>
      </c>
      <c r="K149" s="5"/>
      <c r="L149" s="8" t="s">
        <v>6</v>
      </c>
      <c r="M149" s="8" t="s">
        <v>38</v>
      </c>
    </row>
    <row r="150" spans="1:13" ht="66" x14ac:dyDescent="0.25">
      <c r="A150" s="5">
        <v>66</v>
      </c>
      <c r="B150" s="6" t="s">
        <v>2714</v>
      </c>
      <c r="C150" s="6" t="s">
        <v>2715</v>
      </c>
      <c r="D150" s="7" t="s">
        <v>468</v>
      </c>
      <c r="E150" s="7">
        <v>2.27</v>
      </c>
      <c r="F150" s="5">
        <v>4238.87</v>
      </c>
      <c r="G150" s="5"/>
      <c r="H150" s="5">
        <v>9622</v>
      </c>
      <c r="I150" s="5" t="s">
        <v>2794</v>
      </c>
      <c r="J150" s="5">
        <v>73012</v>
      </c>
      <c r="K150" s="5"/>
      <c r="L150" s="8" t="s">
        <v>6</v>
      </c>
      <c r="M150" s="8" t="s">
        <v>7</v>
      </c>
    </row>
    <row r="151" spans="1:13" x14ac:dyDescent="0.25">
      <c r="A151" s="9"/>
      <c r="B151" s="10"/>
      <c r="C151" s="10"/>
      <c r="D151" s="11"/>
      <c r="E151" s="12">
        <v>1.28</v>
      </c>
      <c r="F151" s="9"/>
      <c r="G151" s="9"/>
      <c r="H151" s="9">
        <v>2735</v>
      </c>
      <c r="I151" s="9"/>
      <c r="J151" s="9">
        <v>51360</v>
      </c>
      <c r="K151" s="9"/>
      <c r="L151" s="13"/>
      <c r="M151" s="13"/>
    </row>
    <row r="152" spans="1:13" x14ac:dyDescent="0.25">
      <c r="A152" s="9"/>
      <c r="B152" s="10"/>
      <c r="C152" s="10"/>
      <c r="D152" s="11"/>
      <c r="E152" s="12">
        <v>0.83</v>
      </c>
      <c r="F152" s="9"/>
      <c r="G152" s="9"/>
      <c r="H152" s="9">
        <v>1774</v>
      </c>
      <c r="I152" s="9"/>
      <c r="J152" s="9">
        <v>33304</v>
      </c>
      <c r="K152" s="9"/>
      <c r="L152" s="13"/>
      <c r="M152" s="13"/>
    </row>
    <row r="153" spans="1:13" x14ac:dyDescent="0.25">
      <c r="A153" s="9"/>
      <c r="B153" s="10"/>
      <c r="C153" s="10"/>
      <c r="D153" s="11"/>
      <c r="E153" s="11"/>
      <c r="F153" s="9"/>
      <c r="G153" s="9"/>
      <c r="H153" s="9">
        <v>14131</v>
      </c>
      <c r="I153" s="9"/>
      <c r="J153" s="9">
        <v>157676</v>
      </c>
      <c r="K153" s="9"/>
      <c r="L153" s="13"/>
      <c r="M153" s="13"/>
    </row>
    <row r="154" spans="1:13" ht="66" x14ac:dyDescent="0.25">
      <c r="A154" s="5">
        <v>67</v>
      </c>
      <c r="B154" s="6" t="s">
        <v>2714</v>
      </c>
      <c r="C154" s="6" t="s">
        <v>2748</v>
      </c>
      <c r="D154" s="7" t="s">
        <v>468</v>
      </c>
      <c r="E154" s="7">
        <v>0.72</v>
      </c>
      <c r="F154" s="5">
        <v>4238.87</v>
      </c>
      <c r="G154" s="5"/>
      <c r="H154" s="5">
        <v>3052</v>
      </c>
      <c r="I154" s="5" t="s">
        <v>2794</v>
      </c>
      <c r="J154" s="5">
        <v>23158</v>
      </c>
      <c r="K154" s="5"/>
      <c r="L154" s="8" t="s">
        <v>6</v>
      </c>
      <c r="M154" s="8" t="s">
        <v>7</v>
      </c>
    </row>
    <row r="155" spans="1:13" x14ac:dyDescent="0.25">
      <c r="A155" s="9"/>
      <c r="B155" s="10"/>
      <c r="C155" s="10"/>
      <c r="D155" s="11"/>
      <c r="E155" s="12">
        <v>1.28</v>
      </c>
      <c r="F155" s="9"/>
      <c r="G155" s="9"/>
      <c r="H155" s="9">
        <v>868</v>
      </c>
      <c r="I155" s="9"/>
      <c r="J155" s="9">
        <v>16291</v>
      </c>
      <c r="K155" s="9"/>
      <c r="L155" s="13"/>
      <c r="M155" s="13"/>
    </row>
    <row r="156" spans="1:13" x14ac:dyDescent="0.25">
      <c r="A156" s="9"/>
      <c r="B156" s="10"/>
      <c r="C156" s="10"/>
      <c r="D156" s="11"/>
      <c r="E156" s="12">
        <v>0.83</v>
      </c>
      <c r="F156" s="9"/>
      <c r="G156" s="9"/>
      <c r="H156" s="9">
        <v>563</v>
      </c>
      <c r="I156" s="9"/>
      <c r="J156" s="9">
        <v>10563</v>
      </c>
      <c r="K156" s="9"/>
      <c r="L156" s="13"/>
      <c r="M156" s="13"/>
    </row>
    <row r="157" spans="1:13" x14ac:dyDescent="0.25">
      <c r="A157" s="9"/>
      <c r="B157" s="10"/>
      <c r="C157" s="10"/>
      <c r="D157" s="11"/>
      <c r="E157" s="11"/>
      <c r="F157" s="9"/>
      <c r="G157" s="9"/>
      <c r="H157" s="9">
        <v>4483</v>
      </c>
      <c r="I157" s="9"/>
      <c r="J157" s="9">
        <v>50012</v>
      </c>
      <c r="K157" s="9"/>
      <c r="L157" s="13"/>
      <c r="M157" s="13"/>
    </row>
    <row r="158" spans="1:13" ht="92.4" x14ac:dyDescent="0.25">
      <c r="A158" s="5">
        <v>68</v>
      </c>
      <c r="B158" s="6" t="s">
        <v>2750</v>
      </c>
      <c r="C158" s="6" t="s">
        <v>2751</v>
      </c>
      <c r="D158" s="7" t="s">
        <v>260</v>
      </c>
      <c r="E158" s="7">
        <v>-70.415999999999997</v>
      </c>
      <c r="F158" s="5">
        <v>31.91</v>
      </c>
      <c r="G158" s="5"/>
      <c r="H158" s="5">
        <v>-2247</v>
      </c>
      <c r="I158" s="5" t="s">
        <v>2804</v>
      </c>
      <c r="J158" s="5">
        <v>-9842</v>
      </c>
      <c r="K158" s="5"/>
      <c r="L158" s="8" t="s">
        <v>6</v>
      </c>
      <c r="M158" s="8" t="s">
        <v>38</v>
      </c>
    </row>
    <row r="159" spans="1:13" ht="92.4" x14ac:dyDescent="0.25">
      <c r="A159" s="5">
        <v>69</v>
      </c>
      <c r="B159" s="6" t="s">
        <v>2752</v>
      </c>
      <c r="C159" s="6" t="s">
        <v>2753</v>
      </c>
      <c r="D159" s="7" t="s">
        <v>260</v>
      </c>
      <c r="E159" s="7">
        <v>72</v>
      </c>
      <c r="F159" s="5">
        <v>43.65</v>
      </c>
      <c r="G159" s="5"/>
      <c r="H159" s="5">
        <v>3143</v>
      </c>
      <c r="I159" s="5" t="s">
        <v>2805</v>
      </c>
      <c r="J159" s="5">
        <v>15085</v>
      </c>
      <c r="K159" s="5"/>
      <c r="L159" s="8" t="s">
        <v>6</v>
      </c>
      <c r="M159" s="8" t="s">
        <v>38</v>
      </c>
    </row>
    <row r="160" spans="1:13" ht="52.8" x14ac:dyDescent="0.25">
      <c r="A160" s="5">
        <v>70</v>
      </c>
      <c r="B160" s="6" t="s">
        <v>2717</v>
      </c>
      <c r="C160" s="6" t="s">
        <v>2718</v>
      </c>
      <c r="D160" s="7" t="s">
        <v>81</v>
      </c>
      <c r="E160" s="7">
        <v>68</v>
      </c>
      <c r="F160" s="5">
        <v>20.45</v>
      </c>
      <c r="G160" s="5"/>
      <c r="H160" s="5">
        <v>1391</v>
      </c>
      <c r="I160" s="5" t="s">
        <v>2795</v>
      </c>
      <c r="J160" s="5">
        <v>4158</v>
      </c>
      <c r="K160" s="5"/>
      <c r="L160" s="8" t="s">
        <v>6</v>
      </c>
      <c r="M160" s="8" t="s">
        <v>38</v>
      </c>
    </row>
    <row r="161" spans="1:13" ht="52.8" x14ac:dyDescent="0.25">
      <c r="A161" s="5">
        <v>71</v>
      </c>
      <c r="B161" s="6" t="s">
        <v>2754</v>
      </c>
      <c r="C161" s="6" t="s">
        <v>2755</v>
      </c>
      <c r="D161" s="7" t="s">
        <v>1450</v>
      </c>
      <c r="E161" s="7">
        <v>0.9</v>
      </c>
      <c r="F161" s="5">
        <v>6004.68</v>
      </c>
      <c r="G161" s="5"/>
      <c r="H161" s="5">
        <v>5404</v>
      </c>
      <c r="I161" s="5" t="s">
        <v>2806</v>
      </c>
      <c r="J161" s="5">
        <v>38177</v>
      </c>
      <c r="K161" s="5"/>
      <c r="L161" s="8" t="s">
        <v>6</v>
      </c>
      <c r="M161" s="8" t="s">
        <v>7</v>
      </c>
    </row>
    <row r="162" spans="1:13" x14ac:dyDescent="0.25">
      <c r="A162" s="9"/>
      <c r="B162" s="10"/>
      <c r="C162" s="10"/>
      <c r="D162" s="11"/>
      <c r="E162" s="12">
        <v>1.28</v>
      </c>
      <c r="F162" s="9"/>
      <c r="G162" s="9"/>
      <c r="H162" s="9">
        <v>257</v>
      </c>
      <c r="I162" s="9"/>
      <c r="J162" s="9">
        <v>4823</v>
      </c>
      <c r="K162" s="9"/>
      <c r="L162" s="13"/>
      <c r="M162" s="13"/>
    </row>
    <row r="163" spans="1:13" x14ac:dyDescent="0.25">
      <c r="A163" s="9"/>
      <c r="B163" s="10"/>
      <c r="C163" s="10"/>
      <c r="D163" s="11"/>
      <c r="E163" s="12">
        <v>0.83</v>
      </c>
      <c r="F163" s="9"/>
      <c r="G163" s="9"/>
      <c r="H163" s="9">
        <v>167</v>
      </c>
      <c r="I163" s="9"/>
      <c r="J163" s="9">
        <v>3127</v>
      </c>
      <c r="K163" s="9"/>
      <c r="L163" s="13"/>
      <c r="M163" s="13"/>
    </row>
    <row r="164" spans="1:13" x14ac:dyDescent="0.25">
      <c r="A164" s="9"/>
      <c r="B164" s="10"/>
      <c r="C164" s="10"/>
      <c r="D164" s="11"/>
      <c r="E164" s="11"/>
      <c r="F164" s="9"/>
      <c r="G164" s="9"/>
      <c r="H164" s="9">
        <v>5828</v>
      </c>
      <c r="I164" s="9"/>
      <c r="J164" s="9">
        <v>46127</v>
      </c>
      <c r="K164" s="9"/>
      <c r="L164" s="13"/>
      <c r="M164" s="13"/>
    </row>
    <row r="165" spans="1:13" ht="52.8" x14ac:dyDescent="0.25">
      <c r="A165" s="5">
        <v>72</v>
      </c>
      <c r="B165" s="6" t="s">
        <v>2756</v>
      </c>
      <c r="C165" s="6" t="s">
        <v>2757</v>
      </c>
      <c r="D165" s="7" t="s">
        <v>1191</v>
      </c>
      <c r="E165" s="7">
        <v>16</v>
      </c>
      <c r="F165" s="5">
        <v>14.11</v>
      </c>
      <c r="G165" s="5"/>
      <c r="H165" s="5">
        <v>226</v>
      </c>
      <c r="I165" s="5" t="s">
        <v>2807</v>
      </c>
      <c r="J165" s="5">
        <v>3079</v>
      </c>
      <c r="K165" s="5"/>
      <c r="L165" s="8" t="s">
        <v>6</v>
      </c>
      <c r="M165" s="8" t="s">
        <v>7</v>
      </c>
    </row>
    <row r="166" spans="1:13" x14ac:dyDescent="0.25">
      <c r="A166" s="9"/>
      <c r="B166" s="10"/>
      <c r="C166" s="10"/>
      <c r="D166" s="11"/>
      <c r="E166" s="12">
        <v>0.95</v>
      </c>
      <c r="F166" s="9"/>
      <c r="G166" s="9"/>
      <c r="H166" s="9">
        <v>137</v>
      </c>
      <c r="I166" s="9"/>
      <c r="J166" s="9">
        <v>2575</v>
      </c>
      <c r="K166" s="9"/>
      <c r="L166" s="13"/>
      <c r="M166" s="13"/>
    </row>
    <row r="167" spans="1:13" x14ac:dyDescent="0.25">
      <c r="A167" s="9"/>
      <c r="B167" s="10"/>
      <c r="C167" s="10"/>
      <c r="D167" s="11"/>
      <c r="E167" s="12">
        <v>0.65</v>
      </c>
      <c r="F167" s="9"/>
      <c r="G167" s="9"/>
      <c r="H167" s="9">
        <v>94</v>
      </c>
      <c r="I167" s="9"/>
      <c r="J167" s="9">
        <v>1762</v>
      </c>
      <c r="K167" s="9"/>
      <c r="L167" s="13"/>
      <c r="M167" s="13"/>
    </row>
    <row r="168" spans="1:13" x14ac:dyDescent="0.25">
      <c r="A168" s="9"/>
      <c r="B168" s="10"/>
      <c r="C168" s="10"/>
      <c r="D168" s="11"/>
      <c r="E168" s="11"/>
      <c r="F168" s="9"/>
      <c r="G168" s="9"/>
      <c r="H168" s="9">
        <v>457</v>
      </c>
      <c r="I168" s="9"/>
      <c r="J168" s="9">
        <v>7416</v>
      </c>
      <c r="K168" s="9"/>
      <c r="L168" s="13"/>
      <c r="M168" s="13"/>
    </row>
    <row r="169" spans="1:13" ht="52.8" x14ac:dyDescent="0.25">
      <c r="A169" s="5">
        <v>73</v>
      </c>
      <c r="B169" s="6" t="s">
        <v>2759</v>
      </c>
      <c r="C169" s="6" t="s">
        <v>2760</v>
      </c>
      <c r="D169" s="7" t="s">
        <v>81</v>
      </c>
      <c r="E169" s="7">
        <v>7</v>
      </c>
      <c r="F169" s="5">
        <v>1813.59</v>
      </c>
      <c r="G169" s="5"/>
      <c r="H169" s="5">
        <v>12695</v>
      </c>
      <c r="I169" s="5" t="s">
        <v>663</v>
      </c>
      <c r="J169" s="5">
        <v>83788</v>
      </c>
      <c r="K169" s="5"/>
      <c r="L169" s="8" t="s">
        <v>6</v>
      </c>
      <c r="M169" s="8" t="s">
        <v>38</v>
      </c>
    </row>
    <row r="170" spans="1:13" ht="52.8" x14ac:dyDescent="0.25">
      <c r="A170" s="5">
        <v>74</v>
      </c>
      <c r="B170" s="6" t="s">
        <v>2761</v>
      </c>
      <c r="C170" s="6" t="s">
        <v>2762</v>
      </c>
      <c r="D170" s="7" t="s">
        <v>81</v>
      </c>
      <c r="E170" s="7">
        <v>9</v>
      </c>
      <c r="F170" s="5">
        <v>2252.5</v>
      </c>
      <c r="G170" s="5"/>
      <c r="H170" s="5">
        <v>20273</v>
      </c>
      <c r="I170" s="5" t="s">
        <v>663</v>
      </c>
      <c r="J170" s="5">
        <v>133799</v>
      </c>
      <c r="K170" s="5"/>
      <c r="L170" s="8" t="s">
        <v>6</v>
      </c>
      <c r="M170" s="8" t="s">
        <v>38</v>
      </c>
    </row>
    <row r="171" spans="1:13" ht="52.8" x14ac:dyDescent="0.25">
      <c r="A171" s="5">
        <v>75</v>
      </c>
      <c r="B171" s="6" t="s">
        <v>1971</v>
      </c>
      <c r="C171" s="6" t="s">
        <v>2763</v>
      </c>
      <c r="D171" s="7" t="s">
        <v>1830</v>
      </c>
      <c r="E171" s="7">
        <v>6</v>
      </c>
      <c r="F171" s="5">
        <v>27.2</v>
      </c>
      <c r="G171" s="5"/>
      <c r="H171" s="5">
        <v>163</v>
      </c>
      <c r="I171" s="5" t="s">
        <v>2429</v>
      </c>
      <c r="J171" s="5">
        <v>563</v>
      </c>
      <c r="K171" s="5"/>
      <c r="L171" s="8" t="s">
        <v>6</v>
      </c>
      <c r="M171" s="8" t="s">
        <v>7</v>
      </c>
    </row>
    <row r="172" spans="1:13" x14ac:dyDescent="0.25">
      <c r="A172" s="9"/>
      <c r="B172" s="10"/>
      <c r="C172" s="10"/>
      <c r="D172" s="11"/>
      <c r="E172" s="12">
        <v>1.28</v>
      </c>
      <c r="F172" s="9"/>
      <c r="G172" s="9"/>
      <c r="H172" s="9">
        <v>9</v>
      </c>
      <c r="I172" s="9"/>
      <c r="J172" s="9">
        <v>164</v>
      </c>
      <c r="K172" s="9"/>
      <c r="L172" s="13"/>
      <c r="M172" s="13"/>
    </row>
    <row r="173" spans="1:13" x14ac:dyDescent="0.25">
      <c r="A173" s="9"/>
      <c r="B173" s="10"/>
      <c r="C173" s="10"/>
      <c r="D173" s="11"/>
      <c r="E173" s="12">
        <v>0.83</v>
      </c>
      <c r="F173" s="9"/>
      <c r="G173" s="9"/>
      <c r="H173" s="9">
        <v>6</v>
      </c>
      <c r="I173" s="9"/>
      <c r="J173" s="9">
        <v>106</v>
      </c>
      <c r="K173" s="9"/>
      <c r="L173" s="13"/>
      <c r="M173" s="13"/>
    </row>
    <row r="174" spans="1:13" x14ac:dyDescent="0.25">
      <c r="A174" s="9"/>
      <c r="B174" s="10"/>
      <c r="C174" s="10"/>
      <c r="D174" s="11"/>
      <c r="E174" s="11"/>
      <c r="F174" s="9"/>
      <c r="G174" s="9"/>
      <c r="H174" s="9">
        <v>178</v>
      </c>
      <c r="I174" s="9"/>
      <c r="J174" s="9">
        <v>833</v>
      </c>
      <c r="K174" s="9"/>
      <c r="L174" s="13"/>
      <c r="M174" s="13"/>
    </row>
    <row r="175" spans="1:13" ht="52.8" x14ac:dyDescent="0.25">
      <c r="A175" s="5">
        <v>76</v>
      </c>
      <c r="B175" s="6" t="s">
        <v>1973</v>
      </c>
      <c r="C175" s="6" t="s">
        <v>1974</v>
      </c>
      <c r="D175" s="7" t="s">
        <v>1173</v>
      </c>
      <c r="E175" s="7">
        <v>-6</v>
      </c>
      <c r="F175" s="5">
        <v>25.09</v>
      </c>
      <c r="G175" s="5"/>
      <c r="H175" s="5">
        <v>-151</v>
      </c>
      <c r="I175" s="5" t="s">
        <v>2430</v>
      </c>
      <c r="J175" s="5">
        <v>-422</v>
      </c>
      <c r="K175" s="5"/>
      <c r="L175" s="8" t="s">
        <v>6</v>
      </c>
      <c r="M175" s="8" t="s">
        <v>38</v>
      </c>
    </row>
    <row r="176" spans="1:13" ht="52.8" x14ac:dyDescent="0.25">
      <c r="A176" s="5">
        <v>77</v>
      </c>
      <c r="B176" s="6" t="s">
        <v>2764</v>
      </c>
      <c r="C176" s="6" t="s">
        <v>2765</v>
      </c>
      <c r="D176" s="7" t="s">
        <v>1173</v>
      </c>
      <c r="E176" s="7">
        <v>6</v>
      </c>
      <c r="F176" s="5">
        <v>306.49</v>
      </c>
      <c r="G176" s="5"/>
      <c r="H176" s="5">
        <v>1839</v>
      </c>
      <c r="I176" s="5" t="s">
        <v>2808</v>
      </c>
      <c r="J176" s="5">
        <v>13461</v>
      </c>
      <c r="K176" s="5"/>
      <c r="L176" s="8" t="s">
        <v>6</v>
      </c>
      <c r="M176" s="8" t="s">
        <v>38</v>
      </c>
    </row>
    <row r="177" spans="1:13" ht="79.2" x14ac:dyDescent="0.25">
      <c r="A177" s="5">
        <v>78</v>
      </c>
      <c r="B177" s="6" t="s">
        <v>1741</v>
      </c>
      <c r="C177" s="6" t="s">
        <v>2766</v>
      </c>
      <c r="D177" s="7" t="s">
        <v>1191</v>
      </c>
      <c r="E177" s="7">
        <v>17</v>
      </c>
      <c r="F177" s="5">
        <v>74.84</v>
      </c>
      <c r="G177" s="5"/>
      <c r="H177" s="5">
        <v>1272</v>
      </c>
      <c r="I177" s="5" t="s">
        <v>2364</v>
      </c>
      <c r="J177" s="5">
        <v>9062</v>
      </c>
      <c r="K177" s="5"/>
      <c r="L177" s="8" t="s">
        <v>6</v>
      </c>
      <c r="M177" s="8" t="s">
        <v>7</v>
      </c>
    </row>
    <row r="178" spans="1:13" x14ac:dyDescent="0.25">
      <c r="A178" s="9"/>
      <c r="B178" s="10"/>
      <c r="C178" s="10"/>
      <c r="D178" s="11"/>
      <c r="E178" s="12">
        <v>1.28</v>
      </c>
      <c r="F178" s="9"/>
      <c r="G178" s="9"/>
      <c r="H178" s="9">
        <v>271</v>
      </c>
      <c r="I178" s="9"/>
      <c r="J178" s="9">
        <v>5096</v>
      </c>
      <c r="K178" s="9"/>
      <c r="L178" s="13"/>
      <c r="M178" s="13"/>
    </row>
    <row r="179" spans="1:13" x14ac:dyDescent="0.25">
      <c r="A179" s="9"/>
      <c r="B179" s="10"/>
      <c r="C179" s="10"/>
      <c r="D179" s="11"/>
      <c r="E179" s="12">
        <v>0.83</v>
      </c>
      <c r="F179" s="9"/>
      <c r="G179" s="9"/>
      <c r="H179" s="9">
        <v>176</v>
      </c>
      <c r="I179" s="9"/>
      <c r="J179" s="9">
        <v>3304</v>
      </c>
      <c r="K179" s="9"/>
      <c r="L179" s="13"/>
      <c r="M179" s="13"/>
    </row>
    <row r="180" spans="1:13" x14ac:dyDescent="0.25">
      <c r="A180" s="9"/>
      <c r="B180" s="10"/>
      <c r="C180" s="10"/>
      <c r="D180" s="11"/>
      <c r="E180" s="11"/>
      <c r="F180" s="9"/>
      <c r="G180" s="9"/>
      <c r="H180" s="9">
        <v>1719</v>
      </c>
      <c r="I180" s="9"/>
      <c r="J180" s="9">
        <v>17462</v>
      </c>
      <c r="K180" s="9"/>
      <c r="L180" s="13"/>
      <c r="M180" s="13"/>
    </row>
    <row r="181" spans="1:13" ht="52.8" x14ac:dyDescent="0.25">
      <c r="A181" s="5">
        <v>79</v>
      </c>
      <c r="B181" s="6" t="s">
        <v>2767</v>
      </c>
      <c r="C181" s="6" t="s">
        <v>2768</v>
      </c>
      <c r="D181" s="7" t="s">
        <v>81</v>
      </c>
      <c r="E181" s="7">
        <v>8</v>
      </c>
      <c r="F181" s="5">
        <v>1430.19</v>
      </c>
      <c r="G181" s="5"/>
      <c r="H181" s="5">
        <v>11442</v>
      </c>
      <c r="I181" s="5" t="s">
        <v>663</v>
      </c>
      <c r="J181" s="5">
        <v>75514</v>
      </c>
      <c r="K181" s="5"/>
      <c r="L181" s="8" t="s">
        <v>6</v>
      </c>
      <c r="M181" s="8" t="s">
        <v>38</v>
      </c>
    </row>
    <row r="182" spans="1:13" ht="52.8" x14ac:dyDescent="0.25">
      <c r="A182" s="5">
        <v>80</v>
      </c>
      <c r="B182" s="6" t="s">
        <v>2769</v>
      </c>
      <c r="C182" s="6" t="s">
        <v>2770</v>
      </c>
      <c r="D182" s="7" t="s">
        <v>81</v>
      </c>
      <c r="E182" s="7">
        <v>9</v>
      </c>
      <c r="F182" s="5">
        <v>1547.26</v>
      </c>
      <c r="G182" s="5"/>
      <c r="H182" s="5">
        <v>13925</v>
      </c>
      <c r="I182" s="5" t="s">
        <v>663</v>
      </c>
      <c r="J182" s="5">
        <v>91907</v>
      </c>
      <c r="K182" s="5"/>
      <c r="L182" s="8" t="s">
        <v>6</v>
      </c>
      <c r="M182" s="8" t="s">
        <v>38</v>
      </c>
    </row>
    <row r="183" spans="1:13" ht="52.8" x14ac:dyDescent="0.25">
      <c r="A183" s="5">
        <v>81</v>
      </c>
      <c r="B183" s="6" t="s">
        <v>1727</v>
      </c>
      <c r="C183" s="6" t="s">
        <v>2771</v>
      </c>
      <c r="D183" s="7" t="s">
        <v>1191</v>
      </c>
      <c r="E183" s="7">
        <v>8</v>
      </c>
      <c r="F183" s="5">
        <v>107.47</v>
      </c>
      <c r="G183" s="5"/>
      <c r="H183" s="5">
        <v>860</v>
      </c>
      <c r="I183" s="5" t="s">
        <v>2360</v>
      </c>
      <c r="J183" s="5">
        <v>6416</v>
      </c>
      <c r="K183" s="5"/>
      <c r="L183" s="8" t="s">
        <v>6</v>
      </c>
      <c r="M183" s="8" t="s">
        <v>7</v>
      </c>
    </row>
    <row r="184" spans="1:13" x14ac:dyDescent="0.25">
      <c r="A184" s="9"/>
      <c r="B184" s="10"/>
      <c r="C184" s="10"/>
      <c r="D184" s="11"/>
      <c r="E184" s="12">
        <v>1.28</v>
      </c>
      <c r="F184" s="9"/>
      <c r="G184" s="9"/>
      <c r="H184" s="9">
        <v>154</v>
      </c>
      <c r="I184" s="9"/>
      <c r="J184" s="9">
        <v>2885</v>
      </c>
      <c r="K184" s="9"/>
      <c r="L184" s="13"/>
      <c r="M184" s="13"/>
    </row>
    <row r="185" spans="1:13" x14ac:dyDescent="0.25">
      <c r="A185" s="9"/>
      <c r="B185" s="10"/>
      <c r="C185" s="10"/>
      <c r="D185" s="11"/>
      <c r="E185" s="12">
        <v>0.83</v>
      </c>
      <c r="F185" s="9"/>
      <c r="G185" s="9"/>
      <c r="H185" s="9">
        <v>100</v>
      </c>
      <c r="I185" s="9"/>
      <c r="J185" s="9">
        <v>1871</v>
      </c>
      <c r="K185" s="9"/>
      <c r="L185" s="13"/>
      <c r="M185" s="13"/>
    </row>
    <row r="186" spans="1:13" x14ac:dyDescent="0.25">
      <c r="A186" s="9"/>
      <c r="B186" s="10"/>
      <c r="C186" s="10"/>
      <c r="D186" s="11"/>
      <c r="E186" s="11"/>
      <c r="F186" s="9"/>
      <c r="G186" s="9"/>
      <c r="H186" s="9">
        <v>1114</v>
      </c>
      <c r="I186" s="9"/>
      <c r="J186" s="9">
        <v>11172</v>
      </c>
      <c r="K186" s="9"/>
      <c r="L186" s="13"/>
      <c r="M186" s="13"/>
    </row>
    <row r="187" spans="1:13" ht="66" x14ac:dyDescent="0.25">
      <c r="A187" s="5">
        <v>82</v>
      </c>
      <c r="B187" s="6" t="s">
        <v>2061</v>
      </c>
      <c r="C187" s="6" t="s">
        <v>2062</v>
      </c>
      <c r="D187" s="7" t="s">
        <v>81</v>
      </c>
      <c r="E187" s="7">
        <v>-8</v>
      </c>
      <c r="F187" s="5">
        <v>60.7</v>
      </c>
      <c r="G187" s="5"/>
      <c r="H187" s="5">
        <v>-486</v>
      </c>
      <c r="I187" s="5" t="s">
        <v>2441</v>
      </c>
      <c r="J187" s="5">
        <v>-3142</v>
      </c>
      <c r="K187" s="5"/>
      <c r="L187" s="8" t="s">
        <v>6</v>
      </c>
      <c r="M187" s="8" t="s">
        <v>38</v>
      </c>
    </row>
    <row r="188" spans="1:13" ht="52.8" x14ac:dyDescent="0.25">
      <c r="A188" s="5">
        <v>83</v>
      </c>
      <c r="B188" s="6" t="s">
        <v>2773</v>
      </c>
      <c r="C188" s="6" t="s">
        <v>2774</v>
      </c>
      <c r="D188" s="7" t="s">
        <v>81</v>
      </c>
      <c r="E188" s="7">
        <v>8</v>
      </c>
      <c r="F188" s="5">
        <v>1025.1500000000001</v>
      </c>
      <c r="G188" s="5"/>
      <c r="H188" s="5">
        <v>8201</v>
      </c>
      <c r="I188" s="5" t="s">
        <v>663</v>
      </c>
      <c r="J188" s="5">
        <v>54128</v>
      </c>
      <c r="K188" s="5"/>
      <c r="L188" s="8" t="s">
        <v>6</v>
      </c>
      <c r="M188" s="8" t="s">
        <v>38</v>
      </c>
    </row>
    <row r="189" spans="1:13" ht="52.8" x14ac:dyDescent="0.25">
      <c r="A189" s="5">
        <v>84</v>
      </c>
      <c r="B189" s="6" t="s">
        <v>2719</v>
      </c>
      <c r="C189" s="6" t="s">
        <v>2720</v>
      </c>
      <c r="D189" s="7" t="s">
        <v>81</v>
      </c>
      <c r="E189" s="7">
        <v>74</v>
      </c>
      <c r="F189" s="5">
        <v>15.94</v>
      </c>
      <c r="G189" s="5"/>
      <c r="H189" s="5">
        <v>1180</v>
      </c>
      <c r="I189" s="5" t="s">
        <v>2796</v>
      </c>
      <c r="J189" s="5">
        <v>6393</v>
      </c>
      <c r="K189" s="5"/>
      <c r="L189" s="8" t="s">
        <v>6</v>
      </c>
      <c r="M189" s="8" t="s">
        <v>38</v>
      </c>
    </row>
    <row r="190" spans="1:13" ht="52.8" x14ac:dyDescent="0.25">
      <c r="A190" s="5">
        <v>85</v>
      </c>
      <c r="B190" s="6" t="s">
        <v>2650</v>
      </c>
      <c r="C190" s="6" t="s">
        <v>2651</v>
      </c>
      <c r="D190" s="7" t="s">
        <v>81</v>
      </c>
      <c r="E190" s="7">
        <v>30</v>
      </c>
      <c r="F190" s="5">
        <v>25.05</v>
      </c>
      <c r="G190" s="5"/>
      <c r="H190" s="5">
        <v>752</v>
      </c>
      <c r="I190" s="5" t="s">
        <v>2778</v>
      </c>
      <c r="J190" s="5">
        <v>3893</v>
      </c>
      <c r="K190" s="5"/>
      <c r="L190" s="8" t="s">
        <v>6</v>
      </c>
      <c r="M190" s="8" t="s">
        <v>38</v>
      </c>
    </row>
    <row r="191" spans="1:13" ht="52.8" x14ac:dyDescent="0.25">
      <c r="A191" s="5">
        <v>86</v>
      </c>
      <c r="B191" s="6" t="s">
        <v>2024</v>
      </c>
      <c r="C191" s="6" t="s">
        <v>2025</v>
      </c>
      <c r="D191" s="7" t="s">
        <v>81</v>
      </c>
      <c r="E191" s="7">
        <v>18</v>
      </c>
      <c r="F191" s="5">
        <v>33.78</v>
      </c>
      <c r="G191" s="5"/>
      <c r="H191" s="5">
        <v>608</v>
      </c>
      <c r="I191" s="5" t="s">
        <v>2444</v>
      </c>
      <c r="J191" s="5">
        <v>4116</v>
      </c>
      <c r="K191" s="5"/>
      <c r="L191" s="8" t="s">
        <v>6</v>
      </c>
      <c r="M191" s="8" t="s">
        <v>38</v>
      </c>
    </row>
    <row r="192" spans="1:13" ht="52.8" x14ac:dyDescent="0.25">
      <c r="A192" s="5">
        <v>87</v>
      </c>
      <c r="B192" s="6" t="s">
        <v>2026</v>
      </c>
      <c r="C192" s="6" t="s">
        <v>2027</v>
      </c>
      <c r="D192" s="7" t="s">
        <v>81</v>
      </c>
      <c r="E192" s="7">
        <v>1</v>
      </c>
      <c r="F192" s="5">
        <v>88.5</v>
      </c>
      <c r="G192" s="5"/>
      <c r="H192" s="5">
        <v>89</v>
      </c>
      <c r="I192" s="5" t="s">
        <v>2445</v>
      </c>
      <c r="J192" s="5">
        <v>432</v>
      </c>
      <c r="K192" s="5"/>
      <c r="L192" s="8" t="s">
        <v>6</v>
      </c>
      <c r="M192" s="8" t="s">
        <v>38</v>
      </c>
    </row>
    <row r="193" spans="1:13" ht="52.8" x14ac:dyDescent="0.25">
      <c r="A193" s="5">
        <v>88</v>
      </c>
      <c r="B193" s="6" t="s">
        <v>2063</v>
      </c>
      <c r="C193" s="6" t="s">
        <v>2064</v>
      </c>
      <c r="D193" s="7" t="s">
        <v>81</v>
      </c>
      <c r="E193" s="7">
        <v>1</v>
      </c>
      <c r="F193" s="5">
        <v>128.85</v>
      </c>
      <c r="G193" s="5"/>
      <c r="H193" s="5">
        <v>129</v>
      </c>
      <c r="I193" s="5" t="s">
        <v>2450</v>
      </c>
      <c r="J193" s="5">
        <v>588</v>
      </c>
      <c r="K193" s="5"/>
      <c r="L193" s="8" t="s">
        <v>6</v>
      </c>
      <c r="M193" s="8" t="s">
        <v>38</v>
      </c>
    </row>
    <row r="194" spans="1:13" ht="52.8" x14ac:dyDescent="0.25">
      <c r="A194" s="5">
        <v>89</v>
      </c>
      <c r="B194" s="6" t="s">
        <v>1750</v>
      </c>
      <c r="C194" s="6" t="s">
        <v>1751</v>
      </c>
      <c r="D194" s="7" t="s">
        <v>1020</v>
      </c>
      <c r="E194" s="7">
        <v>230</v>
      </c>
      <c r="F194" s="5">
        <v>11.99</v>
      </c>
      <c r="G194" s="5"/>
      <c r="H194" s="5">
        <v>2758</v>
      </c>
      <c r="I194" s="5" t="s">
        <v>2367</v>
      </c>
      <c r="J194" s="5">
        <v>10783</v>
      </c>
      <c r="K194" s="5"/>
      <c r="L194" s="8" t="s">
        <v>6</v>
      </c>
      <c r="M194" s="8" t="s">
        <v>38</v>
      </c>
    </row>
    <row r="195" spans="1:13" ht="66" x14ac:dyDescent="0.25">
      <c r="A195" s="5">
        <v>90</v>
      </c>
      <c r="B195" s="6" t="s">
        <v>2737</v>
      </c>
      <c r="C195" s="6" t="s">
        <v>2738</v>
      </c>
      <c r="D195" s="7" t="s">
        <v>468</v>
      </c>
      <c r="E195" s="7">
        <v>7.33</v>
      </c>
      <c r="F195" s="5">
        <v>63.56</v>
      </c>
      <c r="G195" s="5"/>
      <c r="H195" s="5">
        <v>466</v>
      </c>
      <c r="I195" s="5" t="s">
        <v>2802</v>
      </c>
      <c r="J195" s="5">
        <v>8690</v>
      </c>
      <c r="K195" s="5"/>
      <c r="L195" s="8" t="s">
        <v>6</v>
      </c>
      <c r="M195" s="8" t="s">
        <v>7</v>
      </c>
    </row>
    <row r="196" spans="1:13" x14ac:dyDescent="0.25">
      <c r="A196" s="9"/>
      <c r="B196" s="10"/>
      <c r="C196" s="10"/>
      <c r="D196" s="11"/>
      <c r="E196" s="12">
        <v>1.28</v>
      </c>
      <c r="F196" s="9"/>
      <c r="G196" s="9"/>
      <c r="H196" s="9">
        <v>512</v>
      </c>
      <c r="I196" s="9"/>
      <c r="J196" s="9">
        <v>9605</v>
      </c>
      <c r="K196" s="9"/>
      <c r="L196" s="13"/>
      <c r="M196" s="13"/>
    </row>
    <row r="197" spans="1:13" x14ac:dyDescent="0.25">
      <c r="A197" s="9"/>
      <c r="B197" s="10"/>
      <c r="C197" s="10"/>
      <c r="D197" s="11"/>
      <c r="E197" s="12">
        <v>0.83</v>
      </c>
      <c r="F197" s="9"/>
      <c r="G197" s="9"/>
      <c r="H197" s="9">
        <v>332</v>
      </c>
      <c r="I197" s="9"/>
      <c r="J197" s="9">
        <v>6228</v>
      </c>
      <c r="K197" s="9"/>
      <c r="L197" s="13"/>
      <c r="M197" s="13"/>
    </row>
    <row r="198" spans="1:13" x14ac:dyDescent="0.25">
      <c r="A198" s="9"/>
      <c r="B198" s="10"/>
      <c r="C198" s="10"/>
      <c r="D198" s="11"/>
      <c r="E198" s="11"/>
      <c r="F198" s="9"/>
      <c r="G198" s="9"/>
      <c r="H198" s="9">
        <v>1310</v>
      </c>
      <c r="I198" s="9"/>
      <c r="J198" s="9">
        <v>24523</v>
      </c>
      <c r="K198" s="9"/>
      <c r="L198" s="13"/>
      <c r="M198" s="13"/>
    </row>
    <row r="199" spans="1:13" x14ac:dyDescent="0.25">
      <c r="A199" s="1"/>
      <c r="B199" s="2"/>
      <c r="C199" s="2"/>
      <c r="D199" s="3"/>
      <c r="E199" s="3"/>
      <c r="F199" s="1"/>
      <c r="G199" s="1"/>
      <c r="H199" s="1"/>
      <c r="I199" s="1"/>
      <c r="J199" s="1"/>
      <c r="K199" s="1"/>
    </row>
    <row r="200" spans="1:13" x14ac:dyDescent="0.25">
      <c r="A200" s="1"/>
      <c r="B200" s="2"/>
      <c r="C200" s="2"/>
      <c r="D200" s="3"/>
      <c r="E200" s="3"/>
      <c r="F200" s="1"/>
      <c r="G200" s="1"/>
      <c r="H200" s="1"/>
      <c r="I200" s="1"/>
      <c r="J200" s="1"/>
      <c r="K200" s="1"/>
    </row>
    <row r="201" spans="1:13" x14ac:dyDescent="0.25">
      <c r="A201" s="1"/>
      <c r="B201" s="2"/>
      <c r="C201" s="2"/>
      <c r="D201" s="3"/>
      <c r="E201" s="3"/>
      <c r="F201" s="1"/>
      <c r="G201" s="1"/>
      <c r="H201" s="1"/>
      <c r="I201" s="1"/>
      <c r="J201" s="1"/>
      <c r="K201" s="1"/>
    </row>
  </sheetData>
  <mergeCells count="2">
    <mergeCell ref="A2:M2"/>
    <mergeCell ref="A119:M119"/>
  </mergeCells>
  <pageMargins left="0.7" right="0.7" top="0.75" bottom="0.75" header="0.3" footer="0.3"/>
  <legacy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5"/>
  <dimension ref="A1:O198"/>
  <sheetViews>
    <sheetView showGridLines="0" workbookViewId="0">
      <selection activeCell="O1" sqref="O1"/>
    </sheetView>
  </sheetViews>
  <sheetFormatPr defaultRowHeight="13.2" x14ac:dyDescent="0.25"/>
  <sheetData>
    <row r="1" spans="1:15" x14ac:dyDescent="0.25">
      <c r="A1" s="22">
        <v>1</v>
      </c>
      <c r="B1" s="22">
        <v>2</v>
      </c>
      <c r="C1" s="22">
        <v>3</v>
      </c>
      <c r="D1" s="22">
        <v>4</v>
      </c>
      <c r="E1" s="22" t="s">
        <v>1</v>
      </c>
      <c r="F1" s="22">
        <v>6</v>
      </c>
      <c r="G1" s="22">
        <v>7</v>
      </c>
      <c r="H1" s="22">
        <v>8</v>
      </c>
      <c r="I1" s="22">
        <v>9</v>
      </c>
      <c r="J1" s="22">
        <v>10</v>
      </c>
      <c r="K1" s="22"/>
      <c r="L1" s="22"/>
      <c r="M1" s="22">
        <v>11</v>
      </c>
      <c r="N1" s="22"/>
      <c r="O1" s="22"/>
    </row>
    <row r="2" spans="1:15" ht="21" customHeight="1" x14ac:dyDescent="0.25">
      <c r="A2" s="110" t="s">
        <v>2630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</row>
    <row r="3" spans="1:15" ht="118.8" x14ac:dyDescent="0.25">
      <c r="A3" s="8">
        <v>1</v>
      </c>
      <c r="B3" s="23" t="s">
        <v>2631</v>
      </c>
      <c r="C3" s="8" t="s">
        <v>2632</v>
      </c>
      <c r="D3" s="8" t="s">
        <v>2633</v>
      </c>
      <c r="E3" s="8">
        <v>112883</v>
      </c>
      <c r="F3" s="8">
        <v>5033.76</v>
      </c>
      <c r="G3" s="8"/>
      <c r="H3" s="8">
        <v>5034</v>
      </c>
      <c r="I3" s="8" t="s">
        <v>2809</v>
      </c>
      <c r="J3" s="8">
        <v>26749</v>
      </c>
      <c r="K3" s="8" t="s">
        <v>6</v>
      </c>
      <c r="L3" s="8" t="s">
        <v>7</v>
      </c>
      <c r="M3" s="23" t="s">
        <v>2634</v>
      </c>
      <c r="N3" s="8">
        <v>2336</v>
      </c>
      <c r="O3" s="8">
        <v>25</v>
      </c>
    </row>
    <row r="4" spans="1:15" x14ac:dyDescent="0.25">
      <c r="A4" s="13"/>
      <c r="B4" s="13"/>
      <c r="C4" s="13"/>
      <c r="D4" s="13"/>
      <c r="E4" s="13"/>
      <c r="F4" s="13"/>
      <c r="G4" s="13"/>
      <c r="H4" s="13">
        <v>160</v>
      </c>
      <c r="I4" s="24">
        <v>1.28</v>
      </c>
      <c r="J4" s="13">
        <v>3022</v>
      </c>
      <c r="K4" s="13"/>
      <c r="L4" s="13"/>
      <c r="M4" s="13"/>
      <c r="N4" s="13"/>
      <c r="O4" s="13"/>
    </row>
    <row r="5" spans="1:15" x14ac:dyDescent="0.25">
      <c r="A5" s="13"/>
      <c r="B5" s="13"/>
      <c r="C5" s="13"/>
      <c r="D5" s="13"/>
      <c r="E5" s="13"/>
      <c r="F5" s="13"/>
      <c r="G5" s="13"/>
      <c r="H5" s="13">
        <v>104</v>
      </c>
      <c r="I5" s="24">
        <v>0.83</v>
      </c>
      <c r="J5" s="13">
        <v>1960</v>
      </c>
      <c r="K5" s="13"/>
      <c r="L5" s="13"/>
      <c r="M5" s="13"/>
      <c r="N5" s="13"/>
      <c r="O5" s="13"/>
    </row>
    <row r="6" spans="1:15" x14ac:dyDescent="0.25">
      <c r="A6" s="13"/>
      <c r="B6" s="13"/>
      <c r="C6" s="13"/>
      <c r="D6" s="13"/>
      <c r="E6" s="13"/>
      <c r="F6" s="13"/>
      <c r="G6" s="13"/>
      <c r="H6" s="13">
        <v>5298</v>
      </c>
      <c r="I6" s="13"/>
      <c r="J6" s="13">
        <v>31731</v>
      </c>
      <c r="K6" s="13"/>
      <c r="L6" s="13"/>
      <c r="M6" s="13"/>
      <c r="N6" s="13"/>
      <c r="O6" s="13"/>
    </row>
    <row r="7" spans="1:15" ht="105.6" x14ac:dyDescent="0.25">
      <c r="A7" s="8">
        <v>2</v>
      </c>
      <c r="B7" s="23" t="s">
        <v>2635</v>
      </c>
      <c r="C7" s="8" t="s">
        <v>2636</v>
      </c>
      <c r="D7" s="8" t="s">
        <v>81</v>
      </c>
      <c r="E7" s="8">
        <v>-300</v>
      </c>
      <c r="F7" s="8">
        <v>404.2</v>
      </c>
      <c r="G7" s="8"/>
      <c r="H7" s="8">
        <v>-1213</v>
      </c>
      <c r="I7" s="8" t="s">
        <v>2810</v>
      </c>
      <c r="J7" s="8">
        <v>-5445</v>
      </c>
      <c r="K7" s="8" t="s">
        <v>6</v>
      </c>
      <c r="L7" s="8" t="s">
        <v>38</v>
      </c>
      <c r="M7" s="8"/>
      <c r="N7" s="8"/>
      <c r="O7" s="8"/>
    </row>
    <row r="8" spans="1:15" ht="105.6" x14ac:dyDescent="0.25">
      <c r="A8" s="8">
        <v>3</v>
      </c>
      <c r="B8" s="23" t="s">
        <v>2637</v>
      </c>
      <c r="C8" s="8" t="s">
        <v>2638</v>
      </c>
      <c r="D8" s="8" t="s">
        <v>81</v>
      </c>
      <c r="E8" s="8">
        <v>-100</v>
      </c>
      <c r="F8" s="8">
        <v>1903.13</v>
      </c>
      <c r="G8" s="8"/>
      <c r="H8" s="8">
        <v>-1903</v>
      </c>
      <c r="I8" s="8" t="s">
        <v>2514</v>
      </c>
      <c r="J8" s="8">
        <v>-9744</v>
      </c>
      <c r="K8" s="8" t="s">
        <v>6</v>
      </c>
      <c r="L8" s="8" t="s">
        <v>38</v>
      </c>
      <c r="M8" s="8"/>
      <c r="N8" s="8"/>
      <c r="O8" s="8"/>
    </row>
    <row r="9" spans="1:15" ht="105.6" x14ac:dyDescent="0.25">
      <c r="A9" s="8">
        <v>4</v>
      </c>
      <c r="B9" s="23" t="s">
        <v>2639</v>
      </c>
      <c r="C9" s="8" t="s">
        <v>2640</v>
      </c>
      <c r="D9" s="8" t="s">
        <v>81</v>
      </c>
      <c r="E9" s="8">
        <v>100</v>
      </c>
      <c r="F9" s="8">
        <v>1486.2</v>
      </c>
      <c r="G9" s="8"/>
      <c r="H9" s="8">
        <v>1486</v>
      </c>
      <c r="I9" s="8" t="s">
        <v>918</v>
      </c>
      <c r="J9" s="8">
        <v>5142</v>
      </c>
      <c r="K9" s="8" t="s">
        <v>6</v>
      </c>
      <c r="L9" s="8" t="s">
        <v>38</v>
      </c>
      <c r="M9" s="8"/>
      <c r="N9" s="8"/>
      <c r="O9" s="8"/>
    </row>
    <row r="10" spans="1:15" x14ac:dyDescent="0.25">
      <c r="A10" s="8">
        <v>5</v>
      </c>
      <c r="B10" s="8" t="s">
        <v>2641</v>
      </c>
      <c r="C10" s="8" t="s">
        <v>2642</v>
      </c>
      <c r="D10" s="8" t="s">
        <v>81</v>
      </c>
      <c r="E10" s="8">
        <v>200</v>
      </c>
      <c r="F10" s="8">
        <v>1933.53</v>
      </c>
      <c r="G10" s="8"/>
      <c r="H10" s="8">
        <v>3867</v>
      </c>
      <c r="I10" s="8" t="s">
        <v>829</v>
      </c>
      <c r="J10" s="8">
        <v>25523</v>
      </c>
      <c r="K10" s="8" t="s">
        <v>6</v>
      </c>
      <c r="L10" s="8" t="s">
        <v>38</v>
      </c>
      <c r="M10" s="8"/>
      <c r="N10" s="8"/>
      <c r="O10" s="8"/>
    </row>
    <row r="11" spans="1:15" x14ac:dyDescent="0.25">
      <c r="A11" s="8">
        <v>6</v>
      </c>
      <c r="B11" s="8" t="s">
        <v>2643</v>
      </c>
      <c r="C11" s="8" t="s">
        <v>2644</v>
      </c>
      <c r="D11" s="8" t="s">
        <v>81</v>
      </c>
      <c r="E11" s="8">
        <v>100</v>
      </c>
      <c r="F11" s="8">
        <v>22537.49</v>
      </c>
      <c r="G11" s="8"/>
      <c r="H11" s="8">
        <v>22537</v>
      </c>
      <c r="I11" s="8" t="s">
        <v>829</v>
      </c>
      <c r="J11" s="8">
        <v>148747</v>
      </c>
      <c r="K11" s="8" t="s">
        <v>6</v>
      </c>
      <c r="L11" s="8" t="s">
        <v>38</v>
      </c>
      <c r="M11" s="8"/>
      <c r="N11" s="8"/>
      <c r="O11" s="8"/>
    </row>
    <row r="12" spans="1:15" ht="105.6" x14ac:dyDescent="0.25">
      <c r="A12" s="8">
        <v>7</v>
      </c>
      <c r="B12" s="23" t="s">
        <v>2645</v>
      </c>
      <c r="C12" s="8" t="s">
        <v>2646</v>
      </c>
      <c r="D12" s="8" t="s">
        <v>81</v>
      </c>
      <c r="E12" s="8">
        <v>600</v>
      </c>
      <c r="F12" s="8">
        <v>34</v>
      </c>
      <c r="G12" s="8"/>
      <c r="H12" s="8">
        <v>204</v>
      </c>
      <c r="I12" s="8" t="s">
        <v>2500</v>
      </c>
      <c r="J12" s="8">
        <v>1206</v>
      </c>
      <c r="K12" s="8" t="s">
        <v>6</v>
      </c>
      <c r="L12" s="8" t="s">
        <v>38</v>
      </c>
      <c r="M12" s="8"/>
      <c r="N12" s="8"/>
      <c r="O12" s="8"/>
    </row>
    <row r="13" spans="1:15" ht="118.8" x14ac:dyDescent="0.25">
      <c r="A13" s="8">
        <v>8</v>
      </c>
      <c r="B13" s="23" t="s">
        <v>2647</v>
      </c>
      <c r="C13" s="8" t="s">
        <v>2648</v>
      </c>
      <c r="D13" s="8" t="s">
        <v>1802</v>
      </c>
      <c r="E13" s="8">
        <v>0.112883</v>
      </c>
      <c r="F13" s="8">
        <v>9595.14</v>
      </c>
      <c r="G13" s="8"/>
      <c r="H13" s="8">
        <v>960</v>
      </c>
      <c r="I13" s="8" t="s">
        <v>2811</v>
      </c>
      <c r="J13" s="8">
        <v>3060</v>
      </c>
      <c r="K13" s="8" t="s">
        <v>6</v>
      </c>
      <c r="L13" s="8" t="s">
        <v>7</v>
      </c>
      <c r="M13" s="23" t="s">
        <v>2649</v>
      </c>
      <c r="N13" s="8">
        <v>197</v>
      </c>
      <c r="O13" s="8">
        <v>2</v>
      </c>
    </row>
    <row r="14" spans="1:15" x14ac:dyDescent="0.25">
      <c r="A14" s="13"/>
      <c r="B14" s="13"/>
      <c r="C14" s="13"/>
      <c r="D14" s="13"/>
      <c r="E14" s="13"/>
      <c r="F14" s="13"/>
      <c r="G14" s="13"/>
      <c r="H14" s="13">
        <v>14</v>
      </c>
      <c r="I14" s="24">
        <v>1.28</v>
      </c>
      <c r="J14" s="13">
        <v>255</v>
      </c>
      <c r="K14" s="13"/>
      <c r="L14" s="13"/>
      <c r="M14" s="13"/>
      <c r="N14" s="13"/>
      <c r="O14" s="13"/>
    </row>
    <row r="15" spans="1:15" x14ac:dyDescent="0.25">
      <c r="A15" s="13"/>
      <c r="B15" s="13"/>
      <c r="C15" s="13"/>
      <c r="D15" s="13"/>
      <c r="E15" s="13"/>
      <c r="F15" s="13"/>
      <c r="G15" s="13"/>
      <c r="H15" s="13">
        <v>9</v>
      </c>
      <c r="I15" s="24">
        <v>0.83</v>
      </c>
      <c r="J15" s="13">
        <v>165</v>
      </c>
      <c r="K15" s="13"/>
      <c r="L15" s="13"/>
      <c r="M15" s="13"/>
      <c r="N15" s="13"/>
      <c r="O15" s="13"/>
    </row>
    <row r="16" spans="1:15" x14ac:dyDescent="0.25">
      <c r="A16" s="13"/>
      <c r="B16" s="13"/>
      <c r="C16" s="13"/>
      <c r="D16" s="13"/>
      <c r="E16" s="13"/>
      <c r="F16" s="13"/>
      <c r="G16" s="13"/>
      <c r="H16" s="13">
        <v>983</v>
      </c>
      <c r="I16" s="13"/>
      <c r="J16" s="13">
        <v>3480</v>
      </c>
      <c r="K16" s="13"/>
      <c r="L16" s="13"/>
      <c r="M16" s="13"/>
      <c r="N16" s="13"/>
      <c r="O16" s="13"/>
    </row>
    <row r="17" spans="1:15" ht="105.6" x14ac:dyDescent="0.25">
      <c r="A17" s="8">
        <v>9</v>
      </c>
      <c r="B17" s="23" t="s">
        <v>2650</v>
      </c>
      <c r="C17" s="8" t="s">
        <v>2651</v>
      </c>
      <c r="D17" s="8" t="s">
        <v>81</v>
      </c>
      <c r="E17" s="8">
        <v>100</v>
      </c>
      <c r="F17" s="8">
        <v>25.05</v>
      </c>
      <c r="G17" s="8"/>
      <c r="H17" s="8">
        <v>25</v>
      </c>
      <c r="I17" s="8" t="s">
        <v>2812</v>
      </c>
      <c r="J17" s="8">
        <v>130</v>
      </c>
      <c r="K17" s="8" t="s">
        <v>6</v>
      </c>
      <c r="L17" s="8" t="s">
        <v>38</v>
      </c>
      <c r="M17" s="8"/>
      <c r="N17" s="8"/>
      <c r="O17" s="8"/>
    </row>
    <row r="18" spans="1:15" ht="118.8" x14ac:dyDescent="0.25">
      <c r="A18" s="8">
        <v>10</v>
      </c>
      <c r="B18" s="23" t="s">
        <v>2652</v>
      </c>
      <c r="C18" s="8" t="s">
        <v>2653</v>
      </c>
      <c r="D18" s="8" t="s">
        <v>1191</v>
      </c>
      <c r="E18" s="8">
        <v>112883</v>
      </c>
      <c r="F18" s="8">
        <v>456.33</v>
      </c>
      <c r="G18" s="8"/>
      <c r="H18" s="8">
        <v>456</v>
      </c>
      <c r="I18" s="8" t="s">
        <v>2813</v>
      </c>
      <c r="J18" s="8">
        <v>3077</v>
      </c>
      <c r="K18" s="8" t="s">
        <v>6</v>
      </c>
      <c r="L18" s="8" t="s">
        <v>7</v>
      </c>
      <c r="M18" s="8">
        <v>0.93</v>
      </c>
      <c r="N18" s="8">
        <v>155</v>
      </c>
      <c r="O18" s="8"/>
    </row>
    <row r="19" spans="1:15" x14ac:dyDescent="0.25">
      <c r="A19" s="13"/>
      <c r="B19" s="13"/>
      <c r="C19" s="13"/>
      <c r="D19" s="13"/>
      <c r="E19" s="13"/>
      <c r="F19" s="13"/>
      <c r="G19" s="13"/>
      <c r="H19" s="13">
        <v>10</v>
      </c>
      <c r="I19" s="24">
        <v>1.28</v>
      </c>
      <c r="J19" s="13">
        <v>198</v>
      </c>
      <c r="K19" s="13"/>
      <c r="L19" s="13"/>
      <c r="M19" s="13"/>
      <c r="N19" s="13"/>
      <c r="O19" s="13"/>
    </row>
    <row r="20" spans="1:15" x14ac:dyDescent="0.25">
      <c r="A20" s="13"/>
      <c r="B20" s="13"/>
      <c r="C20" s="13"/>
      <c r="D20" s="13"/>
      <c r="E20" s="13"/>
      <c r="F20" s="13"/>
      <c r="G20" s="13"/>
      <c r="H20" s="13">
        <v>7</v>
      </c>
      <c r="I20" s="24">
        <v>0.83</v>
      </c>
      <c r="J20" s="13">
        <v>129</v>
      </c>
      <c r="K20" s="13"/>
      <c r="L20" s="13"/>
      <c r="M20" s="13"/>
      <c r="N20" s="13"/>
      <c r="O20" s="13"/>
    </row>
    <row r="21" spans="1:15" x14ac:dyDescent="0.25">
      <c r="A21" s="13"/>
      <c r="B21" s="13"/>
      <c r="C21" s="13"/>
      <c r="D21" s="13"/>
      <c r="E21" s="13"/>
      <c r="F21" s="13"/>
      <c r="G21" s="13"/>
      <c r="H21" s="13">
        <v>473</v>
      </c>
      <c r="I21" s="13"/>
      <c r="J21" s="13">
        <v>3404</v>
      </c>
      <c r="K21" s="13"/>
      <c r="L21" s="13"/>
      <c r="M21" s="13"/>
      <c r="N21" s="13"/>
      <c r="O21" s="13"/>
    </row>
    <row r="22" spans="1:15" ht="105.6" x14ac:dyDescent="0.25">
      <c r="A22" s="8">
        <v>11</v>
      </c>
      <c r="B22" s="23" t="s">
        <v>2654</v>
      </c>
      <c r="C22" s="8" t="s">
        <v>2655</v>
      </c>
      <c r="D22" s="8" t="s">
        <v>81</v>
      </c>
      <c r="E22" s="8">
        <v>-100</v>
      </c>
      <c r="F22" s="8">
        <v>388.5</v>
      </c>
      <c r="G22" s="8"/>
      <c r="H22" s="8">
        <v>-389</v>
      </c>
      <c r="I22" s="8" t="s">
        <v>833</v>
      </c>
      <c r="J22" s="8">
        <v>-2599</v>
      </c>
      <c r="K22" s="8" t="s">
        <v>6</v>
      </c>
      <c r="L22" s="8" t="s">
        <v>38</v>
      </c>
      <c r="M22" s="8"/>
      <c r="N22" s="8"/>
      <c r="O22" s="8"/>
    </row>
    <row r="23" spans="1:15" x14ac:dyDescent="0.25">
      <c r="A23" s="8">
        <v>12</v>
      </c>
      <c r="B23" s="8" t="s">
        <v>1550</v>
      </c>
      <c r="C23" s="8" t="s">
        <v>2656</v>
      </c>
      <c r="D23" s="8" t="s">
        <v>81</v>
      </c>
      <c r="E23" s="8">
        <v>100</v>
      </c>
      <c r="F23" s="8">
        <v>4985.6400000000003</v>
      </c>
      <c r="G23" s="8"/>
      <c r="H23" s="8">
        <v>4986</v>
      </c>
      <c r="I23" s="8" t="s">
        <v>829</v>
      </c>
      <c r="J23" s="8">
        <v>32905</v>
      </c>
      <c r="K23" s="8" t="s">
        <v>6</v>
      </c>
      <c r="L23" s="8" t="s">
        <v>38</v>
      </c>
      <c r="M23" s="8"/>
      <c r="N23" s="8"/>
      <c r="O23" s="8"/>
    </row>
    <row r="24" spans="1:15" ht="118.8" x14ac:dyDescent="0.25">
      <c r="A24" s="8">
        <v>13</v>
      </c>
      <c r="B24" s="23" t="s">
        <v>2657</v>
      </c>
      <c r="C24" s="8" t="s">
        <v>2658</v>
      </c>
      <c r="D24" s="8" t="s">
        <v>468</v>
      </c>
      <c r="E24" s="8">
        <v>5.12883E-3</v>
      </c>
      <c r="F24" s="8">
        <v>7850.13</v>
      </c>
      <c r="G24" s="8"/>
      <c r="H24" s="8">
        <v>39</v>
      </c>
      <c r="I24" s="8" t="s">
        <v>2814</v>
      </c>
      <c r="J24" s="8">
        <v>194</v>
      </c>
      <c r="K24" s="8" t="s">
        <v>6</v>
      </c>
      <c r="L24" s="8" t="s">
        <v>7</v>
      </c>
      <c r="M24" s="23" t="s">
        <v>2659</v>
      </c>
      <c r="N24" s="8">
        <v>54</v>
      </c>
      <c r="O24" s="8"/>
    </row>
    <row r="25" spans="1:15" x14ac:dyDescent="0.25">
      <c r="A25" s="13"/>
      <c r="B25" s="13"/>
      <c r="C25" s="13"/>
      <c r="D25" s="13"/>
      <c r="E25" s="13"/>
      <c r="F25" s="13"/>
      <c r="G25" s="13"/>
      <c r="H25" s="13">
        <v>4</v>
      </c>
      <c r="I25" s="24">
        <v>1.28</v>
      </c>
      <c r="J25" s="13">
        <v>69</v>
      </c>
      <c r="K25" s="13"/>
      <c r="L25" s="13"/>
      <c r="M25" s="13"/>
      <c r="N25" s="13"/>
      <c r="O25" s="13"/>
    </row>
    <row r="26" spans="1:15" x14ac:dyDescent="0.25">
      <c r="A26" s="13"/>
      <c r="B26" s="13"/>
      <c r="C26" s="13"/>
      <c r="D26" s="13"/>
      <c r="E26" s="13"/>
      <c r="F26" s="13"/>
      <c r="G26" s="13"/>
      <c r="H26" s="13">
        <v>2</v>
      </c>
      <c r="I26" s="24">
        <v>0.83</v>
      </c>
      <c r="J26" s="13">
        <v>45</v>
      </c>
      <c r="K26" s="13"/>
      <c r="L26" s="13"/>
      <c r="M26" s="13"/>
      <c r="N26" s="13"/>
      <c r="O26" s="13"/>
    </row>
    <row r="27" spans="1:15" x14ac:dyDescent="0.25">
      <c r="A27" s="13"/>
      <c r="B27" s="13"/>
      <c r="C27" s="13"/>
      <c r="D27" s="13"/>
      <c r="E27" s="13"/>
      <c r="F27" s="13"/>
      <c r="G27" s="13"/>
      <c r="H27" s="13">
        <v>45</v>
      </c>
      <c r="I27" s="13"/>
      <c r="J27" s="13">
        <v>308</v>
      </c>
      <c r="K27" s="13"/>
      <c r="L27" s="13"/>
      <c r="M27" s="13"/>
      <c r="N27" s="13"/>
      <c r="O27" s="13"/>
    </row>
    <row r="28" spans="1:15" ht="105.6" x14ac:dyDescent="0.25">
      <c r="A28" s="8">
        <v>14</v>
      </c>
      <c r="B28" s="23" t="s">
        <v>2660</v>
      </c>
      <c r="C28" s="8" t="s">
        <v>2661</v>
      </c>
      <c r="D28" s="8" t="s">
        <v>1506</v>
      </c>
      <c r="E28" s="8">
        <v>-4.99E-2</v>
      </c>
      <c r="F28" s="8">
        <v>1362.3</v>
      </c>
      <c r="G28" s="8"/>
      <c r="H28" s="8">
        <v>-68</v>
      </c>
      <c r="I28" s="8" t="s">
        <v>2815</v>
      </c>
      <c r="J28" s="8">
        <v>-135</v>
      </c>
      <c r="K28" s="8" t="s">
        <v>6</v>
      </c>
      <c r="L28" s="8" t="s">
        <v>38</v>
      </c>
      <c r="M28" s="8"/>
      <c r="N28" s="8"/>
      <c r="O28" s="8"/>
    </row>
    <row r="29" spans="1:15" ht="105.6" x14ac:dyDescent="0.25">
      <c r="A29" s="8">
        <v>15</v>
      </c>
      <c r="B29" s="23" t="s">
        <v>2662</v>
      </c>
      <c r="C29" s="8" t="s">
        <v>2663</v>
      </c>
      <c r="D29" s="8" t="s">
        <v>1506</v>
      </c>
      <c r="E29" s="8">
        <v>0.05</v>
      </c>
      <c r="F29" s="8">
        <v>470.08</v>
      </c>
      <c r="G29" s="8"/>
      <c r="H29" s="8">
        <v>24</v>
      </c>
      <c r="I29" s="8" t="s">
        <v>2816</v>
      </c>
      <c r="J29" s="8">
        <v>125</v>
      </c>
      <c r="K29" s="8" t="s">
        <v>6</v>
      </c>
      <c r="L29" s="8" t="s">
        <v>38</v>
      </c>
      <c r="M29" s="8"/>
      <c r="N29" s="8"/>
      <c r="O29" s="8"/>
    </row>
    <row r="30" spans="1:15" ht="118.8" x14ac:dyDescent="0.25">
      <c r="A30" s="8">
        <v>16</v>
      </c>
      <c r="B30" s="23" t="s">
        <v>2664</v>
      </c>
      <c r="C30" s="8" t="s">
        <v>2665</v>
      </c>
      <c r="D30" s="8" t="s">
        <v>2666</v>
      </c>
      <c r="E30" s="8">
        <v>212883</v>
      </c>
      <c r="F30" s="8">
        <v>144.38999999999999</v>
      </c>
      <c r="G30" s="8"/>
      <c r="H30" s="8">
        <v>289</v>
      </c>
      <c r="I30" s="8" t="s">
        <v>2817</v>
      </c>
      <c r="J30" s="8">
        <v>1951</v>
      </c>
      <c r="K30" s="8" t="s">
        <v>6</v>
      </c>
      <c r="L30" s="8" t="s">
        <v>7</v>
      </c>
      <c r="M30" s="8">
        <v>2.92</v>
      </c>
      <c r="N30" s="8">
        <v>508</v>
      </c>
      <c r="O30" s="8"/>
    </row>
    <row r="31" spans="1:15" x14ac:dyDescent="0.25">
      <c r="A31" s="13"/>
      <c r="B31" s="13"/>
      <c r="C31" s="13"/>
      <c r="D31" s="13"/>
      <c r="E31" s="13"/>
      <c r="F31" s="13"/>
      <c r="G31" s="13"/>
      <c r="H31" s="13">
        <v>35</v>
      </c>
      <c r="I31" s="24">
        <v>1.28</v>
      </c>
      <c r="J31" s="13">
        <v>650</v>
      </c>
      <c r="K31" s="13"/>
      <c r="L31" s="13"/>
      <c r="M31" s="13"/>
      <c r="N31" s="13"/>
      <c r="O31" s="13"/>
    </row>
    <row r="32" spans="1:15" x14ac:dyDescent="0.25">
      <c r="A32" s="13"/>
      <c r="B32" s="13"/>
      <c r="C32" s="13"/>
      <c r="D32" s="13"/>
      <c r="E32" s="13"/>
      <c r="F32" s="13"/>
      <c r="G32" s="13"/>
      <c r="H32" s="13">
        <v>22</v>
      </c>
      <c r="I32" s="24">
        <v>0.83</v>
      </c>
      <c r="J32" s="13">
        <v>422</v>
      </c>
      <c r="K32" s="13"/>
      <c r="L32" s="13"/>
      <c r="M32" s="13"/>
      <c r="N32" s="13"/>
      <c r="O32" s="13"/>
    </row>
    <row r="33" spans="1:15" x14ac:dyDescent="0.25">
      <c r="A33" s="13"/>
      <c r="B33" s="13"/>
      <c r="C33" s="13"/>
      <c r="D33" s="13"/>
      <c r="E33" s="13"/>
      <c r="F33" s="13"/>
      <c r="G33" s="13"/>
      <c r="H33" s="13">
        <v>346</v>
      </c>
      <c r="I33" s="13"/>
      <c r="J33" s="13">
        <v>3023</v>
      </c>
      <c r="K33" s="13"/>
      <c r="L33" s="13"/>
      <c r="M33" s="13"/>
      <c r="N33" s="13"/>
      <c r="O33" s="13"/>
    </row>
    <row r="34" spans="1:15" ht="105.6" x14ac:dyDescent="0.25">
      <c r="A34" s="8">
        <v>17</v>
      </c>
      <c r="B34" s="23" t="s">
        <v>2667</v>
      </c>
      <c r="C34" s="8" t="s">
        <v>2668</v>
      </c>
      <c r="D34" s="8" t="s">
        <v>81</v>
      </c>
      <c r="E34" s="8">
        <v>100</v>
      </c>
      <c r="F34" s="8">
        <v>204.21</v>
      </c>
      <c r="G34" s="8"/>
      <c r="H34" s="8">
        <v>204</v>
      </c>
      <c r="I34" s="8" t="s">
        <v>2818</v>
      </c>
      <c r="J34" s="8">
        <v>327</v>
      </c>
      <c r="K34" s="8" t="s">
        <v>6</v>
      </c>
      <c r="L34" s="8" t="s">
        <v>38</v>
      </c>
      <c r="M34" s="8"/>
      <c r="N34" s="8"/>
      <c r="O34" s="8"/>
    </row>
    <row r="35" spans="1:15" ht="105.6" x14ac:dyDescent="0.25">
      <c r="A35" s="8">
        <v>18</v>
      </c>
      <c r="B35" s="23" t="s">
        <v>2669</v>
      </c>
      <c r="C35" s="8" t="s">
        <v>2670</v>
      </c>
      <c r="D35" s="8" t="s">
        <v>81</v>
      </c>
      <c r="E35" s="8">
        <v>100</v>
      </c>
      <c r="F35" s="8">
        <v>52.3</v>
      </c>
      <c r="G35" s="8"/>
      <c r="H35" s="8">
        <v>52</v>
      </c>
      <c r="I35" s="8" t="s">
        <v>2819</v>
      </c>
      <c r="J35" s="8">
        <v>79</v>
      </c>
      <c r="K35" s="8" t="s">
        <v>6</v>
      </c>
      <c r="L35" s="8" t="s">
        <v>38</v>
      </c>
      <c r="M35" s="8"/>
      <c r="N35" s="8"/>
      <c r="O35" s="8"/>
    </row>
    <row r="36" spans="1:15" ht="118.8" x14ac:dyDescent="0.25">
      <c r="A36" s="8">
        <v>19</v>
      </c>
      <c r="B36" s="23" t="s">
        <v>2671</v>
      </c>
      <c r="C36" s="8" t="s">
        <v>2672</v>
      </c>
      <c r="D36" s="8" t="s">
        <v>2673</v>
      </c>
      <c r="E36" s="8">
        <v>112883</v>
      </c>
      <c r="F36" s="8">
        <v>34.61</v>
      </c>
      <c r="G36" s="8"/>
      <c r="H36" s="8">
        <v>35</v>
      </c>
      <c r="I36" s="8" t="s">
        <v>2820</v>
      </c>
      <c r="J36" s="8">
        <v>382</v>
      </c>
      <c r="K36" s="8" t="s">
        <v>6</v>
      </c>
      <c r="L36" s="8" t="s">
        <v>7</v>
      </c>
      <c r="M36" s="8">
        <v>1.8</v>
      </c>
      <c r="N36" s="8">
        <v>287</v>
      </c>
      <c r="O36" s="8"/>
    </row>
    <row r="37" spans="1:15" x14ac:dyDescent="0.25">
      <c r="A37" s="13"/>
      <c r="B37" s="13"/>
      <c r="C37" s="13"/>
      <c r="D37" s="13"/>
      <c r="E37" s="13"/>
      <c r="F37" s="13"/>
      <c r="G37" s="13"/>
      <c r="H37" s="13">
        <v>19</v>
      </c>
      <c r="I37" s="24">
        <v>1.28</v>
      </c>
      <c r="J37" s="13">
        <v>367</v>
      </c>
      <c r="K37" s="13"/>
      <c r="L37" s="13"/>
      <c r="M37" s="13"/>
      <c r="N37" s="13"/>
      <c r="O37" s="13"/>
    </row>
    <row r="38" spans="1:15" x14ac:dyDescent="0.25">
      <c r="A38" s="13"/>
      <c r="B38" s="13"/>
      <c r="C38" s="13"/>
      <c r="D38" s="13"/>
      <c r="E38" s="13"/>
      <c r="F38" s="13"/>
      <c r="G38" s="13"/>
      <c r="H38" s="13">
        <v>12</v>
      </c>
      <c r="I38" s="24">
        <v>0.83</v>
      </c>
      <c r="J38" s="13">
        <v>238</v>
      </c>
      <c r="K38" s="13"/>
      <c r="L38" s="13"/>
      <c r="M38" s="13"/>
      <c r="N38" s="13"/>
      <c r="O38" s="13"/>
    </row>
    <row r="39" spans="1:15" x14ac:dyDescent="0.25">
      <c r="A39" s="13"/>
      <c r="B39" s="13"/>
      <c r="C39" s="13"/>
      <c r="D39" s="13"/>
      <c r="E39" s="13"/>
      <c r="F39" s="13"/>
      <c r="G39" s="13"/>
      <c r="H39" s="13">
        <v>66</v>
      </c>
      <c r="I39" s="13"/>
      <c r="J39" s="13">
        <v>987</v>
      </c>
      <c r="K39" s="13"/>
      <c r="L39" s="13"/>
      <c r="M39" s="13"/>
      <c r="N39" s="13"/>
      <c r="O39" s="13"/>
    </row>
    <row r="40" spans="1:15" ht="118.8" x14ac:dyDescent="0.25">
      <c r="A40" s="8">
        <v>20</v>
      </c>
      <c r="B40" s="23" t="s">
        <v>1866</v>
      </c>
      <c r="C40" s="8" t="s">
        <v>2674</v>
      </c>
      <c r="D40" s="8" t="s">
        <v>468</v>
      </c>
      <c r="E40" s="8">
        <v>2.12883E-2</v>
      </c>
      <c r="F40" s="8">
        <v>4172.47</v>
      </c>
      <c r="G40" s="8"/>
      <c r="H40" s="8">
        <v>83</v>
      </c>
      <c r="I40" s="8" t="s">
        <v>2539</v>
      </c>
      <c r="J40" s="8">
        <v>627</v>
      </c>
      <c r="K40" s="8" t="s">
        <v>6</v>
      </c>
      <c r="L40" s="8" t="s">
        <v>7</v>
      </c>
      <c r="M40" s="23" t="s">
        <v>2675</v>
      </c>
      <c r="N40" s="8">
        <v>125</v>
      </c>
      <c r="O40" s="8">
        <v>1</v>
      </c>
    </row>
    <row r="41" spans="1:15" x14ac:dyDescent="0.25">
      <c r="A41" s="13"/>
      <c r="B41" s="13"/>
      <c r="C41" s="13"/>
      <c r="D41" s="13"/>
      <c r="E41" s="13"/>
      <c r="F41" s="13"/>
      <c r="G41" s="13"/>
      <c r="H41" s="13">
        <v>9</v>
      </c>
      <c r="I41" s="24">
        <v>1.28</v>
      </c>
      <c r="J41" s="13">
        <v>161</v>
      </c>
      <c r="K41" s="13"/>
      <c r="L41" s="13"/>
      <c r="M41" s="13"/>
      <c r="N41" s="13"/>
      <c r="O41" s="13"/>
    </row>
    <row r="42" spans="1:15" x14ac:dyDescent="0.25">
      <c r="A42" s="13"/>
      <c r="B42" s="13"/>
      <c r="C42" s="13"/>
      <c r="D42" s="13"/>
      <c r="E42" s="13"/>
      <c r="F42" s="13"/>
      <c r="G42" s="13"/>
      <c r="H42" s="13">
        <v>6</v>
      </c>
      <c r="I42" s="24">
        <v>0.83</v>
      </c>
      <c r="J42" s="13">
        <v>105</v>
      </c>
      <c r="K42" s="13"/>
      <c r="L42" s="13"/>
      <c r="M42" s="13"/>
      <c r="N42" s="13"/>
      <c r="O42" s="13"/>
    </row>
    <row r="43" spans="1:15" x14ac:dyDescent="0.25">
      <c r="A43" s="13"/>
      <c r="B43" s="13"/>
      <c r="C43" s="13"/>
      <c r="D43" s="13"/>
      <c r="E43" s="13"/>
      <c r="F43" s="13"/>
      <c r="G43" s="13"/>
      <c r="H43" s="13">
        <v>98</v>
      </c>
      <c r="I43" s="13"/>
      <c r="J43" s="13">
        <v>893</v>
      </c>
      <c r="K43" s="13"/>
      <c r="L43" s="13"/>
      <c r="M43" s="13"/>
      <c r="N43" s="13"/>
      <c r="O43" s="13"/>
    </row>
    <row r="44" spans="1:15" ht="118.8" x14ac:dyDescent="0.25">
      <c r="A44" s="8">
        <v>21</v>
      </c>
      <c r="B44" s="23" t="s">
        <v>2676</v>
      </c>
      <c r="C44" s="8" t="s">
        <v>2677</v>
      </c>
      <c r="D44" s="8" t="s">
        <v>468</v>
      </c>
      <c r="E44" s="8">
        <v>0.95128829999999998</v>
      </c>
      <c r="F44" s="8">
        <v>4769.9399999999996</v>
      </c>
      <c r="G44" s="8"/>
      <c r="H44" s="8">
        <v>4531</v>
      </c>
      <c r="I44" s="8" t="s">
        <v>2538</v>
      </c>
      <c r="J44" s="8">
        <v>33542</v>
      </c>
      <c r="K44" s="8" t="s">
        <v>6</v>
      </c>
      <c r="L44" s="8" t="s">
        <v>7</v>
      </c>
      <c r="M44" s="23" t="s">
        <v>2678</v>
      </c>
      <c r="N44" s="8">
        <v>5946</v>
      </c>
      <c r="O44" s="8">
        <v>32</v>
      </c>
    </row>
    <row r="45" spans="1:15" x14ac:dyDescent="0.25">
      <c r="A45" s="13"/>
      <c r="B45" s="13"/>
      <c r="C45" s="13"/>
      <c r="D45" s="13"/>
      <c r="E45" s="13"/>
      <c r="F45" s="13"/>
      <c r="G45" s="13"/>
      <c r="H45" s="13">
        <v>408</v>
      </c>
      <c r="I45" s="24">
        <v>1.28</v>
      </c>
      <c r="J45" s="13">
        <v>7652</v>
      </c>
      <c r="K45" s="13"/>
      <c r="L45" s="13"/>
      <c r="M45" s="13"/>
      <c r="N45" s="13"/>
      <c r="O45" s="13"/>
    </row>
    <row r="46" spans="1:15" x14ac:dyDescent="0.25">
      <c r="A46" s="13"/>
      <c r="B46" s="13"/>
      <c r="C46" s="13"/>
      <c r="D46" s="13"/>
      <c r="E46" s="13"/>
      <c r="F46" s="13"/>
      <c r="G46" s="13"/>
      <c r="H46" s="13">
        <v>265</v>
      </c>
      <c r="I46" s="24">
        <v>0.83</v>
      </c>
      <c r="J46" s="13">
        <v>4962</v>
      </c>
      <c r="K46" s="13"/>
      <c r="L46" s="13"/>
      <c r="M46" s="13"/>
      <c r="N46" s="13"/>
      <c r="O46" s="13"/>
    </row>
    <row r="47" spans="1:15" x14ac:dyDescent="0.25">
      <c r="A47" s="13"/>
      <c r="B47" s="13"/>
      <c r="C47" s="13"/>
      <c r="D47" s="13"/>
      <c r="E47" s="13"/>
      <c r="F47" s="13"/>
      <c r="G47" s="13"/>
      <c r="H47" s="13">
        <v>5204</v>
      </c>
      <c r="I47" s="13"/>
      <c r="J47" s="13">
        <v>46156</v>
      </c>
      <c r="K47" s="13"/>
      <c r="L47" s="13"/>
      <c r="M47" s="13"/>
      <c r="N47" s="13"/>
      <c r="O47" s="13"/>
    </row>
    <row r="48" spans="1:15" ht="118.8" x14ac:dyDescent="0.25">
      <c r="A48" s="8">
        <v>22</v>
      </c>
      <c r="B48" s="23" t="s">
        <v>1863</v>
      </c>
      <c r="C48" s="8" t="s">
        <v>2679</v>
      </c>
      <c r="D48" s="8" t="s">
        <v>468</v>
      </c>
      <c r="E48" s="8">
        <v>0.3512883</v>
      </c>
      <c r="F48" s="8">
        <v>5162.5600000000004</v>
      </c>
      <c r="G48" s="8"/>
      <c r="H48" s="8">
        <v>1807</v>
      </c>
      <c r="I48" s="8" t="s">
        <v>2538</v>
      </c>
      <c r="J48" s="8">
        <v>13255</v>
      </c>
      <c r="K48" s="8" t="s">
        <v>6</v>
      </c>
      <c r="L48" s="8" t="s">
        <v>7</v>
      </c>
      <c r="M48" s="23" t="s">
        <v>2680</v>
      </c>
      <c r="N48" s="8">
        <v>2191</v>
      </c>
      <c r="O48" s="8">
        <v>12</v>
      </c>
    </row>
    <row r="49" spans="1:15" x14ac:dyDescent="0.25">
      <c r="A49" s="13"/>
      <c r="B49" s="13"/>
      <c r="C49" s="13"/>
      <c r="D49" s="13"/>
      <c r="E49" s="13"/>
      <c r="F49" s="13"/>
      <c r="G49" s="13"/>
      <c r="H49" s="13">
        <v>151</v>
      </c>
      <c r="I49" s="24">
        <v>1.28</v>
      </c>
      <c r="J49" s="13">
        <v>2820</v>
      </c>
      <c r="K49" s="13"/>
      <c r="L49" s="13"/>
      <c r="M49" s="13"/>
      <c r="N49" s="13"/>
      <c r="O49" s="13"/>
    </row>
    <row r="50" spans="1:15" x14ac:dyDescent="0.25">
      <c r="A50" s="13"/>
      <c r="B50" s="13"/>
      <c r="C50" s="13"/>
      <c r="D50" s="13"/>
      <c r="E50" s="13"/>
      <c r="F50" s="13"/>
      <c r="G50" s="13"/>
      <c r="H50" s="13">
        <v>98</v>
      </c>
      <c r="I50" s="24">
        <v>0.83</v>
      </c>
      <c r="J50" s="13">
        <v>1828</v>
      </c>
      <c r="K50" s="13"/>
      <c r="L50" s="13"/>
      <c r="M50" s="13"/>
      <c r="N50" s="13"/>
      <c r="O50" s="13"/>
    </row>
    <row r="51" spans="1:15" x14ac:dyDescent="0.25">
      <c r="A51" s="13"/>
      <c r="B51" s="13"/>
      <c r="C51" s="13"/>
      <c r="D51" s="13"/>
      <c r="E51" s="13"/>
      <c r="F51" s="13"/>
      <c r="G51" s="13"/>
      <c r="H51" s="13">
        <v>2056</v>
      </c>
      <c r="I51" s="13"/>
      <c r="J51" s="13">
        <v>17903</v>
      </c>
      <c r="K51" s="13"/>
      <c r="L51" s="13"/>
      <c r="M51" s="13"/>
      <c r="N51" s="13"/>
      <c r="O51" s="13"/>
    </row>
    <row r="52" spans="1:15" ht="118.8" x14ac:dyDescent="0.25">
      <c r="A52" s="8">
        <v>23</v>
      </c>
      <c r="B52" s="23" t="s">
        <v>2681</v>
      </c>
      <c r="C52" s="8" t="s">
        <v>2682</v>
      </c>
      <c r="D52" s="8" t="s">
        <v>468</v>
      </c>
      <c r="E52" s="8">
        <v>0.1212883</v>
      </c>
      <c r="F52" s="8">
        <v>6109.65</v>
      </c>
      <c r="G52" s="8"/>
      <c r="H52" s="8">
        <v>733</v>
      </c>
      <c r="I52" s="8" t="s">
        <v>2538</v>
      </c>
      <c r="J52" s="8">
        <v>5287</v>
      </c>
      <c r="K52" s="8" t="s">
        <v>6</v>
      </c>
      <c r="L52" s="8" t="s">
        <v>7</v>
      </c>
      <c r="M52" s="23" t="s">
        <v>2683</v>
      </c>
      <c r="N52" s="8">
        <v>751</v>
      </c>
      <c r="O52" s="8">
        <v>4</v>
      </c>
    </row>
    <row r="53" spans="1:15" x14ac:dyDescent="0.25">
      <c r="A53" s="13"/>
      <c r="B53" s="13"/>
      <c r="C53" s="13"/>
      <c r="D53" s="13"/>
      <c r="E53" s="13"/>
      <c r="F53" s="13"/>
      <c r="G53" s="13"/>
      <c r="H53" s="13">
        <v>51</v>
      </c>
      <c r="I53" s="24">
        <v>1.28</v>
      </c>
      <c r="J53" s="13">
        <v>966</v>
      </c>
      <c r="K53" s="13"/>
      <c r="L53" s="13"/>
      <c r="M53" s="13"/>
      <c r="N53" s="13"/>
      <c r="O53" s="13"/>
    </row>
    <row r="54" spans="1:15" x14ac:dyDescent="0.25">
      <c r="A54" s="13"/>
      <c r="B54" s="13"/>
      <c r="C54" s="13"/>
      <c r="D54" s="13"/>
      <c r="E54" s="13"/>
      <c r="F54" s="13"/>
      <c r="G54" s="13"/>
      <c r="H54" s="13">
        <v>33</v>
      </c>
      <c r="I54" s="24">
        <v>0.83</v>
      </c>
      <c r="J54" s="13">
        <v>627</v>
      </c>
      <c r="K54" s="13"/>
      <c r="L54" s="13"/>
      <c r="M54" s="13"/>
      <c r="N54" s="13"/>
      <c r="O54" s="13"/>
    </row>
    <row r="55" spans="1:15" x14ac:dyDescent="0.25">
      <c r="A55" s="13"/>
      <c r="B55" s="13"/>
      <c r="C55" s="13"/>
      <c r="D55" s="13"/>
      <c r="E55" s="13"/>
      <c r="F55" s="13"/>
      <c r="G55" s="13"/>
      <c r="H55" s="13">
        <v>817</v>
      </c>
      <c r="I55" s="13"/>
      <c r="J55" s="13">
        <v>6880</v>
      </c>
      <c r="K55" s="13"/>
      <c r="L55" s="13"/>
      <c r="M55" s="13"/>
      <c r="N55" s="13"/>
      <c r="O55" s="13"/>
    </row>
    <row r="56" spans="1:15" ht="118.8" x14ac:dyDescent="0.25">
      <c r="A56" s="8">
        <v>24</v>
      </c>
      <c r="B56" s="23" t="s">
        <v>2684</v>
      </c>
      <c r="C56" s="8" t="s">
        <v>2685</v>
      </c>
      <c r="D56" s="8" t="s">
        <v>468</v>
      </c>
      <c r="E56" s="8">
        <v>0.112883</v>
      </c>
      <c r="F56" s="8">
        <v>7014.21</v>
      </c>
      <c r="G56" s="8"/>
      <c r="H56" s="8">
        <v>701</v>
      </c>
      <c r="I56" s="8" t="s">
        <v>2821</v>
      </c>
      <c r="J56" s="8">
        <v>4659</v>
      </c>
      <c r="K56" s="8" t="s">
        <v>6</v>
      </c>
      <c r="L56" s="8" t="s">
        <v>7</v>
      </c>
      <c r="M56" s="23" t="s">
        <v>2686</v>
      </c>
      <c r="N56" s="8">
        <v>626</v>
      </c>
      <c r="O56" s="8">
        <v>3</v>
      </c>
    </row>
    <row r="57" spans="1:15" x14ac:dyDescent="0.25">
      <c r="A57" s="13"/>
      <c r="B57" s="13"/>
      <c r="C57" s="13"/>
      <c r="D57" s="13"/>
      <c r="E57" s="13"/>
      <c r="F57" s="13"/>
      <c r="G57" s="13"/>
      <c r="H57" s="13">
        <v>42</v>
      </c>
      <c r="I57" s="24">
        <v>1.28</v>
      </c>
      <c r="J57" s="13">
        <v>805</v>
      </c>
      <c r="K57" s="13"/>
      <c r="L57" s="13"/>
      <c r="M57" s="13"/>
      <c r="N57" s="13"/>
      <c r="O57" s="13"/>
    </row>
    <row r="58" spans="1:15" x14ac:dyDescent="0.25">
      <c r="A58" s="13"/>
      <c r="B58" s="13"/>
      <c r="C58" s="13"/>
      <c r="D58" s="13"/>
      <c r="E58" s="13"/>
      <c r="F58" s="13"/>
      <c r="G58" s="13"/>
      <c r="H58" s="13">
        <v>27</v>
      </c>
      <c r="I58" s="24">
        <v>0.83</v>
      </c>
      <c r="J58" s="13">
        <v>522</v>
      </c>
      <c r="K58" s="13"/>
      <c r="L58" s="13"/>
      <c r="M58" s="13"/>
      <c r="N58" s="13"/>
      <c r="O58" s="13"/>
    </row>
    <row r="59" spans="1:15" x14ac:dyDescent="0.25">
      <c r="A59" s="13"/>
      <c r="B59" s="13"/>
      <c r="C59" s="13"/>
      <c r="D59" s="13"/>
      <c r="E59" s="13"/>
      <c r="F59" s="13"/>
      <c r="G59" s="13"/>
      <c r="H59" s="13">
        <v>770</v>
      </c>
      <c r="I59" s="13"/>
      <c r="J59" s="13">
        <v>5986</v>
      </c>
      <c r="K59" s="13"/>
      <c r="L59" s="13"/>
      <c r="M59" s="13"/>
      <c r="N59" s="13"/>
      <c r="O59" s="13"/>
    </row>
    <row r="60" spans="1:15" ht="118.8" x14ac:dyDescent="0.25">
      <c r="A60" s="8">
        <v>25</v>
      </c>
      <c r="B60" s="23" t="s">
        <v>2687</v>
      </c>
      <c r="C60" s="8" t="s">
        <v>2688</v>
      </c>
      <c r="D60" s="8" t="s">
        <v>468</v>
      </c>
      <c r="E60" s="8">
        <v>0.59128829999999999</v>
      </c>
      <c r="F60" s="8">
        <v>8588.7800000000007</v>
      </c>
      <c r="G60" s="8"/>
      <c r="H60" s="8">
        <v>5067</v>
      </c>
      <c r="I60" s="8" t="s">
        <v>2822</v>
      </c>
      <c r="J60" s="8">
        <v>33564</v>
      </c>
      <c r="K60" s="8" t="s">
        <v>6</v>
      </c>
      <c r="L60" s="8" t="s">
        <v>7</v>
      </c>
      <c r="M60" s="23" t="s">
        <v>2689</v>
      </c>
      <c r="N60" s="8">
        <v>4744</v>
      </c>
      <c r="O60" s="8">
        <v>28</v>
      </c>
    </row>
    <row r="61" spans="1:15" x14ac:dyDescent="0.25">
      <c r="A61" s="13"/>
      <c r="B61" s="13"/>
      <c r="C61" s="13"/>
      <c r="D61" s="13"/>
      <c r="E61" s="13"/>
      <c r="F61" s="13"/>
      <c r="G61" s="13"/>
      <c r="H61" s="13">
        <v>325</v>
      </c>
      <c r="I61" s="24">
        <v>1.28</v>
      </c>
      <c r="J61" s="13">
        <v>6108</v>
      </c>
      <c r="K61" s="13"/>
      <c r="L61" s="13"/>
      <c r="M61" s="13"/>
      <c r="N61" s="13"/>
      <c r="O61" s="13"/>
    </row>
    <row r="62" spans="1:15" x14ac:dyDescent="0.25">
      <c r="A62" s="13"/>
      <c r="B62" s="13"/>
      <c r="C62" s="13"/>
      <c r="D62" s="13"/>
      <c r="E62" s="13"/>
      <c r="F62" s="13"/>
      <c r="G62" s="13"/>
      <c r="H62" s="13">
        <v>211</v>
      </c>
      <c r="I62" s="24">
        <v>0.83</v>
      </c>
      <c r="J62" s="13">
        <v>3961</v>
      </c>
      <c r="K62" s="13"/>
      <c r="L62" s="13"/>
      <c r="M62" s="13"/>
      <c r="N62" s="13"/>
      <c r="O62" s="13"/>
    </row>
    <row r="63" spans="1:15" x14ac:dyDescent="0.25">
      <c r="A63" s="13"/>
      <c r="B63" s="13"/>
      <c r="C63" s="13"/>
      <c r="D63" s="13"/>
      <c r="E63" s="13"/>
      <c r="F63" s="13"/>
      <c r="G63" s="13"/>
      <c r="H63" s="13">
        <v>5603</v>
      </c>
      <c r="I63" s="13"/>
      <c r="J63" s="13">
        <v>43633</v>
      </c>
      <c r="K63" s="13"/>
      <c r="L63" s="13"/>
      <c r="M63" s="13"/>
      <c r="N63" s="13"/>
      <c r="O63" s="13"/>
    </row>
    <row r="64" spans="1:15" ht="118.8" x14ac:dyDescent="0.25">
      <c r="A64" s="8">
        <v>26</v>
      </c>
      <c r="B64" s="23" t="s">
        <v>2690</v>
      </c>
      <c r="C64" s="8" t="s">
        <v>2691</v>
      </c>
      <c r="D64" s="8" t="s">
        <v>468</v>
      </c>
      <c r="E64" s="8">
        <v>0.37128830000000002</v>
      </c>
      <c r="F64" s="8">
        <v>10358.08</v>
      </c>
      <c r="G64" s="8"/>
      <c r="H64" s="8">
        <v>3832</v>
      </c>
      <c r="I64" s="8" t="s">
        <v>2823</v>
      </c>
      <c r="J64" s="8">
        <v>25068</v>
      </c>
      <c r="K64" s="8" t="s">
        <v>6</v>
      </c>
      <c r="L64" s="8" t="s">
        <v>7</v>
      </c>
      <c r="M64" s="23" t="s">
        <v>2692</v>
      </c>
      <c r="N64" s="8">
        <v>3640</v>
      </c>
      <c r="O64" s="8">
        <v>24</v>
      </c>
    </row>
    <row r="65" spans="1:15" x14ac:dyDescent="0.25">
      <c r="A65" s="13"/>
      <c r="B65" s="13"/>
      <c r="C65" s="13"/>
      <c r="D65" s="13"/>
      <c r="E65" s="13"/>
      <c r="F65" s="13"/>
      <c r="G65" s="13"/>
      <c r="H65" s="13">
        <v>250</v>
      </c>
      <c r="I65" s="24">
        <v>1.28</v>
      </c>
      <c r="J65" s="13">
        <v>4690</v>
      </c>
      <c r="K65" s="13"/>
      <c r="L65" s="13"/>
      <c r="M65" s="13"/>
      <c r="N65" s="13"/>
      <c r="O65" s="13"/>
    </row>
    <row r="66" spans="1:15" x14ac:dyDescent="0.25">
      <c r="A66" s="13"/>
      <c r="B66" s="13"/>
      <c r="C66" s="13"/>
      <c r="D66" s="13"/>
      <c r="E66" s="13"/>
      <c r="F66" s="13"/>
      <c r="G66" s="13"/>
      <c r="H66" s="13">
        <v>162</v>
      </c>
      <c r="I66" s="24">
        <v>0.83</v>
      </c>
      <c r="J66" s="13">
        <v>3041</v>
      </c>
      <c r="K66" s="13"/>
      <c r="L66" s="13"/>
      <c r="M66" s="13"/>
      <c r="N66" s="13"/>
      <c r="O66" s="13"/>
    </row>
    <row r="67" spans="1:15" x14ac:dyDescent="0.25">
      <c r="A67" s="13"/>
      <c r="B67" s="13"/>
      <c r="C67" s="13"/>
      <c r="D67" s="13"/>
      <c r="E67" s="13"/>
      <c r="F67" s="13"/>
      <c r="G67" s="13"/>
      <c r="H67" s="13">
        <v>4244</v>
      </c>
      <c r="I67" s="13"/>
      <c r="J67" s="13">
        <v>32799</v>
      </c>
      <c r="K67" s="13"/>
      <c r="L67" s="13"/>
      <c r="M67" s="13"/>
      <c r="N67" s="13"/>
      <c r="O67" s="13"/>
    </row>
    <row r="68" spans="1:15" ht="118.8" x14ac:dyDescent="0.25">
      <c r="A68" s="8">
        <v>27</v>
      </c>
      <c r="B68" s="23" t="s">
        <v>2693</v>
      </c>
      <c r="C68" s="8" t="s">
        <v>2694</v>
      </c>
      <c r="D68" s="8" t="s">
        <v>138</v>
      </c>
      <c r="E68" s="8">
        <v>1.0910070000000001</v>
      </c>
      <c r="F68" s="8">
        <v>2104.62</v>
      </c>
      <c r="G68" s="8"/>
      <c r="H68" s="8">
        <v>2294</v>
      </c>
      <c r="I68" s="8" t="s">
        <v>2824</v>
      </c>
      <c r="J68" s="8">
        <v>15123</v>
      </c>
      <c r="K68" s="8" t="s">
        <v>6</v>
      </c>
      <c r="L68" s="8" t="s">
        <v>7</v>
      </c>
      <c r="M68" s="8">
        <v>20.492000000000001</v>
      </c>
      <c r="N68" s="8">
        <v>3302</v>
      </c>
      <c r="O68" s="8"/>
    </row>
    <row r="69" spans="1:15" x14ac:dyDescent="0.25">
      <c r="A69" s="13"/>
      <c r="B69" s="13"/>
      <c r="C69" s="13"/>
      <c r="D69" s="13"/>
      <c r="E69" s="13"/>
      <c r="F69" s="13"/>
      <c r="G69" s="13"/>
      <c r="H69" s="13">
        <v>176</v>
      </c>
      <c r="I69" s="24">
        <v>1</v>
      </c>
      <c r="J69" s="13">
        <v>3302</v>
      </c>
      <c r="K69" s="13"/>
      <c r="L69" s="13"/>
      <c r="M69" s="13"/>
      <c r="N69" s="13"/>
      <c r="O69" s="13"/>
    </row>
    <row r="70" spans="1:15" x14ac:dyDescent="0.25">
      <c r="A70" s="13"/>
      <c r="B70" s="13"/>
      <c r="C70" s="13"/>
      <c r="D70" s="13"/>
      <c r="E70" s="13"/>
      <c r="F70" s="13"/>
      <c r="G70" s="13"/>
      <c r="H70" s="13">
        <v>123</v>
      </c>
      <c r="I70" s="24">
        <v>0.7</v>
      </c>
      <c r="J70" s="13">
        <v>2311</v>
      </c>
      <c r="K70" s="13"/>
      <c r="L70" s="13"/>
      <c r="M70" s="13"/>
      <c r="N70" s="13"/>
      <c r="O70" s="13"/>
    </row>
    <row r="71" spans="1:15" x14ac:dyDescent="0.25">
      <c r="A71" s="13"/>
      <c r="B71" s="13"/>
      <c r="C71" s="13"/>
      <c r="D71" s="13"/>
      <c r="E71" s="13"/>
      <c r="F71" s="13"/>
      <c r="G71" s="13"/>
      <c r="H71" s="13">
        <v>2593</v>
      </c>
      <c r="I71" s="13"/>
      <c r="J71" s="13">
        <v>20736</v>
      </c>
      <c r="K71" s="13"/>
      <c r="L71" s="13"/>
      <c r="M71" s="13"/>
      <c r="N71" s="13"/>
      <c r="O71" s="13"/>
    </row>
    <row r="72" spans="1:15" ht="105.6" x14ac:dyDescent="0.25">
      <c r="A72" s="8">
        <v>28</v>
      </c>
      <c r="B72" s="23" t="s">
        <v>2695</v>
      </c>
      <c r="C72" s="8" t="s">
        <v>2696</v>
      </c>
      <c r="D72" s="8" t="s">
        <v>37</v>
      </c>
      <c r="E72" s="8">
        <v>-1.1248800000000001</v>
      </c>
      <c r="F72" s="8">
        <v>1275</v>
      </c>
      <c r="G72" s="8"/>
      <c r="H72" s="8">
        <v>-1434</v>
      </c>
      <c r="I72" s="8" t="s">
        <v>1674</v>
      </c>
      <c r="J72" s="8">
        <v>-8419</v>
      </c>
      <c r="K72" s="8" t="s">
        <v>6</v>
      </c>
      <c r="L72" s="8" t="s">
        <v>38</v>
      </c>
      <c r="M72" s="8"/>
      <c r="N72" s="8"/>
      <c r="O72" s="8"/>
    </row>
    <row r="73" spans="1:15" ht="105.6" x14ac:dyDescent="0.25">
      <c r="A73" s="8">
        <v>29</v>
      </c>
      <c r="B73" s="23" t="s">
        <v>2697</v>
      </c>
      <c r="C73" s="8" t="s">
        <v>2698</v>
      </c>
      <c r="D73" s="8" t="s">
        <v>260</v>
      </c>
      <c r="E73" s="8">
        <v>200</v>
      </c>
      <c r="F73" s="8">
        <v>21.64</v>
      </c>
      <c r="G73" s="8"/>
      <c r="H73" s="8">
        <v>43</v>
      </c>
      <c r="I73" s="8" t="s">
        <v>826</v>
      </c>
      <c r="J73" s="8">
        <v>131</v>
      </c>
      <c r="K73" s="8" t="s">
        <v>6</v>
      </c>
      <c r="L73" s="8" t="s">
        <v>38</v>
      </c>
      <c r="M73" s="8"/>
      <c r="N73" s="8"/>
      <c r="O73" s="8"/>
    </row>
    <row r="74" spans="1:15" ht="105.6" x14ac:dyDescent="0.25">
      <c r="A74" s="8">
        <v>30</v>
      </c>
      <c r="B74" s="23" t="s">
        <v>2699</v>
      </c>
      <c r="C74" s="8" t="s">
        <v>2700</v>
      </c>
      <c r="D74" s="8" t="s">
        <v>260</v>
      </c>
      <c r="E74" s="8">
        <v>9500</v>
      </c>
      <c r="F74" s="8">
        <v>23.78</v>
      </c>
      <c r="G74" s="8"/>
      <c r="H74" s="8">
        <v>2259</v>
      </c>
      <c r="I74" s="8" t="s">
        <v>2825</v>
      </c>
      <c r="J74" s="8">
        <v>7229</v>
      </c>
      <c r="K74" s="8" t="s">
        <v>6</v>
      </c>
      <c r="L74" s="8" t="s">
        <v>38</v>
      </c>
      <c r="M74" s="8"/>
      <c r="N74" s="8"/>
      <c r="O74" s="8"/>
    </row>
    <row r="75" spans="1:15" ht="105.6" x14ac:dyDescent="0.25">
      <c r="A75" s="8">
        <v>31</v>
      </c>
      <c r="B75" s="23" t="s">
        <v>2701</v>
      </c>
      <c r="C75" s="8" t="s">
        <v>2702</v>
      </c>
      <c r="D75" s="8" t="s">
        <v>260</v>
      </c>
      <c r="E75" s="8">
        <v>3500</v>
      </c>
      <c r="F75" s="8">
        <v>25.66</v>
      </c>
      <c r="G75" s="8"/>
      <c r="H75" s="8">
        <v>898</v>
      </c>
      <c r="I75" s="8" t="s">
        <v>2826</v>
      </c>
      <c r="J75" s="8">
        <v>2964</v>
      </c>
      <c r="K75" s="8" t="s">
        <v>6</v>
      </c>
      <c r="L75" s="8" t="s">
        <v>38</v>
      </c>
      <c r="M75" s="8"/>
      <c r="N75" s="8"/>
      <c r="O75" s="8"/>
    </row>
    <row r="76" spans="1:15" ht="105.6" x14ac:dyDescent="0.25">
      <c r="A76" s="8">
        <v>32</v>
      </c>
      <c r="B76" s="23" t="s">
        <v>2703</v>
      </c>
      <c r="C76" s="8" t="s">
        <v>2704</v>
      </c>
      <c r="D76" s="8" t="s">
        <v>260</v>
      </c>
      <c r="E76" s="8">
        <v>1200</v>
      </c>
      <c r="F76" s="8">
        <v>28.08</v>
      </c>
      <c r="G76" s="8"/>
      <c r="H76" s="8">
        <v>337</v>
      </c>
      <c r="I76" s="8" t="s">
        <v>2826</v>
      </c>
      <c r="J76" s="8">
        <v>1112</v>
      </c>
      <c r="K76" s="8" t="s">
        <v>6</v>
      </c>
      <c r="L76" s="8" t="s">
        <v>38</v>
      </c>
      <c r="M76" s="8"/>
      <c r="N76" s="8"/>
      <c r="O76" s="8"/>
    </row>
    <row r="77" spans="1:15" ht="105.6" x14ac:dyDescent="0.25">
      <c r="A77" s="8">
        <v>33</v>
      </c>
      <c r="B77" s="23" t="s">
        <v>2705</v>
      </c>
      <c r="C77" s="8" t="s">
        <v>2706</v>
      </c>
      <c r="D77" s="8" t="s">
        <v>260</v>
      </c>
      <c r="E77" s="8">
        <v>1000</v>
      </c>
      <c r="F77" s="8">
        <v>30.74</v>
      </c>
      <c r="G77" s="8"/>
      <c r="H77" s="8">
        <v>307</v>
      </c>
      <c r="I77" s="8" t="s">
        <v>2826</v>
      </c>
      <c r="J77" s="8">
        <v>1014</v>
      </c>
      <c r="K77" s="8" t="s">
        <v>6</v>
      </c>
      <c r="L77" s="8" t="s">
        <v>38</v>
      </c>
      <c r="M77" s="8"/>
      <c r="N77" s="8"/>
      <c r="O77" s="8"/>
    </row>
    <row r="78" spans="1:15" ht="105.6" x14ac:dyDescent="0.25">
      <c r="A78" s="8">
        <v>34</v>
      </c>
      <c r="B78" s="23" t="s">
        <v>2707</v>
      </c>
      <c r="C78" s="8" t="s">
        <v>2708</v>
      </c>
      <c r="D78" s="8" t="s">
        <v>260</v>
      </c>
      <c r="E78" s="8">
        <v>5900</v>
      </c>
      <c r="F78" s="8">
        <v>35.090000000000003</v>
      </c>
      <c r="G78" s="8"/>
      <c r="H78" s="8">
        <v>2070</v>
      </c>
      <c r="I78" s="8" t="s">
        <v>2826</v>
      </c>
      <c r="J78" s="8">
        <v>6832</v>
      </c>
      <c r="K78" s="8" t="s">
        <v>6</v>
      </c>
      <c r="L78" s="8" t="s">
        <v>38</v>
      </c>
      <c r="M78" s="8"/>
      <c r="N78" s="8"/>
      <c r="O78" s="8"/>
    </row>
    <row r="79" spans="1:15" ht="105.6" x14ac:dyDescent="0.25">
      <c r="A79" s="8">
        <v>35</v>
      </c>
      <c r="B79" s="23" t="s">
        <v>2709</v>
      </c>
      <c r="C79" s="8" t="s">
        <v>2710</v>
      </c>
      <c r="D79" s="8" t="s">
        <v>260</v>
      </c>
      <c r="E79" s="8">
        <v>3700</v>
      </c>
      <c r="F79" s="8">
        <v>41.67</v>
      </c>
      <c r="G79" s="8"/>
      <c r="H79" s="8">
        <v>1542</v>
      </c>
      <c r="I79" s="8" t="s">
        <v>2826</v>
      </c>
      <c r="J79" s="8">
        <v>5088</v>
      </c>
      <c r="K79" s="8" t="s">
        <v>6</v>
      </c>
      <c r="L79" s="8" t="s">
        <v>38</v>
      </c>
      <c r="M79" s="8"/>
      <c r="N79" s="8"/>
      <c r="O79" s="8"/>
    </row>
    <row r="80" spans="1:15" ht="118.8" x14ac:dyDescent="0.25">
      <c r="A80" s="8">
        <v>36</v>
      </c>
      <c r="B80" s="23" t="s">
        <v>2711</v>
      </c>
      <c r="C80" s="8" t="s">
        <v>2712</v>
      </c>
      <c r="D80" s="8" t="s">
        <v>468</v>
      </c>
      <c r="E80" s="8">
        <v>0.61288299999999996</v>
      </c>
      <c r="F80" s="8">
        <v>3406.45</v>
      </c>
      <c r="G80" s="8"/>
      <c r="H80" s="8">
        <v>2044</v>
      </c>
      <c r="I80" s="8" t="s">
        <v>2827</v>
      </c>
      <c r="J80" s="8">
        <v>17111</v>
      </c>
      <c r="K80" s="8" t="s">
        <v>6</v>
      </c>
      <c r="L80" s="8" t="s">
        <v>7</v>
      </c>
      <c r="M80" s="23" t="s">
        <v>2713</v>
      </c>
      <c r="N80" s="8">
        <v>10596</v>
      </c>
      <c r="O80" s="8">
        <v>10</v>
      </c>
    </row>
    <row r="81" spans="1:15" x14ac:dyDescent="0.25">
      <c r="A81" s="13"/>
      <c r="B81" s="13"/>
      <c r="C81" s="13"/>
      <c r="D81" s="13"/>
      <c r="E81" s="13"/>
      <c r="F81" s="13"/>
      <c r="G81" s="13"/>
      <c r="H81" s="13">
        <v>723</v>
      </c>
      <c r="I81" s="24">
        <v>1.28</v>
      </c>
      <c r="J81" s="13">
        <v>13576</v>
      </c>
      <c r="K81" s="13"/>
      <c r="L81" s="13"/>
      <c r="M81" s="13"/>
      <c r="N81" s="13"/>
      <c r="O81" s="13"/>
    </row>
    <row r="82" spans="1:15" x14ac:dyDescent="0.25">
      <c r="A82" s="13"/>
      <c r="B82" s="13"/>
      <c r="C82" s="13"/>
      <c r="D82" s="13"/>
      <c r="E82" s="13"/>
      <c r="F82" s="13"/>
      <c r="G82" s="13"/>
      <c r="H82" s="13">
        <v>469</v>
      </c>
      <c r="I82" s="24">
        <v>0.83</v>
      </c>
      <c r="J82" s="13">
        <v>8803</v>
      </c>
      <c r="K82" s="13"/>
      <c r="L82" s="13"/>
      <c r="M82" s="13"/>
      <c r="N82" s="13"/>
      <c r="O82" s="13"/>
    </row>
    <row r="83" spans="1:15" x14ac:dyDescent="0.25">
      <c r="A83" s="13"/>
      <c r="B83" s="13"/>
      <c r="C83" s="13"/>
      <c r="D83" s="13"/>
      <c r="E83" s="13"/>
      <c r="F83" s="13"/>
      <c r="G83" s="13"/>
      <c r="H83" s="13">
        <v>3236</v>
      </c>
      <c r="I83" s="13"/>
      <c r="J83" s="13">
        <v>39490</v>
      </c>
      <c r="K83" s="13"/>
      <c r="L83" s="13"/>
      <c r="M83" s="13"/>
      <c r="N83" s="13"/>
      <c r="O83" s="13"/>
    </row>
    <row r="84" spans="1:15" ht="118.8" x14ac:dyDescent="0.25">
      <c r="A84" s="8">
        <v>37</v>
      </c>
      <c r="B84" s="23" t="s">
        <v>2714</v>
      </c>
      <c r="C84" s="8" t="s">
        <v>2715</v>
      </c>
      <c r="D84" s="8" t="s">
        <v>468</v>
      </c>
      <c r="E84" s="8">
        <v>1.7412882999999999</v>
      </c>
      <c r="F84" s="8">
        <v>4238.87</v>
      </c>
      <c r="G84" s="8"/>
      <c r="H84" s="8">
        <v>7376</v>
      </c>
      <c r="I84" s="8" t="s">
        <v>2828</v>
      </c>
      <c r="J84" s="8">
        <v>55965</v>
      </c>
      <c r="K84" s="8" t="s">
        <v>6</v>
      </c>
      <c r="L84" s="8" t="s">
        <v>7</v>
      </c>
      <c r="M84" s="23" t="s">
        <v>2716</v>
      </c>
      <c r="N84" s="8">
        <v>30729</v>
      </c>
      <c r="O84" s="8">
        <v>28</v>
      </c>
    </row>
    <row r="85" spans="1:15" x14ac:dyDescent="0.25">
      <c r="A85" s="13"/>
      <c r="B85" s="13"/>
      <c r="C85" s="13"/>
      <c r="D85" s="13"/>
      <c r="E85" s="13"/>
      <c r="F85" s="13"/>
      <c r="G85" s="13"/>
      <c r="H85" s="13">
        <v>2095</v>
      </c>
      <c r="I85" s="24">
        <v>1.28</v>
      </c>
      <c r="J85" s="13">
        <v>39369</v>
      </c>
      <c r="K85" s="13"/>
      <c r="L85" s="13"/>
      <c r="M85" s="13"/>
      <c r="N85" s="13"/>
      <c r="O85" s="13"/>
    </row>
    <row r="86" spans="1:15" x14ac:dyDescent="0.25">
      <c r="A86" s="13"/>
      <c r="B86" s="13"/>
      <c r="C86" s="13"/>
      <c r="D86" s="13"/>
      <c r="E86" s="13"/>
      <c r="F86" s="13"/>
      <c r="G86" s="13"/>
      <c r="H86" s="13">
        <v>1359</v>
      </c>
      <c r="I86" s="24">
        <v>0.83</v>
      </c>
      <c r="J86" s="13">
        <v>25528</v>
      </c>
      <c r="K86" s="13"/>
      <c r="L86" s="13"/>
      <c r="M86" s="13"/>
      <c r="N86" s="13"/>
      <c r="O86" s="13"/>
    </row>
    <row r="87" spans="1:15" x14ac:dyDescent="0.25">
      <c r="A87" s="13"/>
      <c r="B87" s="13"/>
      <c r="C87" s="13"/>
      <c r="D87" s="13"/>
      <c r="E87" s="13"/>
      <c r="F87" s="13"/>
      <c r="G87" s="13"/>
      <c r="H87" s="13">
        <v>10830</v>
      </c>
      <c r="I87" s="13"/>
      <c r="J87" s="13">
        <v>120862</v>
      </c>
      <c r="K87" s="13"/>
      <c r="L87" s="13"/>
      <c r="M87" s="13"/>
      <c r="N87" s="13"/>
      <c r="O87" s="13"/>
    </row>
    <row r="88" spans="1:15" ht="105.6" x14ac:dyDescent="0.25">
      <c r="A88" s="8">
        <v>38</v>
      </c>
      <c r="B88" s="23" t="s">
        <v>2717</v>
      </c>
      <c r="C88" s="8" t="s">
        <v>2718</v>
      </c>
      <c r="D88" s="8" t="s">
        <v>81</v>
      </c>
      <c r="E88" s="8">
        <v>9000</v>
      </c>
      <c r="F88" s="8">
        <v>20.45</v>
      </c>
      <c r="G88" s="8"/>
      <c r="H88" s="8">
        <v>1841</v>
      </c>
      <c r="I88" s="8" t="s">
        <v>2829</v>
      </c>
      <c r="J88" s="8">
        <v>5503</v>
      </c>
      <c r="K88" s="8" t="s">
        <v>6</v>
      </c>
      <c r="L88" s="8" t="s">
        <v>38</v>
      </c>
      <c r="M88" s="8"/>
      <c r="N88" s="8"/>
      <c r="O88" s="8"/>
    </row>
    <row r="89" spans="1:15" ht="105.6" x14ac:dyDescent="0.25">
      <c r="A89" s="8">
        <v>39</v>
      </c>
      <c r="B89" s="23" t="s">
        <v>2719</v>
      </c>
      <c r="C89" s="8" t="s">
        <v>2720</v>
      </c>
      <c r="D89" s="8" t="s">
        <v>81</v>
      </c>
      <c r="E89" s="8">
        <v>6800</v>
      </c>
      <c r="F89" s="8">
        <v>15.94</v>
      </c>
      <c r="G89" s="8"/>
      <c r="H89" s="8">
        <v>1084</v>
      </c>
      <c r="I89" s="8" t="s">
        <v>2830</v>
      </c>
      <c r="J89" s="8">
        <v>5875</v>
      </c>
      <c r="K89" s="8" t="s">
        <v>6</v>
      </c>
      <c r="L89" s="8" t="s">
        <v>38</v>
      </c>
      <c r="M89" s="8"/>
      <c r="N89" s="8"/>
      <c r="O89" s="8"/>
    </row>
    <row r="90" spans="1:15" ht="105.6" x14ac:dyDescent="0.25">
      <c r="A90" s="8">
        <v>40</v>
      </c>
      <c r="B90" s="23" t="s">
        <v>2650</v>
      </c>
      <c r="C90" s="8" t="s">
        <v>2651</v>
      </c>
      <c r="D90" s="8" t="s">
        <v>81</v>
      </c>
      <c r="E90" s="8">
        <v>3100</v>
      </c>
      <c r="F90" s="8">
        <v>25.05</v>
      </c>
      <c r="G90" s="8"/>
      <c r="H90" s="8">
        <v>777</v>
      </c>
      <c r="I90" s="8" t="s">
        <v>2812</v>
      </c>
      <c r="J90" s="8">
        <v>4023</v>
      </c>
      <c r="K90" s="8" t="s">
        <v>6</v>
      </c>
      <c r="L90" s="8" t="s">
        <v>38</v>
      </c>
      <c r="M90" s="8"/>
      <c r="N90" s="8"/>
      <c r="O90" s="8"/>
    </row>
    <row r="91" spans="1:15" ht="105.6" x14ac:dyDescent="0.25">
      <c r="A91" s="8">
        <v>41</v>
      </c>
      <c r="B91" s="23" t="s">
        <v>2024</v>
      </c>
      <c r="C91" s="8" t="s">
        <v>2025</v>
      </c>
      <c r="D91" s="8" t="s">
        <v>81</v>
      </c>
      <c r="E91" s="8">
        <v>1000</v>
      </c>
      <c r="F91" s="8">
        <v>33.78</v>
      </c>
      <c r="G91" s="8"/>
      <c r="H91" s="8">
        <v>338</v>
      </c>
      <c r="I91" s="8" t="s">
        <v>2582</v>
      </c>
      <c r="J91" s="8">
        <v>2287</v>
      </c>
      <c r="K91" s="8" t="s">
        <v>6</v>
      </c>
      <c r="L91" s="8" t="s">
        <v>38</v>
      </c>
      <c r="M91" s="8"/>
      <c r="N91" s="8"/>
      <c r="O91" s="8"/>
    </row>
    <row r="92" spans="1:15" ht="105.6" x14ac:dyDescent="0.25">
      <c r="A92" s="8">
        <v>42</v>
      </c>
      <c r="B92" s="23" t="s">
        <v>2026</v>
      </c>
      <c r="C92" s="8" t="s">
        <v>2027</v>
      </c>
      <c r="D92" s="8" t="s">
        <v>81</v>
      </c>
      <c r="E92" s="8">
        <v>100</v>
      </c>
      <c r="F92" s="8">
        <v>88.5</v>
      </c>
      <c r="G92" s="8"/>
      <c r="H92" s="8">
        <v>89</v>
      </c>
      <c r="I92" s="8" t="s">
        <v>2583</v>
      </c>
      <c r="J92" s="8">
        <v>432</v>
      </c>
      <c r="K92" s="8" t="s">
        <v>6</v>
      </c>
      <c r="L92" s="8" t="s">
        <v>38</v>
      </c>
      <c r="M92" s="8"/>
      <c r="N92" s="8"/>
      <c r="O92" s="8"/>
    </row>
    <row r="93" spans="1:15" ht="105.6" x14ac:dyDescent="0.25">
      <c r="A93" s="8">
        <v>43</v>
      </c>
      <c r="B93" s="23" t="s">
        <v>2063</v>
      </c>
      <c r="C93" s="8" t="s">
        <v>2064</v>
      </c>
      <c r="D93" s="8" t="s">
        <v>81</v>
      </c>
      <c r="E93" s="8">
        <v>100</v>
      </c>
      <c r="F93" s="8">
        <v>128.85</v>
      </c>
      <c r="G93" s="8"/>
      <c r="H93" s="8">
        <v>129</v>
      </c>
      <c r="I93" s="8" t="s">
        <v>2588</v>
      </c>
      <c r="J93" s="8">
        <v>588</v>
      </c>
      <c r="K93" s="8" t="s">
        <v>6</v>
      </c>
      <c r="L93" s="8" t="s">
        <v>38</v>
      </c>
      <c r="M93" s="8"/>
      <c r="N93" s="8"/>
      <c r="O93" s="8"/>
    </row>
    <row r="94" spans="1:15" ht="118.8" x14ac:dyDescent="0.25">
      <c r="A94" s="8">
        <v>44</v>
      </c>
      <c r="B94" s="23" t="s">
        <v>2721</v>
      </c>
      <c r="C94" s="8" t="s">
        <v>2722</v>
      </c>
      <c r="D94" s="8" t="s">
        <v>2723</v>
      </c>
      <c r="E94" s="8">
        <v>812883</v>
      </c>
      <c r="F94" s="8">
        <v>806.32</v>
      </c>
      <c r="G94" s="8"/>
      <c r="H94" s="8">
        <v>6451</v>
      </c>
      <c r="I94" s="8" t="s">
        <v>2831</v>
      </c>
      <c r="J94" s="8">
        <v>15064</v>
      </c>
      <c r="K94" s="8" t="s">
        <v>6</v>
      </c>
      <c r="L94" s="8" t="s">
        <v>7</v>
      </c>
      <c r="M94" s="8">
        <v>2.4</v>
      </c>
      <c r="N94" s="8">
        <v>406</v>
      </c>
      <c r="O94" s="8"/>
    </row>
    <row r="95" spans="1:15" x14ac:dyDescent="0.25">
      <c r="A95" s="13"/>
      <c r="B95" s="13"/>
      <c r="C95" s="13"/>
      <c r="D95" s="13"/>
      <c r="E95" s="13"/>
      <c r="F95" s="13"/>
      <c r="G95" s="13"/>
      <c r="H95" s="13">
        <v>28</v>
      </c>
      <c r="I95" s="24">
        <v>1.28</v>
      </c>
      <c r="J95" s="13">
        <v>520</v>
      </c>
      <c r="K95" s="13"/>
      <c r="L95" s="13"/>
      <c r="M95" s="13"/>
      <c r="N95" s="13"/>
      <c r="O95" s="13"/>
    </row>
    <row r="96" spans="1:15" x14ac:dyDescent="0.25">
      <c r="A96" s="13"/>
      <c r="B96" s="13"/>
      <c r="C96" s="13"/>
      <c r="D96" s="13"/>
      <c r="E96" s="13"/>
      <c r="F96" s="13"/>
      <c r="G96" s="13"/>
      <c r="H96" s="13">
        <v>18</v>
      </c>
      <c r="I96" s="24">
        <v>0.83</v>
      </c>
      <c r="J96" s="13">
        <v>337</v>
      </c>
      <c r="K96" s="13"/>
      <c r="L96" s="13"/>
      <c r="M96" s="13"/>
      <c r="N96" s="13"/>
      <c r="O96" s="13"/>
    </row>
    <row r="97" spans="1:15" x14ac:dyDescent="0.25">
      <c r="A97" s="13"/>
      <c r="B97" s="13"/>
      <c r="C97" s="13"/>
      <c r="D97" s="13"/>
      <c r="E97" s="13"/>
      <c r="F97" s="13"/>
      <c r="G97" s="13"/>
      <c r="H97" s="13">
        <v>6497</v>
      </c>
      <c r="I97" s="13"/>
      <c r="J97" s="13">
        <v>15921</v>
      </c>
      <c r="K97" s="13"/>
      <c r="L97" s="13"/>
      <c r="M97" s="13"/>
      <c r="N97" s="13"/>
      <c r="O97" s="13"/>
    </row>
    <row r="98" spans="1:15" ht="105.6" x14ac:dyDescent="0.25">
      <c r="A98" s="8">
        <v>45</v>
      </c>
      <c r="B98" s="23" t="s">
        <v>2724</v>
      </c>
      <c r="C98" s="8" t="s">
        <v>2725</v>
      </c>
      <c r="D98" s="8" t="s">
        <v>81</v>
      </c>
      <c r="E98" s="8">
        <v>-800</v>
      </c>
      <c r="F98" s="8">
        <v>23.45</v>
      </c>
      <c r="G98" s="8"/>
      <c r="H98" s="8">
        <v>-188</v>
      </c>
      <c r="I98" s="8" t="s">
        <v>2832</v>
      </c>
      <c r="J98" s="8">
        <v>-1401</v>
      </c>
      <c r="K98" s="8" t="s">
        <v>6</v>
      </c>
      <c r="L98" s="8" t="s">
        <v>38</v>
      </c>
      <c r="M98" s="8"/>
      <c r="N98" s="8"/>
      <c r="O98" s="8"/>
    </row>
    <row r="99" spans="1:15" ht="105.6" x14ac:dyDescent="0.25">
      <c r="A99" s="8">
        <v>46</v>
      </c>
      <c r="B99" s="23" t="s">
        <v>2719</v>
      </c>
      <c r="C99" s="8" t="s">
        <v>2720</v>
      </c>
      <c r="D99" s="8" t="s">
        <v>81</v>
      </c>
      <c r="E99" s="8">
        <v>1600</v>
      </c>
      <c r="F99" s="8">
        <v>15.94</v>
      </c>
      <c r="G99" s="8"/>
      <c r="H99" s="8">
        <v>255</v>
      </c>
      <c r="I99" s="8" t="s">
        <v>2830</v>
      </c>
      <c r="J99" s="8">
        <v>1382</v>
      </c>
      <c r="K99" s="8" t="s">
        <v>6</v>
      </c>
      <c r="L99" s="8" t="s">
        <v>38</v>
      </c>
      <c r="M99" s="8"/>
      <c r="N99" s="8"/>
      <c r="O99" s="8"/>
    </row>
    <row r="100" spans="1:15" ht="118.8" x14ac:dyDescent="0.25">
      <c r="A100" s="8">
        <v>47</v>
      </c>
      <c r="B100" s="23" t="s">
        <v>2726</v>
      </c>
      <c r="C100" s="8" t="s">
        <v>2727</v>
      </c>
      <c r="D100" s="8" t="s">
        <v>2728</v>
      </c>
      <c r="E100" s="8">
        <v>0.1111863</v>
      </c>
      <c r="F100" s="8">
        <v>2489.88</v>
      </c>
      <c r="G100" s="8"/>
      <c r="H100" s="8">
        <v>274</v>
      </c>
      <c r="I100" s="8" t="s">
        <v>2833</v>
      </c>
      <c r="J100" s="8">
        <v>2141</v>
      </c>
      <c r="K100" s="8" t="s">
        <v>6</v>
      </c>
      <c r="L100" s="8" t="s">
        <v>7</v>
      </c>
      <c r="M100" s="23" t="s">
        <v>2729</v>
      </c>
      <c r="N100" s="8">
        <v>1163</v>
      </c>
      <c r="O100" s="8">
        <v>43</v>
      </c>
    </row>
    <row r="101" spans="1:15" x14ac:dyDescent="0.25">
      <c r="A101" s="13"/>
      <c r="B101" s="13"/>
      <c r="C101" s="13"/>
      <c r="D101" s="13"/>
      <c r="E101" s="13"/>
      <c r="F101" s="13"/>
      <c r="G101" s="13"/>
      <c r="H101" s="13">
        <v>76</v>
      </c>
      <c r="I101" s="24">
        <v>1.18</v>
      </c>
      <c r="J101" s="13">
        <v>1423</v>
      </c>
      <c r="K101" s="13"/>
      <c r="L101" s="13"/>
      <c r="M101" s="13"/>
      <c r="N101" s="13"/>
      <c r="O101" s="13"/>
    </row>
    <row r="102" spans="1:15" x14ac:dyDescent="0.25">
      <c r="A102" s="13"/>
      <c r="B102" s="13"/>
      <c r="C102" s="13"/>
      <c r="D102" s="13"/>
      <c r="E102" s="13"/>
      <c r="F102" s="13"/>
      <c r="G102" s="13"/>
      <c r="H102" s="13">
        <v>40</v>
      </c>
      <c r="I102" s="24">
        <v>0.63</v>
      </c>
      <c r="J102" s="13">
        <v>760</v>
      </c>
      <c r="K102" s="13"/>
      <c r="L102" s="13"/>
      <c r="M102" s="13"/>
      <c r="N102" s="13"/>
      <c r="O102" s="13"/>
    </row>
    <row r="103" spans="1:15" x14ac:dyDescent="0.25">
      <c r="A103" s="13"/>
      <c r="B103" s="13"/>
      <c r="C103" s="13"/>
      <c r="D103" s="13"/>
      <c r="E103" s="13"/>
      <c r="F103" s="13"/>
      <c r="G103" s="13"/>
      <c r="H103" s="13">
        <v>390</v>
      </c>
      <c r="I103" s="13"/>
      <c r="J103" s="13">
        <v>4324</v>
      </c>
      <c r="K103" s="13"/>
      <c r="L103" s="13"/>
      <c r="M103" s="13"/>
      <c r="N103" s="13"/>
      <c r="O103" s="13"/>
    </row>
    <row r="104" spans="1:15" ht="105.6" x14ac:dyDescent="0.25">
      <c r="A104" s="8">
        <v>48</v>
      </c>
      <c r="B104" s="23" t="s">
        <v>2730</v>
      </c>
      <c r="C104" s="8" t="s">
        <v>2731</v>
      </c>
      <c r="D104" s="8" t="s">
        <v>81</v>
      </c>
      <c r="E104" s="8">
        <v>1100</v>
      </c>
      <c r="F104" s="8">
        <v>1343.57</v>
      </c>
      <c r="G104" s="8"/>
      <c r="H104" s="8">
        <v>14779</v>
      </c>
      <c r="I104" s="8" t="s">
        <v>2834</v>
      </c>
      <c r="J104" s="8">
        <v>23942</v>
      </c>
      <c r="K104" s="8" t="s">
        <v>6</v>
      </c>
      <c r="L104" s="8" t="s">
        <v>38</v>
      </c>
      <c r="M104" s="8"/>
      <c r="N104" s="8"/>
      <c r="O104" s="8"/>
    </row>
    <row r="105" spans="1:15" ht="118.8" x14ac:dyDescent="0.25">
      <c r="A105" s="8">
        <v>49</v>
      </c>
      <c r="B105" s="23" t="s">
        <v>2732</v>
      </c>
      <c r="C105" s="8" t="s">
        <v>2733</v>
      </c>
      <c r="D105" s="8" t="s">
        <v>2723</v>
      </c>
      <c r="E105" s="8">
        <v>1112883</v>
      </c>
      <c r="F105" s="8">
        <v>741.94</v>
      </c>
      <c r="G105" s="8"/>
      <c r="H105" s="8">
        <v>8161</v>
      </c>
      <c r="I105" s="8" t="s">
        <v>2835</v>
      </c>
      <c r="J105" s="8">
        <v>25090</v>
      </c>
      <c r="K105" s="8" t="s">
        <v>6</v>
      </c>
      <c r="L105" s="8" t="s">
        <v>7</v>
      </c>
      <c r="M105" s="23" t="s">
        <v>2734</v>
      </c>
      <c r="N105" s="8">
        <v>1876</v>
      </c>
      <c r="O105" s="8">
        <v>25</v>
      </c>
    </row>
    <row r="106" spans="1:15" x14ac:dyDescent="0.25">
      <c r="A106" s="13"/>
      <c r="B106" s="13"/>
      <c r="C106" s="13"/>
      <c r="D106" s="13"/>
      <c r="E106" s="13"/>
      <c r="F106" s="13"/>
      <c r="G106" s="13"/>
      <c r="H106" s="13">
        <v>129</v>
      </c>
      <c r="I106" s="24">
        <v>1.28</v>
      </c>
      <c r="J106" s="13">
        <v>2433</v>
      </c>
      <c r="K106" s="13"/>
      <c r="L106" s="13"/>
      <c r="M106" s="13"/>
      <c r="N106" s="13"/>
      <c r="O106" s="13"/>
    </row>
    <row r="107" spans="1:15" x14ac:dyDescent="0.25">
      <c r="A107" s="13"/>
      <c r="B107" s="13"/>
      <c r="C107" s="13"/>
      <c r="D107" s="13"/>
      <c r="E107" s="13"/>
      <c r="F107" s="13"/>
      <c r="G107" s="13"/>
      <c r="H107" s="13">
        <v>84</v>
      </c>
      <c r="I107" s="24">
        <v>0.83</v>
      </c>
      <c r="J107" s="13">
        <v>1578</v>
      </c>
      <c r="K107" s="13"/>
      <c r="L107" s="13"/>
      <c r="M107" s="13"/>
      <c r="N107" s="13"/>
      <c r="O107" s="13"/>
    </row>
    <row r="108" spans="1:15" x14ac:dyDescent="0.25">
      <c r="A108" s="13"/>
      <c r="B108" s="13"/>
      <c r="C108" s="13"/>
      <c r="D108" s="13"/>
      <c r="E108" s="13"/>
      <c r="F108" s="13"/>
      <c r="G108" s="13"/>
      <c r="H108" s="13">
        <v>8374</v>
      </c>
      <c r="I108" s="13"/>
      <c r="J108" s="13">
        <v>29101</v>
      </c>
      <c r="K108" s="13"/>
      <c r="L108" s="13"/>
      <c r="M108" s="13"/>
      <c r="N108" s="13"/>
      <c r="O108" s="13"/>
    </row>
    <row r="109" spans="1:15" x14ac:dyDescent="0.25">
      <c r="A109" s="8">
        <v>50</v>
      </c>
      <c r="B109" s="8" t="s">
        <v>2735</v>
      </c>
      <c r="C109" s="8" t="s">
        <v>2736</v>
      </c>
      <c r="D109" s="8" t="s">
        <v>81</v>
      </c>
      <c r="E109" s="8">
        <v>2200</v>
      </c>
      <c r="F109" s="8">
        <v>605.29999999999995</v>
      </c>
      <c r="G109" s="8"/>
      <c r="H109" s="8">
        <v>13317</v>
      </c>
      <c r="I109" s="8" t="s">
        <v>829</v>
      </c>
      <c r="J109" s="8">
        <v>87890</v>
      </c>
      <c r="K109" s="8" t="s">
        <v>6</v>
      </c>
      <c r="L109" s="8" t="s">
        <v>38</v>
      </c>
      <c r="M109" s="8"/>
      <c r="N109" s="8"/>
      <c r="O109" s="8"/>
    </row>
    <row r="110" spans="1:15" ht="105.6" x14ac:dyDescent="0.25">
      <c r="A110" s="8">
        <v>51</v>
      </c>
      <c r="B110" s="23" t="s">
        <v>1750</v>
      </c>
      <c r="C110" s="8" t="s">
        <v>1751</v>
      </c>
      <c r="D110" s="8" t="s">
        <v>1020</v>
      </c>
      <c r="E110" s="8">
        <v>12000</v>
      </c>
      <c r="F110" s="8">
        <v>11.99</v>
      </c>
      <c r="G110" s="8"/>
      <c r="H110" s="8">
        <v>1439</v>
      </c>
      <c r="I110" s="8" t="s">
        <v>2504</v>
      </c>
      <c r="J110" s="8">
        <v>5626</v>
      </c>
      <c r="K110" s="8" t="s">
        <v>6</v>
      </c>
      <c r="L110" s="8" t="s">
        <v>38</v>
      </c>
      <c r="M110" s="8"/>
      <c r="N110" s="8"/>
      <c r="O110" s="8"/>
    </row>
    <row r="111" spans="1:15" ht="118.8" x14ac:dyDescent="0.25">
      <c r="A111" s="8">
        <v>52</v>
      </c>
      <c r="B111" s="23" t="s">
        <v>2737</v>
      </c>
      <c r="C111" s="8" t="s">
        <v>2738</v>
      </c>
      <c r="D111" s="8" t="s">
        <v>468</v>
      </c>
      <c r="E111" s="8">
        <v>4.4712883000000003</v>
      </c>
      <c r="F111" s="8">
        <v>63.56</v>
      </c>
      <c r="G111" s="8"/>
      <c r="H111" s="8">
        <v>284</v>
      </c>
      <c r="I111" s="8" t="s">
        <v>2836</v>
      </c>
      <c r="J111" s="8">
        <v>5299</v>
      </c>
      <c r="K111" s="8" t="s">
        <v>6</v>
      </c>
      <c r="L111" s="8" t="s">
        <v>7</v>
      </c>
      <c r="M111" s="8">
        <v>22.3947</v>
      </c>
      <c r="N111" s="8">
        <v>4576</v>
      </c>
      <c r="O111" s="8"/>
    </row>
    <row r="112" spans="1:15" x14ac:dyDescent="0.25">
      <c r="A112" s="13"/>
      <c r="B112" s="13"/>
      <c r="C112" s="13"/>
      <c r="D112" s="13"/>
      <c r="E112" s="13"/>
      <c r="F112" s="13"/>
      <c r="G112" s="13"/>
      <c r="H112" s="13">
        <v>312</v>
      </c>
      <c r="I112" s="24">
        <v>1.28</v>
      </c>
      <c r="J112" s="13">
        <v>5857</v>
      </c>
      <c r="K112" s="13"/>
      <c r="L112" s="13"/>
      <c r="M112" s="13"/>
      <c r="N112" s="13"/>
      <c r="O112" s="13"/>
    </row>
    <row r="113" spans="1:15" x14ac:dyDescent="0.25">
      <c r="A113" s="13"/>
      <c r="B113" s="13"/>
      <c r="C113" s="13"/>
      <c r="D113" s="13"/>
      <c r="E113" s="13"/>
      <c r="F113" s="13"/>
      <c r="G113" s="13"/>
      <c r="H113" s="13">
        <v>203</v>
      </c>
      <c r="I113" s="24">
        <v>0.83</v>
      </c>
      <c r="J113" s="13">
        <v>3798</v>
      </c>
      <c r="K113" s="13"/>
      <c r="L113" s="13"/>
      <c r="M113" s="13"/>
      <c r="N113" s="13"/>
      <c r="O113" s="13"/>
    </row>
    <row r="114" spans="1:15" x14ac:dyDescent="0.25">
      <c r="A114" s="13"/>
      <c r="B114" s="13"/>
      <c r="C114" s="13"/>
      <c r="D114" s="13"/>
      <c r="E114" s="13"/>
      <c r="F114" s="13"/>
      <c r="G114" s="13"/>
      <c r="H114" s="13">
        <v>799</v>
      </c>
      <c r="I114" s="13"/>
      <c r="J114" s="13">
        <v>14954</v>
      </c>
      <c r="K114" s="13"/>
      <c r="L114" s="13"/>
      <c r="M114" s="13"/>
      <c r="N114" s="13"/>
      <c r="O114" s="13"/>
    </row>
    <row r="115" spans="1:15" ht="118.8" x14ac:dyDescent="0.25">
      <c r="A115" s="8">
        <v>53</v>
      </c>
      <c r="B115" s="23" t="s">
        <v>2739</v>
      </c>
      <c r="C115" s="8" t="s">
        <v>2740</v>
      </c>
      <c r="D115" s="8" t="s">
        <v>468</v>
      </c>
      <c r="E115" s="8">
        <v>0.37128830000000002</v>
      </c>
      <c r="F115" s="8">
        <v>70.48</v>
      </c>
      <c r="G115" s="8"/>
      <c r="H115" s="8">
        <v>26</v>
      </c>
      <c r="I115" s="8" t="s">
        <v>2837</v>
      </c>
      <c r="J115" s="8">
        <v>451</v>
      </c>
      <c r="K115" s="8" t="s">
        <v>6</v>
      </c>
      <c r="L115" s="8" t="s">
        <v>7</v>
      </c>
      <c r="M115" s="8">
        <v>1.8536999999999999</v>
      </c>
      <c r="N115" s="8">
        <v>379</v>
      </c>
      <c r="O115" s="8"/>
    </row>
    <row r="116" spans="1:15" x14ac:dyDescent="0.25">
      <c r="A116" s="13"/>
      <c r="B116" s="13"/>
      <c r="C116" s="13"/>
      <c r="D116" s="13"/>
      <c r="E116" s="13"/>
      <c r="F116" s="13"/>
      <c r="G116" s="13"/>
      <c r="H116" s="13">
        <v>26</v>
      </c>
      <c r="I116" s="24">
        <v>1.28</v>
      </c>
      <c r="J116" s="13">
        <v>485</v>
      </c>
      <c r="K116" s="13"/>
      <c r="L116" s="13"/>
      <c r="M116" s="13"/>
      <c r="N116" s="13"/>
      <c r="O116" s="13"/>
    </row>
    <row r="117" spans="1:15" x14ac:dyDescent="0.25">
      <c r="A117" s="13"/>
      <c r="B117" s="13"/>
      <c r="C117" s="13"/>
      <c r="D117" s="13"/>
      <c r="E117" s="13"/>
      <c r="F117" s="13"/>
      <c r="G117" s="13"/>
      <c r="H117" s="13">
        <v>17</v>
      </c>
      <c r="I117" s="24">
        <v>0.83</v>
      </c>
      <c r="J117" s="13">
        <v>315</v>
      </c>
      <c r="K117" s="13"/>
      <c r="L117" s="13"/>
      <c r="M117" s="13"/>
      <c r="N117" s="13"/>
      <c r="O117" s="13"/>
    </row>
    <row r="118" spans="1:15" x14ac:dyDescent="0.25">
      <c r="A118" s="17"/>
      <c r="B118" s="17"/>
      <c r="C118" s="17"/>
      <c r="D118" s="17"/>
      <c r="E118" s="17"/>
      <c r="F118" s="17"/>
      <c r="G118" s="17"/>
      <c r="H118" s="17">
        <v>69</v>
      </c>
      <c r="I118" s="17"/>
      <c r="J118" s="17">
        <v>1251</v>
      </c>
      <c r="K118" s="17"/>
      <c r="L118" s="17"/>
      <c r="M118" s="17"/>
      <c r="N118" s="17"/>
      <c r="O118" s="17"/>
    </row>
    <row r="119" spans="1:15" ht="21" customHeight="1" x14ac:dyDescent="0.25">
      <c r="A119" s="110" t="s">
        <v>2741</v>
      </c>
      <c r="B119" s="110"/>
      <c r="C119" s="110"/>
      <c r="D119" s="110"/>
      <c r="E119" s="110"/>
      <c r="F119" s="110"/>
      <c r="G119" s="110"/>
      <c r="H119" s="110"/>
      <c r="I119" s="110"/>
      <c r="J119" s="110"/>
      <c r="K119" s="110"/>
      <c r="L119" s="110"/>
      <c r="M119" s="110"/>
      <c r="N119" s="110"/>
      <c r="O119" s="110"/>
    </row>
    <row r="120" spans="1:15" ht="118.8" x14ac:dyDescent="0.25">
      <c r="A120" s="8">
        <v>54</v>
      </c>
      <c r="B120" s="23" t="s">
        <v>1866</v>
      </c>
      <c r="C120" s="8" t="s">
        <v>2674</v>
      </c>
      <c r="D120" s="8" t="s">
        <v>468</v>
      </c>
      <c r="E120" s="8">
        <v>0.76128830000000003</v>
      </c>
      <c r="F120" s="8">
        <v>4172.47</v>
      </c>
      <c r="G120" s="8"/>
      <c r="H120" s="8">
        <v>3171</v>
      </c>
      <c r="I120" s="8" t="s">
        <v>2539</v>
      </c>
      <c r="J120" s="8">
        <v>23840</v>
      </c>
      <c r="K120" s="8" t="s">
        <v>6</v>
      </c>
      <c r="L120" s="8" t="s">
        <v>7</v>
      </c>
      <c r="M120" s="23" t="s">
        <v>2742</v>
      </c>
      <c r="N120" s="8">
        <v>4757</v>
      </c>
      <c r="O120" s="8">
        <v>26</v>
      </c>
    </row>
    <row r="121" spans="1:15" x14ac:dyDescent="0.25">
      <c r="A121" s="13"/>
      <c r="B121" s="13"/>
      <c r="C121" s="13"/>
      <c r="D121" s="13"/>
      <c r="E121" s="13"/>
      <c r="F121" s="13"/>
      <c r="G121" s="13"/>
      <c r="H121" s="13">
        <v>325</v>
      </c>
      <c r="I121" s="24">
        <v>1.28</v>
      </c>
      <c r="J121" s="13">
        <v>6122</v>
      </c>
      <c r="K121" s="13"/>
      <c r="L121" s="13"/>
      <c r="M121" s="13"/>
      <c r="N121" s="13"/>
      <c r="O121" s="13"/>
    </row>
    <row r="122" spans="1:15" x14ac:dyDescent="0.25">
      <c r="A122" s="13"/>
      <c r="B122" s="13"/>
      <c r="C122" s="13"/>
      <c r="D122" s="13"/>
      <c r="E122" s="13"/>
      <c r="F122" s="13"/>
      <c r="G122" s="13"/>
      <c r="H122" s="13">
        <v>211</v>
      </c>
      <c r="I122" s="24">
        <v>0.83</v>
      </c>
      <c r="J122" s="13">
        <v>3970</v>
      </c>
      <c r="K122" s="13"/>
      <c r="L122" s="13"/>
      <c r="M122" s="13"/>
      <c r="N122" s="13"/>
      <c r="O122" s="13"/>
    </row>
    <row r="123" spans="1:15" x14ac:dyDescent="0.25">
      <c r="A123" s="13"/>
      <c r="B123" s="13"/>
      <c r="C123" s="13"/>
      <c r="D123" s="13"/>
      <c r="E123" s="13"/>
      <c r="F123" s="13"/>
      <c r="G123" s="13"/>
      <c r="H123" s="13">
        <v>3707</v>
      </c>
      <c r="I123" s="13"/>
      <c r="J123" s="13">
        <v>33932</v>
      </c>
      <c r="K123" s="13"/>
      <c r="L123" s="13"/>
      <c r="M123" s="13"/>
      <c r="N123" s="13"/>
      <c r="O123" s="13"/>
    </row>
    <row r="124" spans="1:15" ht="118.8" x14ac:dyDescent="0.25">
      <c r="A124" s="8">
        <v>55</v>
      </c>
      <c r="B124" s="23" t="s">
        <v>2676</v>
      </c>
      <c r="C124" s="8" t="s">
        <v>2677</v>
      </c>
      <c r="D124" s="8" t="s">
        <v>468</v>
      </c>
      <c r="E124" s="8">
        <v>1.3912883</v>
      </c>
      <c r="F124" s="8">
        <v>4769.9399999999996</v>
      </c>
      <c r="G124" s="8"/>
      <c r="H124" s="8">
        <v>6630</v>
      </c>
      <c r="I124" s="8" t="s">
        <v>2538</v>
      </c>
      <c r="J124" s="8">
        <v>49077</v>
      </c>
      <c r="K124" s="8" t="s">
        <v>6</v>
      </c>
      <c r="L124" s="8" t="s">
        <v>7</v>
      </c>
      <c r="M124" s="23" t="s">
        <v>2743</v>
      </c>
      <c r="N124" s="8">
        <v>8699</v>
      </c>
      <c r="O124" s="8">
        <v>48</v>
      </c>
    </row>
    <row r="125" spans="1:15" x14ac:dyDescent="0.25">
      <c r="A125" s="13"/>
      <c r="B125" s="13"/>
      <c r="C125" s="13"/>
      <c r="D125" s="13"/>
      <c r="E125" s="13"/>
      <c r="F125" s="13"/>
      <c r="G125" s="13"/>
      <c r="H125" s="13">
        <v>596</v>
      </c>
      <c r="I125" s="24">
        <v>1.28</v>
      </c>
      <c r="J125" s="13">
        <v>11196</v>
      </c>
      <c r="K125" s="13"/>
      <c r="L125" s="13"/>
      <c r="M125" s="13"/>
      <c r="N125" s="13"/>
      <c r="O125" s="13"/>
    </row>
    <row r="126" spans="1:15" x14ac:dyDescent="0.25">
      <c r="A126" s="13"/>
      <c r="B126" s="13"/>
      <c r="C126" s="13"/>
      <c r="D126" s="13"/>
      <c r="E126" s="13"/>
      <c r="F126" s="13"/>
      <c r="G126" s="13"/>
      <c r="H126" s="13">
        <v>387</v>
      </c>
      <c r="I126" s="24">
        <v>0.83</v>
      </c>
      <c r="J126" s="13">
        <v>7260</v>
      </c>
      <c r="K126" s="13"/>
      <c r="L126" s="13"/>
      <c r="M126" s="13"/>
      <c r="N126" s="13"/>
      <c r="O126" s="13"/>
    </row>
    <row r="127" spans="1:15" x14ac:dyDescent="0.25">
      <c r="A127" s="13"/>
      <c r="B127" s="13"/>
      <c r="C127" s="13"/>
      <c r="D127" s="13"/>
      <c r="E127" s="13"/>
      <c r="F127" s="13"/>
      <c r="G127" s="13"/>
      <c r="H127" s="13">
        <v>7613</v>
      </c>
      <c r="I127" s="13"/>
      <c r="J127" s="13">
        <v>67533</v>
      </c>
      <c r="K127" s="13"/>
      <c r="L127" s="13"/>
      <c r="M127" s="13"/>
      <c r="N127" s="13"/>
      <c r="O127" s="13"/>
    </row>
    <row r="128" spans="1:15" ht="118.8" x14ac:dyDescent="0.25">
      <c r="A128" s="8">
        <v>56</v>
      </c>
      <c r="B128" s="23" t="s">
        <v>1863</v>
      </c>
      <c r="C128" s="8" t="s">
        <v>2679</v>
      </c>
      <c r="D128" s="8" t="s">
        <v>468</v>
      </c>
      <c r="E128" s="8">
        <v>1.5212882999999999</v>
      </c>
      <c r="F128" s="8">
        <v>5162.5600000000004</v>
      </c>
      <c r="G128" s="8"/>
      <c r="H128" s="8">
        <v>7847</v>
      </c>
      <c r="I128" s="8" t="s">
        <v>2538</v>
      </c>
      <c r="J128" s="8">
        <v>57564</v>
      </c>
      <c r="K128" s="8" t="s">
        <v>6</v>
      </c>
      <c r="L128" s="8" t="s">
        <v>7</v>
      </c>
      <c r="M128" s="23" t="s">
        <v>2744</v>
      </c>
      <c r="N128" s="8">
        <v>9513</v>
      </c>
      <c r="O128" s="8">
        <v>52</v>
      </c>
    </row>
    <row r="129" spans="1:15" x14ac:dyDescent="0.25">
      <c r="A129" s="13"/>
      <c r="B129" s="13"/>
      <c r="C129" s="13"/>
      <c r="D129" s="13"/>
      <c r="E129" s="13"/>
      <c r="F129" s="13"/>
      <c r="G129" s="13"/>
      <c r="H129" s="13">
        <v>653</v>
      </c>
      <c r="I129" s="24">
        <v>1.28</v>
      </c>
      <c r="J129" s="13">
        <v>12243</v>
      </c>
      <c r="K129" s="13"/>
      <c r="L129" s="13"/>
      <c r="M129" s="13"/>
      <c r="N129" s="13"/>
      <c r="O129" s="13"/>
    </row>
    <row r="130" spans="1:15" x14ac:dyDescent="0.25">
      <c r="A130" s="13"/>
      <c r="B130" s="13"/>
      <c r="C130" s="13"/>
      <c r="D130" s="13"/>
      <c r="E130" s="13"/>
      <c r="F130" s="13"/>
      <c r="G130" s="13"/>
      <c r="H130" s="13">
        <v>423</v>
      </c>
      <c r="I130" s="24">
        <v>0.83</v>
      </c>
      <c r="J130" s="13">
        <v>7939</v>
      </c>
      <c r="K130" s="13"/>
      <c r="L130" s="13"/>
      <c r="M130" s="13"/>
      <c r="N130" s="13"/>
      <c r="O130" s="13"/>
    </row>
    <row r="131" spans="1:15" x14ac:dyDescent="0.25">
      <c r="A131" s="13"/>
      <c r="B131" s="13"/>
      <c r="C131" s="13"/>
      <c r="D131" s="13"/>
      <c r="E131" s="13"/>
      <c r="F131" s="13"/>
      <c r="G131" s="13"/>
      <c r="H131" s="13">
        <v>8923</v>
      </c>
      <c r="I131" s="13"/>
      <c r="J131" s="13">
        <v>77746</v>
      </c>
      <c r="K131" s="13"/>
      <c r="L131" s="13"/>
      <c r="M131" s="13"/>
      <c r="N131" s="13"/>
      <c r="O131" s="13"/>
    </row>
    <row r="132" spans="1:15" ht="118.8" x14ac:dyDescent="0.25">
      <c r="A132" s="8">
        <v>57</v>
      </c>
      <c r="B132" s="23" t="s">
        <v>2681</v>
      </c>
      <c r="C132" s="8" t="s">
        <v>2682</v>
      </c>
      <c r="D132" s="8" t="s">
        <v>468</v>
      </c>
      <c r="E132" s="8">
        <v>0.38128830000000002</v>
      </c>
      <c r="F132" s="8">
        <v>6109.65</v>
      </c>
      <c r="G132" s="8"/>
      <c r="H132" s="8">
        <v>2322</v>
      </c>
      <c r="I132" s="8" t="s">
        <v>2538</v>
      </c>
      <c r="J132" s="8">
        <v>16741</v>
      </c>
      <c r="K132" s="8" t="s">
        <v>6</v>
      </c>
      <c r="L132" s="8" t="s">
        <v>7</v>
      </c>
      <c r="M132" s="23" t="s">
        <v>2745</v>
      </c>
      <c r="N132" s="8">
        <v>2378</v>
      </c>
      <c r="O132" s="8">
        <v>13</v>
      </c>
    </row>
    <row r="133" spans="1:15" x14ac:dyDescent="0.25">
      <c r="A133" s="13"/>
      <c r="B133" s="13"/>
      <c r="C133" s="13"/>
      <c r="D133" s="13"/>
      <c r="E133" s="13"/>
      <c r="F133" s="13"/>
      <c r="G133" s="13"/>
      <c r="H133" s="13">
        <v>164</v>
      </c>
      <c r="I133" s="24">
        <v>1.28</v>
      </c>
      <c r="J133" s="13">
        <v>3060</v>
      </c>
      <c r="K133" s="13"/>
      <c r="L133" s="13"/>
      <c r="M133" s="13"/>
      <c r="N133" s="13"/>
      <c r="O133" s="13"/>
    </row>
    <row r="134" spans="1:15" x14ac:dyDescent="0.25">
      <c r="A134" s="13"/>
      <c r="B134" s="13"/>
      <c r="C134" s="13"/>
      <c r="D134" s="13"/>
      <c r="E134" s="13"/>
      <c r="F134" s="13"/>
      <c r="G134" s="13"/>
      <c r="H134" s="13">
        <v>106</v>
      </c>
      <c r="I134" s="24">
        <v>0.83</v>
      </c>
      <c r="J134" s="13">
        <v>1985</v>
      </c>
      <c r="K134" s="13"/>
      <c r="L134" s="13"/>
      <c r="M134" s="13"/>
      <c r="N134" s="13"/>
      <c r="O134" s="13"/>
    </row>
    <row r="135" spans="1:15" x14ac:dyDescent="0.25">
      <c r="A135" s="13"/>
      <c r="B135" s="13"/>
      <c r="C135" s="13"/>
      <c r="D135" s="13"/>
      <c r="E135" s="13"/>
      <c r="F135" s="13"/>
      <c r="G135" s="13"/>
      <c r="H135" s="13">
        <v>2592</v>
      </c>
      <c r="I135" s="13"/>
      <c r="J135" s="13">
        <v>21786</v>
      </c>
      <c r="K135" s="13"/>
      <c r="L135" s="13"/>
      <c r="M135" s="13"/>
      <c r="N135" s="13"/>
      <c r="O135" s="13"/>
    </row>
    <row r="136" spans="1:15" ht="118.8" x14ac:dyDescent="0.25">
      <c r="A136" s="8">
        <v>58</v>
      </c>
      <c r="B136" s="23" t="s">
        <v>2684</v>
      </c>
      <c r="C136" s="8" t="s">
        <v>2685</v>
      </c>
      <c r="D136" s="8" t="s">
        <v>468</v>
      </c>
      <c r="E136" s="8">
        <v>0.2912883</v>
      </c>
      <c r="F136" s="8">
        <v>7014.21</v>
      </c>
      <c r="G136" s="8"/>
      <c r="H136" s="8">
        <v>2034</v>
      </c>
      <c r="I136" s="8" t="s">
        <v>2821</v>
      </c>
      <c r="J136" s="8">
        <v>13510</v>
      </c>
      <c r="K136" s="8" t="s">
        <v>6</v>
      </c>
      <c r="L136" s="8" t="s">
        <v>7</v>
      </c>
      <c r="M136" s="23" t="s">
        <v>2746</v>
      </c>
      <c r="N136" s="8">
        <v>1815</v>
      </c>
      <c r="O136" s="8">
        <v>10</v>
      </c>
    </row>
    <row r="137" spans="1:15" x14ac:dyDescent="0.25">
      <c r="A137" s="13"/>
      <c r="B137" s="13"/>
      <c r="C137" s="13"/>
      <c r="D137" s="13"/>
      <c r="E137" s="13"/>
      <c r="F137" s="13"/>
      <c r="G137" s="13"/>
      <c r="H137" s="13">
        <v>125</v>
      </c>
      <c r="I137" s="24">
        <v>1.28</v>
      </c>
      <c r="J137" s="13">
        <v>2336</v>
      </c>
      <c r="K137" s="13"/>
      <c r="L137" s="13"/>
      <c r="M137" s="13"/>
      <c r="N137" s="13"/>
      <c r="O137" s="13"/>
    </row>
    <row r="138" spans="1:15" x14ac:dyDescent="0.25">
      <c r="A138" s="13"/>
      <c r="B138" s="13"/>
      <c r="C138" s="13"/>
      <c r="D138" s="13"/>
      <c r="E138" s="13"/>
      <c r="F138" s="13"/>
      <c r="G138" s="13"/>
      <c r="H138" s="13">
        <v>81</v>
      </c>
      <c r="I138" s="24">
        <v>0.83</v>
      </c>
      <c r="J138" s="13">
        <v>1515</v>
      </c>
      <c r="K138" s="13"/>
      <c r="L138" s="13"/>
      <c r="M138" s="13"/>
      <c r="N138" s="13"/>
      <c r="O138" s="13"/>
    </row>
    <row r="139" spans="1:15" x14ac:dyDescent="0.25">
      <c r="A139" s="13"/>
      <c r="B139" s="13"/>
      <c r="C139" s="13"/>
      <c r="D139" s="13"/>
      <c r="E139" s="13"/>
      <c r="F139" s="13"/>
      <c r="G139" s="13"/>
      <c r="H139" s="13">
        <v>2240</v>
      </c>
      <c r="I139" s="13"/>
      <c r="J139" s="13">
        <v>17361</v>
      </c>
      <c r="K139" s="13"/>
      <c r="L139" s="13"/>
      <c r="M139" s="13"/>
      <c r="N139" s="13"/>
      <c r="O139" s="13"/>
    </row>
    <row r="140" spans="1:15" ht="118.8" x14ac:dyDescent="0.25">
      <c r="A140" s="8">
        <v>59</v>
      </c>
      <c r="B140" s="23" t="s">
        <v>2693</v>
      </c>
      <c r="C140" s="8" t="s">
        <v>2694</v>
      </c>
      <c r="D140" s="8" t="s">
        <v>138</v>
      </c>
      <c r="E140" s="8">
        <v>1.1621007000000001</v>
      </c>
      <c r="F140" s="8">
        <v>2104.62</v>
      </c>
      <c r="G140" s="8"/>
      <c r="H140" s="8">
        <v>2446</v>
      </c>
      <c r="I140" s="8" t="s">
        <v>2824</v>
      </c>
      <c r="J140" s="8">
        <v>16122</v>
      </c>
      <c r="K140" s="8" t="s">
        <v>6</v>
      </c>
      <c r="L140" s="8" t="s">
        <v>7</v>
      </c>
      <c r="M140" s="8">
        <v>21.845600000000001</v>
      </c>
      <c r="N140" s="8">
        <v>3520</v>
      </c>
      <c r="O140" s="8"/>
    </row>
    <row r="141" spans="1:15" x14ac:dyDescent="0.25">
      <c r="A141" s="13"/>
      <c r="B141" s="13"/>
      <c r="C141" s="13"/>
      <c r="D141" s="13"/>
      <c r="E141" s="13"/>
      <c r="F141" s="13"/>
      <c r="G141" s="13"/>
      <c r="H141" s="13">
        <v>187</v>
      </c>
      <c r="I141" s="24">
        <v>1</v>
      </c>
      <c r="J141" s="13">
        <v>3520</v>
      </c>
      <c r="K141" s="13"/>
      <c r="L141" s="13"/>
      <c r="M141" s="13"/>
      <c r="N141" s="13"/>
      <c r="O141" s="13"/>
    </row>
    <row r="142" spans="1:15" x14ac:dyDescent="0.25">
      <c r="A142" s="13"/>
      <c r="B142" s="13"/>
      <c r="C142" s="13"/>
      <c r="D142" s="13"/>
      <c r="E142" s="13"/>
      <c r="F142" s="13"/>
      <c r="G142" s="13"/>
      <c r="H142" s="13">
        <v>131</v>
      </c>
      <c r="I142" s="24">
        <v>0.7</v>
      </c>
      <c r="J142" s="13">
        <v>2464</v>
      </c>
      <c r="K142" s="13"/>
      <c r="L142" s="13"/>
      <c r="M142" s="13"/>
      <c r="N142" s="13"/>
      <c r="O142" s="13"/>
    </row>
    <row r="143" spans="1:15" x14ac:dyDescent="0.25">
      <c r="A143" s="13"/>
      <c r="B143" s="13"/>
      <c r="C143" s="13"/>
      <c r="D143" s="13"/>
      <c r="E143" s="13"/>
      <c r="F143" s="13"/>
      <c r="G143" s="13"/>
      <c r="H143" s="13">
        <v>2764</v>
      </c>
      <c r="I143" s="13"/>
      <c r="J143" s="13">
        <v>22106</v>
      </c>
      <c r="K143" s="13"/>
      <c r="L143" s="13"/>
      <c r="M143" s="13"/>
      <c r="N143" s="13"/>
      <c r="O143" s="13"/>
    </row>
    <row r="144" spans="1:15" ht="105.6" x14ac:dyDescent="0.25">
      <c r="A144" s="8">
        <v>60</v>
      </c>
      <c r="B144" s="23" t="s">
        <v>2695</v>
      </c>
      <c r="C144" s="8" t="s">
        <v>2696</v>
      </c>
      <c r="D144" s="8" t="s">
        <v>37</v>
      </c>
      <c r="E144" s="8">
        <v>-1.199184</v>
      </c>
      <c r="F144" s="8">
        <v>1275</v>
      </c>
      <c r="G144" s="8"/>
      <c r="H144" s="8">
        <v>-1529</v>
      </c>
      <c r="I144" s="8" t="s">
        <v>1674</v>
      </c>
      <c r="J144" s="8">
        <v>-8975</v>
      </c>
      <c r="K144" s="8" t="s">
        <v>6</v>
      </c>
      <c r="L144" s="8" t="s">
        <v>38</v>
      </c>
      <c r="M144" s="8"/>
      <c r="N144" s="8"/>
      <c r="O144" s="8"/>
    </row>
    <row r="145" spans="1:15" ht="105.6" x14ac:dyDescent="0.25">
      <c r="A145" s="8">
        <v>61</v>
      </c>
      <c r="B145" s="23" t="s">
        <v>2697</v>
      </c>
      <c r="C145" s="8" t="s">
        <v>2698</v>
      </c>
      <c r="D145" s="8" t="s">
        <v>260</v>
      </c>
      <c r="E145" s="8">
        <v>7600</v>
      </c>
      <c r="F145" s="8">
        <v>21.64</v>
      </c>
      <c r="G145" s="8"/>
      <c r="H145" s="8">
        <v>1645</v>
      </c>
      <c r="I145" s="8" t="s">
        <v>826</v>
      </c>
      <c r="J145" s="8">
        <v>4967</v>
      </c>
      <c r="K145" s="8" t="s">
        <v>6</v>
      </c>
      <c r="L145" s="8" t="s">
        <v>38</v>
      </c>
      <c r="M145" s="8"/>
      <c r="N145" s="8"/>
      <c r="O145" s="8"/>
    </row>
    <row r="146" spans="1:15" ht="105.6" x14ac:dyDescent="0.25">
      <c r="A146" s="8">
        <v>62</v>
      </c>
      <c r="B146" s="23" t="s">
        <v>2699</v>
      </c>
      <c r="C146" s="8" t="s">
        <v>2700</v>
      </c>
      <c r="D146" s="8" t="s">
        <v>260</v>
      </c>
      <c r="E146" s="8">
        <v>13900</v>
      </c>
      <c r="F146" s="8">
        <v>23.78</v>
      </c>
      <c r="G146" s="8"/>
      <c r="H146" s="8">
        <v>3305</v>
      </c>
      <c r="I146" s="8" t="s">
        <v>2825</v>
      </c>
      <c r="J146" s="8">
        <v>10577</v>
      </c>
      <c r="K146" s="8" t="s">
        <v>6</v>
      </c>
      <c r="L146" s="8" t="s">
        <v>38</v>
      </c>
      <c r="M146" s="8"/>
      <c r="N146" s="8"/>
      <c r="O146" s="8"/>
    </row>
    <row r="147" spans="1:15" ht="105.6" x14ac:dyDescent="0.25">
      <c r="A147" s="8">
        <v>63</v>
      </c>
      <c r="B147" s="23" t="s">
        <v>2701</v>
      </c>
      <c r="C147" s="8" t="s">
        <v>2702</v>
      </c>
      <c r="D147" s="8" t="s">
        <v>260</v>
      </c>
      <c r="E147" s="8">
        <v>15200</v>
      </c>
      <c r="F147" s="8">
        <v>25.66</v>
      </c>
      <c r="G147" s="8"/>
      <c r="H147" s="8">
        <v>3900</v>
      </c>
      <c r="I147" s="8" t="s">
        <v>2826</v>
      </c>
      <c r="J147" s="8">
        <v>12871</v>
      </c>
      <c r="K147" s="8" t="s">
        <v>6</v>
      </c>
      <c r="L147" s="8" t="s">
        <v>38</v>
      </c>
      <c r="M147" s="8"/>
      <c r="N147" s="8"/>
      <c r="O147" s="8"/>
    </row>
    <row r="148" spans="1:15" ht="105.6" x14ac:dyDescent="0.25">
      <c r="A148" s="8">
        <v>64</v>
      </c>
      <c r="B148" s="23" t="s">
        <v>2703</v>
      </c>
      <c r="C148" s="8" t="s">
        <v>2704</v>
      </c>
      <c r="D148" s="8" t="s">
        <v>260</v>
      </c>
      <c r="E148" s="8">
        <v>3800</v>
      </c>
      <c r="F148" s="8">
        <v>28.08</v>
      </c>
      <c r="G148" s="8"/>
      <c r="H148" s="8">
        <v>1067</v>
      </c>
      <c r="I148" s="8" t="s">
        <v>2826</v>
      </c>
      <c r="J148" s="8">
        <v>3521</v>
      </c>
      <c r="K148" s="8" t="s">
        <v>6</v>
      </c>
      <c r="L148" s="8" t="s">
        <v>38</v>
      </c>
      <c r="M148" s="8"/>
      <c r="N148" s="8"/>
      <c r="O148" s="8"/>
    </row>
    <row r="149" spans="1:15" ht="105.6" x14ac:dyDescent="0.25">
      <c r="A149" s="8">
        <v>65</v>
      </c>
      <c r="B149" s="23" t="s">
        <v>2705</v>
      </c>
      <c r="C149" s="8" t="s">
        <v>2706</v>
      </c>
      <c r="D149" s="8" t="s">
        <v>260</v>
      </c>
      <c r="E149" s="8">
        <v>2900</v>
      </c>
      <c r="F149" s="8">
        <v>30.74</v>
      </c>
      <c r="G149" s="8"/>
      <c r="H149" s="8">
        <v>891</v>
      </c>
      <c r="I149" s="8" t="s">
        <v>2826</v>
      </c>
      <c r="J149" s="8">
        <v>2942</v>
      </c>
      <c r="K149" s="8" t="s">
        <v>6</v>
      </c>
      <c r="L149" s="8" t="s">
        <v>38</v>
      </c>
      <c r="M149" s="8"/>
      <c r="N149" s="8"/>
      <c r="O149" s="8"/>
    </row>
    <row r="150" spans="1:15" ht="118.8" x14ac:dyDescent="0.25">
      <c r="A150" s="8">
        <v>66</v>
      </c>
      <c r="B150" s="23" t="s">
        <v>2714</v>
      </c>
      <c r="C150" s="8" t="s">
        <v>2715</v>
      </c>
      <c r="D150" s="8" t="s">
        <v>468</v>
      </c>
      <c r="E150" s="8">
        <v>2.2712883000000001</v>
      </c>
      <c r="F150" s="8">
        <v>4238.87</v>
      </c>
      <c r="G150" s="8"/>
      <c r="H150" s="8">
        <v>9622</v>
      </c>
      <c r="I150" s="8" t="s">
        <v>2828</v>
      </c>
      <c r="J150" s="8">
        <v>73012</v>
      </c>
      <c r="K150" s="8" t="s">
        <v>6</v>
      </c>
      <c r="L150" s="8" t="s">
        <v>7</v>
      </c>
      <c r="M150" s="23" t="s">
        <v>2747</v>
      </c>
      <c r="N150" s="8">
        <v>40089</v>
      </c>
      <c r="O150" s="8">
        <v>36</v>
      </c>
    </row>
    <row r="151" spans="1:15" x14ac:dyDescent="0.25">
      <c r="A151" s="13"/>
      <c r="B151" s="13"/>
      <c r="C151" s="13"/>
      <c r="D151" s="13"/>
      <c r="E151" s="13"/>
      <c r="F151" s="13"/>
      <c r="G151" s="13"/>
      <c r="H151" s="13">
        <v>2735</v>
      </c>
      <c r="I151" s="24">
        <v>1.28</v>
      </c>
      <c r="J151" s="13">
        <v>51360</v>
      </c>
      <c r="K151" s="13"/>
      <c r="L151" s="13"/>
      <c r="M151" s="13"/>
      <c r="N151" s="13"/>
      <c r="O151" s="13"/>
    </row>
    <row r="152" spans="1:15" x14ac:dyDescent="0.25">
      <c r="A152" s="13"/>
      <c r="B152" s="13"/>
      <c r="C152" s="13"/>
      <c r="D152" s="13"/>
      <c r="E152" s="13"/>
      <c r="F152" s="13"/>
      <c r="G152" s="13"/>
      <c r="H152" s="13">
        <v>1774</v>
      </c>
      <c r="I152" s="24">
        <v>0.83</v>
      </c>
      <c r="J152" s="13">
        <v>33304</v>
      </c>
      <c r="K152" s="13"/>
      <c r="L152" s="13"/>
      <c r="M152" s="13"/>
      <c r="N152" s="13"/>
      <c r="O152" s="13"/>
    </row>
    <row r="153" spans="1:15" x14ac:dyDescent="0.25">
      <c r="A153" s="13"/>
      <c r="B153" s="13"/>
      <c r="C153" s="13"/>
      <c r="D153" s="13"/>
      <c r="E153" s="13"/>
      <c r="F153" s="13"/>
      <c r="G153" s="13"/>
      <c r="H153" s="13">
        <v>14131</v>
      </c>
      <c r="I153" s="13"/>
      <c r="J153" s="13">
        <v>157676</v>
      </c>
      <c r="K153" s="13"/>
      <c r="L153" s="13"/>
      <c r="M153" s="13"/>
      <c r="N153" s="13"/>
      <c r="O153" s="13"/>
    </row>
    <row r="154" spans="1:15" ht="118.8" x14ac:dyDescent="0.25">
      <c r="A154" s="8">
        <v>67</v>
      </c>
      <c r="B154" s="23" t="s">
        <v>2714</v>
      </c>
      <c r="C154" s="8" t="s">
        <v>2748</v>
      </c>
      <c r="D154" s="8" t="s">
        <v>468</v>
      </c>
      <c r="E154" s="8">
        <v>0.72128829999999999</v>
      </c>
      <c r="F154" s="8">
        <v>4238.87</v>
      </c>
      <c r="G154" s="8"/>
      <c r="H154" s="8">
        <v>3052</v>
      </c>
      <c r="I154" s="8" t="s">
        <v>2828</v>
      </c>
      <c r="J154" s="8">
        <v>23158</v>
      </c>
      <c r="K154" s="8" t="s">
        <v>6</v>
      </c>
      <c r="L154" s="8" t="s">
        <v>7</v>
      </c>
      <c r="M154" s="23" t="s">
        <v>2749</v>
      </c>
      <c r="N154" s="8">
        <v>12716</v>
      </c>
      <c r="O154" s="8">
        <v>11</v>
      </c>
    </row>
    <row r="155" spans="1:15" x14ac:dyDescent="0.25">
      <c r="A155" s="13"/>
      <c r="B155" s="13"/>
      <c r="C155" s="13"/>
      <c r="D155" s="13"/>
      <c r="E155" s="13"/>
      <c r="F155" s="13"/>
      <c r="G155" s="13"/>
      <c r="H155" s="13">
        <v>868</v>
      </c>
      <c r="I155" s="24">
        <v>1.28</v>
      </c>
      <c r="J155" s="13">
        <v>16291</v>
      </c>
      <c r="K155" s="13"/>
      <c r="L155" s="13"/>
      <c r="M155" s="13"/>
      <c r="N155" s="13"/>
      <c r="O155" s="13"/>
    </row>
    <row r="156" spans="1:15" x14ac:dyDescent="0.25">
      <c r="A156" s="13"/>
      <c r="B156" s="13"/>
      <c r="C156" s="13"/>
      <c r="D156" s="13"/>
      <c r="E156" s="13"/>
      <c r="F156" s="13"/>
      <c r="G156" s="13"/>
      <c r="H156" s="13">
        <v>563</v>
      </c>
      <c r="I156" s="24">
        <v>0.83</v>
      </c>
      <c r="J156" s="13">
        <v>10563</v>
      </c>
      <c r="K156" s="13"/>
      <c r="L156" s="13"/>
      <c r="M156" s="13"/>
      <c r="N156" s="13"/>
      <c r="O156" s="13"/>
    </row>
    <row r="157" spans="1:15" x14ac:dyDescent="0.25">
      <c r="A157" s="13"/>
      <c r="B157" s="13"/>
      <c r="C157" s="13"/>
      <c r="D157" s="13"/>
      <c r="E157" s="13"/>
      <c r="F157" s="13"/>
      <c r="G157" s="13"/>
      <c r="H157" s="13">
        <v>4483</v>
      </c>
      <c r="I157" s="13"/>
      <c r="J157" s="13">
        <v>50012</v>
      </c>
      <c r="K157" s="13"/>
      <c r="L157" s="13"/>
      <c r="M157" s="13"/>
      <c r="N157" s="13"/>
      <c r="O157" s="13"/>
    </row>
    <row r="158" spans="1:15" ht="105.6" x14ac:dyDescent="0.25">
      <c r="A158" s="8">
        <v>68</v>
      </c>
      <c r="B158" s="23" t="s">
        <v>2750</v>
      </c>
      <c r="C158" s="8" t="s">
        <v>2751</v>
      </c>
      <c r="D158" s="8" t="s">
        <v>260</v>
      </c>
      <c r="E158" s="8">
        <v>-70.415999999999997</v>
      </c>
      <c r="F158" s="8">
        <v>31.91</v>
      </c>
      <c r="G158" s="8"/>
      <c r="H158" s="8">
        <v>-2247</v>
      </c>
      <c r="I158" s="8" t="s">
        <v>2838</v>
      </c>
      <c r="J158" s="8">
        <v>-9842</v>
      </c>
      <c r="K158" s="8" t="s">
        <v>6</v>
      </c>
      <c r="L158" s="8" t="s">
        <v>38</v>
      </c>
      <c r="M158" s="8"/>
      <c r="N158" s="8"/>
      <c r="O158" s="8"/>
    </row>
    <row r="159" spans="1:15" ht="105.6" x14ac:dyDescent="0.25">
      <c r="A159" s="8">
        <v>69</v>
      </c>
      <c r="B159" s="23" t="s">
        <v>2752</v>
      </c>
      <c r="C159" s="8" t="s">
        <v>2753</v>
      </c>
      <c r="D159" s="8" t="s">
        <v>260</v>
      </c>
      <c r="E159" s="8">
        <v>7200</v>
      </c>
      <c r="F159" s="8">
        <v>43.65</v>
      </c>
      <c r="G159" s="8"/>
      <c r="H159" s="8">
        <v>3143</v>
      </c>
      <c r="I159" s="8" t="s">
        <v>2839</v>
      </c>
      <c r="J159" s="8">
        <v>15085</v>
      </c>
      <c r="K159" s="8" t="s">
        <v>6</v>
      </c>
      <c r="L159" s="8" t="s">
        <v>38</v>
      </c>
      <c r="M159" s="8"/>
      <c r="N159" s="8"/>
      <c r="O159" s="8"/>
    </row>
    <row r="160" spans="1:15" ht="105.6" x14ac:dyDescent="0.25">
      <c r="A160" s="8">
        <v>70</v>
      </c>
      <c r="B160" s="23" t="s">
        <v>2717</v>
      </c>
      <c r="C160" s="8" t="s">
        <v>2718</v>
      </c>
      <c r="D160" s="8" t="s">
        <v>81</v>
      </c>
      <c r="E160" s="8">
        <v>6800</v>
      </c>
      <c r="F160" s="8">
        <v>20.45</v>
      </c>
      <c r="G160" s="8"/>
      <c r="H160" s="8">
        <v>1391</v>
      </c>
      <c r="I160" s="8" t="s">
        <v>2829</v>
      </c>
      <c r="J160" s="8">
        <v>4158</v>
      </c>
      <c r="K160" s="8" t="s">
        <v>6</v>
      </c>
      <c r="L160" s="8" t="s">
        <v>38</v>
      </c>
      <c r="M160" s="8"/>
      <c r="N160" s="8"/>
      <c r="O160" s="8"/>
    </row>
    <row r="161" spans="1:15" ht="118.8" x14ac:dyDescent="0.25">
      <c r="A161" s="8">
        <v>71</v>
      </c>
      <c r="B161" s="23" t="s">
        <v>2754</v>
      </c>
      <c r="C161" s="8" t="s">
        <v>2755</v>
      </c>
      <c r="D161" s="8" t="s">
        <v>1450</v>
      </c>
      <c r="E161" s="8">
        <v>0.912883</v>
      </c>
      <c r="F161" s="8">
        <v>6004.68</v>
      </c>
      <c r="G161" s="8"/>
      <c r="H161" s="8">
        <v>5404</v>
      </c>
      <c r="I161" s="8" t="s">
        <v>2840</v>
      </c>
      <c r="J161" s="8">
        <v>38177</v>
      </c>
      <c r="K161" s="8" t="s">
        <v>6</v>
      </c>
      <c r="L161" s="8" t="s">
        <v>7</v>
      </c>
      <c r="M161" s="8">
        <v>22.32</v>
      </c>
      <c r="N161" s="8">
        <v>3768</v>
      </c>
      <c r="O161" s="8"/>
    </row>
    <row r="162" spans="1:15" x14ac:dyDescent="0.25">
      <c r="A162" s="13"/>
      <c r="B162" s="13"/>
      <c r="C162" s="13"/>
      <c r="D162" s="13"/>
      <c r="E162" s="13"/>
      <c r="F162" s="13"/>
      <c r="G162" s="13"/>
      <c r="H162" s="13">
        <v>257</v>
      </c>
      <c r="I162" s="24">
        <v>1.28</v>
      </c>
      <c r="J162" s="13">
        <v>4823</v>
      </c>
      <c r="K162" s="13"/>
      <c r="L162" s="13"/>
      <c r="M162" s="13"/>
      <c r="N162" s="13"/>
      <c r="O162" s="13"/>
    </row>
    <row r="163" spans="1:15" x14ac:dyDescent="0.25">
      <c r="A163" s="13"/>
      <c r="B163" s="13"/>
      <c r="C163" s="13"/>
      <c r="D163" s="13"/>
      <c r="E163" s="13"/>
      <c r="F163" s="13"/>
      <c r="G163" s="13"/>
      <c r="H163" s="13">
        <v>167</v>
      </c>
      <c r="I163" s="24">
        <v>0.83</v>
      </c>
      <c r="J163" s="13">
        <v>3127</v>
      </c>
      <c r="K163" s="13"/>
      <c r="L163" s="13"/>
      <c r="M163" s="13"/>
      <c r="N163" s="13"/>
      <c r="O163" s="13"/>
    </row>
    <row r="164" spans="1:15" x14ac:dyDescent="0.25">
      <c r="A164" s="13"/>
      <c r="B164" s="13"/>
      <c r="C164" s="13"/>
      <c r="D164" s="13"/>
      <c r="E164" s="13"/>
      <c r="F164" s="13"/>
      <c r="G164" s="13"/>
      <c r="H164" s="13">
        <v>5828</v>
      </c>
      <c r="I164" s="13"/>
      <c r="J164" s="13">
        <v>46127</v>
      </c>
      <c r="K164" s="13"/>
      <c r="L164" s="13"/>
      <c r="M164" s="13"/>
      <c r="N164" s="13"/>
      <c r="O164" s="13"/>
    </row>
    <row r="165" spans="1:15" ht="118.8" x14ac:dyDescent="0.25">
      <c r="A165" s="8">
        <v>72</v>
      </c>
      <c r="B165" s="23" t="s">
        <v>2756</v>
      </c>
      <c r="C165" s="8" t="s">
        <v>2757</v>
      </c>
      <c r="D165" s="8" t="s">
        <v>1191</v>
      </c>
      <c r="E165" s="8">
        <v>169565</v>
      </c>
      <c r="F165" s="8">
        <v>14.11</v>
      </c>
      <c r="G165" s="8"/>
      <c r="H165" s="8">
        <v>226</v>
      </c>
      <c r="I165" s="8" t="s">
        <v>2841</v>
      </c>
      <c r="J165" s="8">
        <v>3079</v>
      </c>
      <c r="K165" s="8" t="s">
        <v>6</v>
      </c>
      <c r="L165" s="8" t="s">
        <v>7</v>
      </c>
      <c r="M165" s="23" t="s">
        <v>2758</v>
      </c>
      <c r="N165" s="8">
        <v>2674</v>
      </c>
      <c r="O165" s="8">
        <v>36</v>
      </c>
    </row>
    <row r="166" spans="1:15" x14ac:dyDescent="0.25">
      <c r="A166" s="13"/>
      <c r="B166" s="13"/>
      <c r="C166" s="13"/>
      <c r="D166" s="13"/>
      <c r="E166" s="13"/>
      <c r="F166" s="13"/>
      <c r="G166" s="13"/>
      <c r="H166" s="13">
        <v>137</v>
      </c>
      <c r="I166" s="24">
        <v>0.95</v>
      </c>
      <c r="J166" s="13">
        <v>2575</v>
      </c>
      <c r="K166" s="13"/>
      <c r="L166" s="13"/>
      <c r="M166" s="13"/>
      <c r="N166" s="13"/>
      <c r="O166" s="13"/>
    </row>
    <row r="167" spans="1:15" x14ac:dyDescent="0.25">
      <c r="A167" s="13"/>
      <c r="B167" s="13"/>
      <c r="C167" s="13"/>
      <c r="D167" s="13"/>
      <c r="E167" s="13"/>
      <c r="F167" s="13"/>
      <c r="G167" s="13"/>
      <c r="H167" s="13">
        <v>94</v>
      </c>
      <c r="I167" s="24">
        <v>0.65</v>
      </c>
      <c r="J167" s="13">
        <v>1762</v>
      </c>
      <c r="K167" s="13"/>
      <c r="L167" s="13"/>
      <c r="M167" s="13"/>
      <c r="N167" s="13"/>
      <c r="O167" s="13"/>
    </row>
    <row r="168" spans="1:15" x14ac:dyDescent="0.25">
      <c r="A168" s="13"/>
      <c r="B168" s="13"/>
      <c r="C168" s="13"/>
      <c r="D168" s="13"/>
      <c r="E168" s="13"/>
      <c r="F168" s="13"/>
      <c r="G168" s="13"/>
      <c r="H168" s="13">
        <v>457</v>
      </c>
      <c r="I168" s="13"/>
      <c r="J168" s="13">
        <v>7416</v>
      </c>
      <c r="K168" s="13"/>
      <c r="L168" s="13"/>
      <c r="M168" s="13"/>
      <c r="N168" s="13"/>
      <c r="O168" s="13"/>
    </row>
    <row r="169" spans="1:15" x14ac:dyDescent="0.25">
      <c r="A169" s="8">
        <v>73</v>
      </c>
      <c r="B169" s="8" t="s">
        <v>2759</v>
      </c>
      <c r="C169" s="8" t="s">
        <v>2760</v>
      </c>
      <c r="D169" s="8" t="s">
        <v>81</v>
      </c>
      <c r="E169" s="8">
        <v>700</v>
      </c>
      <c r="F169" s="8">
        <v>1813.59</v>
      </c>
      <c r="G169" s="8"/>
      <c r="H169" s="8">
        <v>12695</v>
      </c>
      <c r="I169" s="8" t="s">
        <v>829</v>
      </c>
      <c r="J169" s="8">
        <v>83788</v>
      </c>
      <c r="K169" s="8" t="s">
        <v>6</v>
      </c>
      <c r="L169" s="8" t="s">
        <v>38</v>
      </c>
      <c r="M169" s="8"/>
      <c r="N169" s="8"/>
      <c r="O169" s="8"/>
    </row>
    <row r="170" spans="1:15" x14ac:dyDescent="0.25">
      <c r="A170" s="8">
        <v>74</v>
      </c>
      <c r="B170" s="8" t="s">
        <v>2761</v>
      </c>
      <c r="C170" s="8" t="s">
        <v>2762</v>
      </c>
      <c r="D170" s="8" t="s">
        <v>81</v>
      </c>
      <c r="E170" s="8">
        <v>900</v>
      </c>
      <c r="F170" s="8">
        <v>2252.5</v>
      </c>
      <c r="G170" s="8"/>
      <c r="H170" s="8">
        <v>20273</v>
      </c>
      <c r="I170" s="8" t="s">
        <v>829</v>
      </c>
      <c r="J170" s="8">
        <v>133799</v>
      </c>
      <c r="K170" s="8" t="s">
        <v>6</v>
      </c>
      <c r="L170" s="8" t="s">
        <v>38</v>
      </c>
      <c r="M170" s="8"/>
      <c r="N170" s="8"/>
      <c r="O170" s="8"/>
    </row>
    <row r="171" spans="1:15" ht="118.8" x14ac:dyDescent="0.25">
      <c r="A171" s="8">
        <v>75</v>
      </c>
      <c r="B171" s="23" t="s">
        <v>1971</v>
      </c>
      <c r="C171" s="8" t="s">
        <v>2763</v>
      </c>
      <c r="D171" s="8" t="s">
        <v>1830</v>
      </c>
      <c r="E171" s="8">
        <v>612883</v>
      </c>
      <c r="F171" s="8">
        <v>27.2</v>
      </c>
      <c r="G171" s="8"/>
      <c r="H171" s="8">
        <v>163</v>
      </c>
      <c r="I171" s="8" t="s">
        <v>2567</v>
      </c>
      <c r="J171" s="8">
        <v>563</v>
      </c>
      <c r="K171" s="8" t="s">
        <v>6</v>
      </c>
      <c r="L171" s="8" t="s">
        <v>7</v>
      </c>
      <c r="M171" s="8">
        <v>0.72</v>
      </c>
      <c r="N171" s="8">
        <v>128</v>
      </c>
      <c r="O171" s="8"/>
    </row>
    <row r="172" spans="1:15" x14ac:dyDescent="0.25">
      <c r="A172" s="13"/>
      <c r="B172" s="13"/>
      <c r="C172" s="13"/>
      <c r="D172" s="13"/>
      <c r="E172" s="13"/>
      <c r="F172" s="13"/>
      <c r="G172" s="13"/>
      <c r="H172" s="13">
        <v>9</v>
      </c>
      <c r="I172" s="24">
        <v>1.28</v>
      </c>
      <c r="J172" s="13">
        <v>164</v>
      </c>
      <c r="K172" s="13"/>
      <c r="L172" s="13"/>
      <c r="M172" s="13"/>
      <c r="N172" s="13"/>
      <c r="O172" s="13"/>
    </row>
    <row r="173" spans="1:15" x14ac:dyDescent="0.25">
      <c r="A173" s="13"/>
      <c r="B173" s="13"/>
      <c r="C173" s="13"/>
      <c r="D173" s="13"/>
      <c r="E173" s="13"/>
      <c r="F173" s="13"/>
      <c r="G173" s="13"/>
      <c r="H173" s="13">
        <v>6</v>
      </c>
      <c r="I173" s="24">
        <v>0.83</v>
      </c>
      <c r="J173" s="13">
        <v>106</v>
      </c>
      <c r="K173" s="13"/>
      <c r="L173" s="13"/>
      <c r="M173" s="13"/>
      <c r="N173" s="13"/>
      <c r="O173" s="13"/>
    </row>
    <row r="174" spans="1:15" x14ac:dyDescent="0.25">
      <c r="A174" s="13"/>
      <c r="B174" s="13"/>
      <c r="C174" s="13"/>
      <c r="D174" s="13"/>
      <c r="E174" s="13"/>
      <c r="F174" s="13"/>
      <c r="G174" s="13"/>
      <c r="H174" s="13">
        <v>178</v>
      </c>
      <c r="I174" s="13"/>
      <c r="J174" s="13">
        <v>833</v>
      </c>
      <c r="K174" s="13"/>
      <c r="L174" s="13"/>
      <c r="M174" s="13"/>
      <c r="N174" s="13"/>
      <c r="O174" s="13"/>
    </row>
    <row r="175" spans="1:15" ht="105.6" x14ac:dyDescent="0.25">
      <c r="A175" s="8">
        <v>76</v>
      </c>
      <c r="B175" s="23" t="s">
        <v>1973</v>
      </c>
      <c r="C175" s="8" t="s">
        <v>1974</v>
      </c>
      <c r="D175" s="8" t="s">
        <v>1173</v>
      </c>
      <c r="E175" s="8">
        <v>-600</v>
      </c>
      <c r="F175" s="8">
        <v>25.09</v>
      </c>
      <c r="G175" s="8"/>
      <c r="H175" s="8">
        <v>-151</v>
      </c>
      <c r="I175" s="8" t="s">
        <v>2568</v>
      </c>
      <c r="J175" s="8">
        <v>-422</v>
      </c>
      <c r="K175" s="8" t="s">
        <v>6</v>
      </c>
      <c r="L175" s="8" t="s">
        <v>38</v>
      </c>
      <c r="M175" s="8"/>
      <c r="N175" s="8"/>
      <c r="O175" s="8"/>
    </row>
    <row r="176" spans="1:15" ht="105.6" x14ac:dyDescent="0.25">
      <c r="A176" s="8">
        <v>77</v>
      </c>
      <c r="B176" s="23" t="s">
        <v>2764</v>
      </c>
      <c r="C176" s="8" t="s">
        <v>2765</v>
      </c>
      <c r="D176" s="8" t="s">
        <v>1173</v>
      </c>
      <c r="E176" s="8">
        <v>600</v>
      </c>
      <c r="F176" s="8">
        <v>306.49</v>
      </c>
      <c r="G176" s="8"/>
      <c r="H176" s="8">
        <v>1839</v>
      </c>
      <c r="I176" s="8" t="s">
        <v>2842</v>
      </c>
      <c r="J176" s="8">
        <v>13461</v>
      </c>
      <c r="K176" s="8" t="s">
        <v>6</v>
      </c>
      <c r="L176" s="8" t="s">
        <v>38</v>
      </c>
      <c r="M176" s="8"/>
      <c r="N176" s="8"/>
      <c r="O176" s="8"/>
    </row>
    <row r="177" spans="1:15" ht="118.8" x14ac:dyDescent="0.25">
      <c r="A177" s="8">
        <v>78</v>
      </c>
      <c r="B177" s="23" t="s">
        <v>1741</v>
      </c>
      <c r="C177" s="8" t="s">
        <v>2766</v>
      </c>
      <c r="D177" s="8" t="s">
        <v>1191</v>
      </c>
      <c r="E177" s="8">
        <v>1712883</v>
      </c>
      <c r="F177" s="8">
        <v>74.84</v>
      </c>
      <c r="G177" s="8"/>
      <c r="H177" s="8">
        <v>1272</v>
      </c>
      <c r="I177" s="8" t="s">
        <v>2501</v>
      </c>
      <c r="J177" s="8">
        <v>9062</v>
      </c>
      <c r="K177" s="8" t="s">
        <v>6</v>
      </c>
      <c r="L177" s="8" t="s">
        <v>7</v>
      </c>
      <c r="M177" s="8">
        <v>24.99</v>
      </c>
      <c r="N177" s="8">
        <v>3981</v>
      </c>
      <c r="O177" s="8"/>
    </row>
    <row r="178" spans="1:15" x14ac:dyDescent="0.25">
      <c r="A178" s="13"/>
      <c r="B178" s="13"/>
      <c r="C178" s="13"/>
      <c r="D178" s="13"/>
      <c r="E178" s="13"/>
      <c r="F178" s="13"/>
      <c r="G178" s="13"/>
      <c r="H178" s="13">
        <v>271</v>
      </c>
      <c r="I178" s="24">
        <v>1.28</v>
      </c>
      <c r="J178" s="13">
        <v>5096</v>
      </c>
      <c r="K178" s="13"/>
      <c r="L178" s="13"/>
      <c r="M178" s="13"/>
      <c r="N178" s="13"/>
      <c r="O178" s="13"/>
    </row>
    <row r="179" spans="1:15" x14ac:dyDescent="0.25">
      <c r="A179" s="13"/>
      <c r="B179" s="13"/>
      <c r="C179" s="13"/>
      <c r="D179" s="13"/>
      <c r="E179" s="13"/>
      <c r="F179" s="13"/>
      <c r="G179" s="13"/>
      <c r="H179" s="13">
        <v>176</v>
      </c>
      <c r="I179" s="24">
        <v>0.83</v>
      </c>
      <c r="J179" s="13">
        <v>3304</v>
      </c>
      <c r="K179" s="13"/>
      <c r="L179" s="13"/>
      <c r="M179" s="13"/>
      <c r="N179" s="13"/>
      <c r="O179" s="13"/>
    </row>
    <row r="180" spans="1:15" x14ac:dyDescent="0.25">
      <c r="A180" s="13"/>
      <c r="B180" s="13"/>
      <c r="C180" s="13"/>
      <c r="D180" s="13"/>
      <c r="E180" s="13"/>
      <c r="F180" s="13"/>
      <c r="G180" s="13"/>
      <c r="H180" s="13">
        <v>1719</v>
      </c>
      <c r="I180" s="13"/>
      <c r="J180" s="13">
        <v>17462</v>
      </c>
      <c r="K180" s="13"/>
      <c r="L180" s="13"/>
      <c r="M180" s="13"/>
      <c r="N180" s="13"/>
      <c r="O180" s="13"/>
    </row>
    <row r="181" spans="1:15" x14ac:dyDescent="0.25">
      <c r="A181" s="8">
        <v>79</v>
      </c>
      <c r="B181" s="8" t="s">
        <v>2767</v>
      </c>
      <c r="C181" s="8" t="s">
        <v>2768</v>
      </c>
      <c r="D181" s="8" t="s">
        <v>81</v>
      </c>
      <c r="E181" s="8">
        <v>800</v>
      </c>
      <c r="F181" s="8">
        <v>1430.19</v>
      </c>
      <c r="G181" s="8"/>
      <c r="H181" s="8">
        <v>11442</v>
      </c>
      <c r="I181" s="8" t="s">
        <v>829</v>
      </c>
      <c r="J181" s="8">
        <v>75514</v>
      </c>
      <c r="K181" s="8" t="s">
        <v>6</v>
      </c>
      <c r="L181" s="8" t="s">
        <v>38</v>
      </c>
      <c r="M181" s="8"/>
      <c r="N181" s="8"/>
      <c r="O181" s="8"/>
    </row>
    <row r="182" spans="1:15" x14ac:dyDescent="0.25">
      <c r="A182" s="8">
        <v>80</v>
      </c>
      <c r="B182" s="8" t="s">
        <v>2769</v>
      </c>
      <c r="C182" s="8" t="s">
        <v>2770</v>
      </c>
      <c r="D182" s="8" t="s">
        <v>81</v>
      </c>
      <c r="E182" s="8">
        <v>900</v>
      </c>
      <c r="F182" s="8">
        <v>1547.26</v>
      </c>
      <c r="G182" s="8"/>
      <c r="H182" s="8">
        <v>13925</v>
      </c>
      <c r="I182" s="8" t="s">
        <v>829</v>
      </c>
      <c r="J182" s="8">
        <v>91907</v>
      </c>
      <c r="K182" s="8" t="s">
        <v>6</v>
      </c>
      <c r="L182" s="8" t="s">
        <v>38</v>
      </c>
      <c r="M182" s="8"/>
      <c r="N182" s="8"/>
      <c r="O182" s="8"/>
    </row>
    <row r="183" spans="1:15" ht="118.8" x14ac:dyDescent="0.25">
      <c r="A183" s="8">
        <v>81</v>
      </c>
      <c r="B183" s="23" t="s">
        <v>1727</v>
      </c>
      <c r="C183" s="8" t="s">
        <v>2771</v>
      </c>
      <c r="D183" s="8" t="s">
        <v>1191</v>
      </c>
      <c r="E183" s="8">
        <v>812883</v>
      </c>
      <c r="F183" s="8">
        <v>107.47</v>
      </c>
      <c r="G183" s="8"/>
      <c r="H183" s="8">
        <v>860</v>
      </c>
      <c r="I183" s="8" t="s">
        <v>2496</v>
      </c>
      <c r="J183" s="8">
        <v>6416</v>
      </c>
      <c r="K183" s="8" t="s">
        <v>6</v>
      </c>
      <c r="L183" s="8" t="s">
        <v>7</v>
      </c>
      <c r="M183" s="23" t="s">
        <v>2772</v>
      </c>
      <c r="N183" s="8">
        <v>2218</v>
      </c>
      <c r="O183" s="8">
        <v>36</v>
      </c>
    </row>
    <row r="184" spans="1:15" x14ac:dyDescent="0.25">
      <c r="A184" s="13"/>
      <c r="B184" s="13"/>
      <c r="C184" s="13"/>
      <c r="D184" s="13"/>
      <c r="E184" s="13"/>
      <c r="F184" s="13"/>
      <c r="G184" s="13"/>
      <c r="H184" s="13">
        <v>154</v>
      </c>
      <c r="I184" s="24">
        <v>1.28</v>
      </c>
      <c r="J184" s="13">
        <v>2885</v>
      </c>
      <c r="K184" s="13"/>
      <c r="L184" s="13"/>
      <c r="M184" s="13"/>
      <c r="N184" s="13"/>
      <c r="O184" s="13"/>
    </row>
    <row r="185" spans="1:15" x14ac:dyDescent="0.25">
      <c r="A185" s="13"/>
      <c r="B185" s="13"/>
      <c r="C185" s="13"/>
      <c r="D185" s="13"/>
      <c r="E185" s="13"/>
      <c r="F185" s="13"/>
      <c r="G185" s="13"/>
      <c r="H185" s="13">
        <v>100</v>
      </c>
      <c r="I185" s="24">
        <v>0.83</v>
      </c>
      <c r="J185" s="13">
        <v>1871</v>
      </c>
      <c r="K185" s="13"/>
      <c r="L185" s="13"/>
      <c r="M185" s="13"/>
      <c r="N185" s="13"/>
      <c r="O185" s="13"/>
    </row>
    <row r="186" spans="1:15" x14ac:dyDescent="0.25">
      <c r="A186" s="13"/>
      <c r="B186" s="13"/>
      <c r="C186" s="13"/>
      <c r="D186" s="13"/>
      <c r="E186" s="13"/>
      <c r="F186" s="13"/>
      <c r="G186" s="13"/>
      <c r="H186" s="13">
        <v>1114</v>
      </c>
      <c r="I186" s="13"/>
      <c r="J186" s="13">
        <v>11172</v>
      </c>
      <c r="K186" s="13"/>
      <c r="L186" s="13"/>
      <c r="M186" s="13"/>
      <c r="N186" s="13"/>
      <c r="O186" s="13"/>
    </row>
    <row r="187" spans="1:15" ht="105.6" x14ac:dyDescent="0.25">
      <c r="A187" s="8">
        <v>82</v>
      </c>
      <c r="B187" s="23" t="s">
        <v>2061</v>
      </c>
      <c r="C187" s="8" t="s">
        <v>2062</v>
      </c>
      <c r="D187" s="8" t="s">
        <v>81</v>
      </c>
      <c r="E187" s="8">
        <v>-800</v>
      </c>
      <c r="F187" s="8">
        <v>60.7</v>
      </c>
      <c r="G187" s="8"/>
      <c r="H187" s="8">
        <v>-486</v>
      </c>
      <c r="I187" s="8" t="s">
        <v>2579</v>
      </c>
      <c r="J187" s="8">
        <v>-3142</v>
      </c>
      <c r="K187" s="8" t="s">
        <v>6</v>
      </c>
      <c r="L187" s="8" t="s">
        <v>38</v>
      </c>
      <c r="M187" s="8"/>
      <c r="N187" s="8"/>
      <c r="O187" s="8"/>
    </row>
    <row r="188" spans="1:15" x14ac:dyDescent="0.25">
      <c r="A188" s="8">
        <v>83</v>
      </c>
      <c r="B188" s="8" t="s">
        <v>2773</v>
      </c>
      <c r="C188" s="8" t="s">
        <v>2774</v>
      </c>
      <c r="D188" s="8" t="s">
        <v>81</v>
      </c>
      <c r="E188" s="8">
        <v>800</v>
      </c>
      <c r="F188" s="8">
        <v>1025.1500000000001</v>
      </c>
      <c r="G188" s="8"/>
      <c r="H188" s="8">
        <v>8201</v>
      </c>
      <c r="I188" s="8" t="s">
        <v>829</v>
      </c>
      <c r="J188" s="8">
        <v>54128</v>
      </c>
      <c r="K188" s="8" t="s">
        <v>6</v>
      </c>
      <c r="L188" s="8" t="s">
        <v>38</v>
      </c>
      <c r="M188" s="8"/>
      <c r="N188" s="8"/>
      <c r="O188" s="8"/>
    </row>
    <row r="189" spans="1:15" ht="105.6" x14ac:dyDescent="0.25">
      <c r="A189" s="8">
        <v>84</v>
      </c>
      <c r="B189" s="23" t="s">
        <v>2719</v>
      </c>
      <c r="C189" s="8" t="s">
        <v>2720</v>
      </c>
      <c r="D189" s="8" t="s">
        <v>81</v>
      </c>
      <c r="E189" s="8">
        <v>7400</v>
      </c>
      <c r="F189" s="8">
        <v>15.94</v>
      </c>
      <c r="G189" s="8"/>
      <c r="H189" s="8">
        <v>1180</v>
      </c>
      <c r="I189" s="8" t="s">
        <v>2830</v>
      </c>
      <c r="J189" s="8">
        <v>6393</v>
      </c>
      <c r="K189" s="8" t="s">
        <v>6</v>
      </c>
      <c r="L189" s="8" t="s">
        <v>38</v>
      </c>
      <c r="M189" s="8"/>
      <c r="N189" s="8"/>
      <c r="O189" s="8"/>
    </row>
    <row r="190" spans="1:15" ht="105.6" x14ac:dyDescent="0.25">
      <c r="A190" s="8">
        <v>85</v>
      </c>
      <c r="B190" s="23" t="s">
        <v>2650</v>
      </c>
      <c r="C190" s="8" t="s">
        <v>2651</v>
      </c>
      <c r="D190" s="8" t="s">
        <v>81</v>
      </c>
      <c r="E190" s="8">
        <v>3000</v>
      </c>
      <c r="F190" s="8">
        <v>25.05</v>
      </c>
      <c r="G190" s="8"/>
      <c r="H190" s="8">
        <v>752</v>
      </c>
      <c r="I190" s="8" t="s">
        <v>2812</v>
      </c>
      <c r="J190" s="8">
        <v>3893</v>
      </c>
      <c r="K190" s="8" t="s">
        <v>6</v>
      </c>
      <c r="L190" s="8" t="s">
        <v>38</v>
      </c>
      <c r="M190" s="8"/>
      <c r="N190" s="8"/>
      <c r="O190" s="8"/>
    </row>
    <row r="191" spans="1:15" ht="105.6" x14ac:dyDescent="0.25">
      <c r="A191" s="8">
        <v>86</v>
      </c>
      <c r="B191" s="23" t="s">
        <v>2024</v>
      </c>
      <c r="C191" s="8" t="s">
        <v>2025</v>
      </c>
      <c r="D191" s="8" t="s">
        <v>81</v>
      </c>
      <c r="E191" s="8">
        <v>1800</v>
      </c>
      <c r="F191" s="8">
        <v>33.78</v>
      </c>
      <c r="G191" s="8"/>
      <c r="H191" s="8">
        <v>608</v>
      </c>
      <c r="I191" s="8" t="s">
        <v>2582</v>
      </c>
      <c r="J191" s="8">
        <v>4116</v>
      </c>
      <c r="K191" s="8" t="s">
        <v>6</v>
      </c>
      <c r="L191" s="8" t="s">
        <v>38</v>
      </c>
      <c r="M191" s="8"/>
      <c r="N191" s="8"/>
      <c r="O191" s="8"/>
    </row>
    <row r="192" spans="1:15" ht="105.6" x14ac:dyDescent="0.25">
      <c r="A192" s="8">
        <v>87</v>
      </c>
      <c r="B192" s="23" t="s">
        <v>2026</v>
      </c>
      <c r="C192" s="8" t="s">
        <v>2027</v>
      </c>
      <c r="D192" s="8" t="s">
        <v>81</v>
      </c>
      <c r="E192" s="8">
        <v>100</v>
      </c>
      <c r="F192" s="8">
        <v>88.5</v>
      </c>
      <c r="G192" s="8"/>
      <c r="H192" s="8">
        <v>89</v>
      </c>
      <c r="I192" s="8" t="s">
        <v>2583</v>
      </c>
      <c r="J192" s="8">
        <v>432</v>
      </c>
      <c r="K192" s="8" t="s">
        <v>6</v>
      </c>
      <c r="L192" s="8" t="s">
        <v>38</v>
      </c>
      <c r="M192" s="8"/>
      <c r="N192" s="8"/>
      <c r="O192" s="8"/>
    </row>
    <row r="193" spans="1:15" ht="105.6" x14ac:dyDescent="0.25">
      <c r="A193" s="8">
        <v>88</v>
      </c>
      <c r="B193" s="23" t="s">
        <v>2063</v>
      </c>
      <c r="C193" s="8" t="s">
        <v>2064</v>
      </c>
      <c r="D193" s="8" t="s">
        <v>81</v>
      </c>
      <c r="E193" s="8">
        <v>100</v>
      </c>
      <c r="F193" s="8">
        <v>128.85</v>
      </c>
      <c r="G193" s="8"/>
      <c r="H193" s="8">
        <v>129</v>
      </c>
      <c r="I193" s="8" t="s">
        <v>2588</v>
      </c>
      <c r="J193" s="8">
        <v>588</v>
      </c>
      <c r="K193" s="8" t="s">
        <v>6</v>
      </c>
      <c r="L193" s="8" t="s">
        <v>38</v>
      </c>
      <c r="M193" s="8"/>
      <c r="N193" s="8"/>
      <c r="O193" s="8"/>
    </row>
    <row r="194" spans="1:15" ht="105.6" x14ac:dyDescent="0.25">
      <c r="A194" s="8">
        <v>89</v>
      </c>
      <c r="B194" s="23" t="s">
        <v>1750</v>
      </c>
      <c r="C194" s="8" t="s">
        <v>1751</v>
      </c>
      <c r="D194" s="8" t="s">
        <v>1020</v>
      </c>
      <c r="E194" s="8">
        <v>23000</v>
      </c>
      <c r="F194" s="8">
        <v>11.99</v>
      </c>
      <c r="G194" s="8"/>
      <c r="H194" s="8">
        <v>2758</v>
      </c>
      <c r="I194" s="8" t="s">
        <v>2504</v>
      </c>
      <c r="J194" s="8">
        <v>10783</v>
      </c>
      <c r="K194" s="8" t="s">
        <v>6</v>
      </c>
      <c r="L194" s="8" t="s">
        <v>38</v>
      </c>
      <c r="M194" s="8"/>
      <c r="N194" s="8"/>
      <c r="O194" s="8"/>
    </row>
    <row r="195" spans="1:15" ht="118.8" x14ac:dyDescent="0.25">
      <c r="A195" s="8">
        <v>90</v>
      </c>
      <c r="B195" s="23" t="s">
        <v>2737</v>
      </c>
      <c r="C195" s="8" t="s">
        <v>2738</v>
      </c>
      <c r="D195" s="8" t="s">
        <v>468</v>
      </c>
      <c r="E195" s="8">
        <v>7.3312882999999998</v>
      </c>
      <c r="F195" s="8">
        <v>63.56</v>
      </c>
      <c r="G195" s="8"/>
      <c r="H195" s="8">
        <v>466</v>
      </c>
      <c r="I195" s="8" t="s">
        <v>2836</v>
      </c>
      <c r="J195" s="8">
        <v>8690</v>
      </c>
      <c r="K195" s="8" t="s">
        <v>6</v>
      </c>
      <c r="L195" s="8" t="s">
        <v>7</v>
      </c>
      <c r="M195" s="8">
        <v>36.723300000000002</v>
      </c>
      <c r="N195" s="8">
        <v>7504</v>
      </c>
      <c r="O195" s="8"/>
    </row>
    <row r="196" spans="1:15" x14ac:dyDescent="0.25">
      <c r="A196" s="13"/>
      <c r="B196" s="13"/>
      <c r="C196" s="13"/>
      <c r="D196" s="13"/>
      <c r="E196" s="13"/>
      <c r="F196" s="13"/>
      <c r="G196" s="13"/>
      <c r="H196" s="13">
        <v>512</v>
      </c>
      <c r="I196" s="24">
        <v>1.28</v>
      </c>
      <c r="J196" s="13">
        <v>9605</v>
      </c>
      <c r="K196" s="13"/>
      <c r="L196" s="13"/>
      <c r="M196" s="13"/>
      <c r="N196" s="13"/>
      <c r="O196" s="13"/>
    </row>
    <row r="197" spans="1:15" x14ac:dyDescent="0.25">
      <c r="A197" s="13"/>
      <c r="B197" s="13"/>
      <c r="C197" s="13"/>
      <c r="D197" s="13"/>
      <c r="E197" s="13"/>
      <c r="F197" s="13"/>
      <c r="G197" s="13"/>
      <c r="H197" s="13">
        <v>332</v>
      </c>
      <c r="I197" s="24">
        <v>0.83</v>
      </c>
      <c r="J197" s="13">
        <v>6228</v>
      </c>
      <c r="K197" s="13"/>
      <c r="L197" s="13"/>
      <c r="M197" s="13"/>
      <c r="N197" s="13"/>
      <c r="O197" s="13"/>
    </row>
    <row r="198" spans="1:15" x14ac:dyDescent="0.25">
      <c r="A198" s="13"/>
      <c r="B198" s="13"/>
      <c r="C198" s="13"/>
      <c r="D198" s="13"/>
      <c r="E198" s="13"/>
      <c r="F198" s="13"/>
      <c r="G198" s="13"/>
      <c r="H198" s="13">
        <v>1310</v>
      </c>
      <c r="I198" s="13"/>
      <c r="J198" s="13">
        <v>24523</v>
      </c>
      <c r="K198" s="13"/>
      <c r="L198" s="13"/>
      <c r="M198" s="13"/>
      <c r="N198" s="13"/>
      <c r="O198" s="13"/>
    </row>
  </sheetData>
  <mergeCells count="2">
    <mergeCell ref="A2:O2"/>
    <mergeCell ref="A119:O119"/>
  </mergeCells>
  <pageMargins left="0.7" right="0.7" top="0.75" bottom="0.75" header="0.3" footer="0.3"/>
  <legacy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1"/>
  <dimension ref="A1:M1855"/>
  <sheetViews>
    <sheetView showGridLines="0" workbookViewId="0">
      <selection activeCell="F13" sqref="F13"/>
    </sheetView>
  </sheetViews>
  <sheetFormatPr defaultRowHeight="13.2" x14ac:dyDescent="0.25"/>
  <cols>
    <col min="1" max="1" width="6.5546875" customWidth="1"/>
    <col min="2" max="2" width="21.44140625" customWidth="1"/>
    <col min="3" max="3" width="26.44140625" customWidth="1"/>
    <col min="4" max="4" width="13" customWidth="1"/>
    <col min="5" max="5" width="14.5546875" customWidth="1"/>
    <col min="6" max="6" width="13.33203125" customWidth="1"/>
    <col min="7" max="7" width="12.44140625" customWidth="1"/>
    <col min="8" max="8" width="13.44140625" customWidth="1"/>
    <col min="9" max="9" width="11.88671875" customWidth="1"/>
    <col min="10" max="10" width="13.88671875" customWidth="1"/>
    <col min="11" max="11" width="13.33203125" customWidth="1"/>
  </cols>
  <sheetData>
    <row r="1" spans="1:13" x14ac:dyDescent="0.25">
      <c r="A1" s="4">
        <v>1</v>
      </c>
      <c r="B1" s="4">
        <v>2</v>
      </c>
      <c r="C1" s="4">
        <v>3</v>
      </c>
      <c r="D1" s="4">
        <v>4</v>
      </c>
      <c r="E1" s="4">
        <v>5</v>
      </c>
      <c r="F1" s="4">
        <v>6</v>
      </c>
      <c r="G1" s="4">
        <v>7</v>
      </c>
      <c r="H1" s="4">
        <v>8</v>
      </c>
      <c r="I1" s="4">
        <v>9</v>
      </c>
      <c r="J1" s="4">
        <v>10</v>
      </c>
      <c r="K1" s="4"/>
      <c r="L1" s="4"/>
      <c r="M1" s="4"/>
    </row>
    <row r="2" spans="1:13" ht="21" customHeight="1" x14ac:dyDescent="0.25">
      <c r="A2" s="110" t="s">
        <v>1718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</row>
    <row r="3" spans="1:13" ht="105.6" x14ac:dyDescent="0.25">
      <c r="A3" s="5">
        <v>1</v>
      </c>
      <c r="B3" s="6" t="s">
        <v>1719</v>
      </c>
      <c r="C3" s="6" t="s">
        <v>1720</v>
      </c>
      <c r="D3" s="7" t="s">
        <v>468</v>
      </c>
      <c r="E3" s="7">
        <v>0.34</v>
      </c>
      <c r="F3" s="5">
        <v>6064.72</v>
      </c>
      <c r="G3" s="5" t="s">
        <v>2356</v>
      </c>
      <c r="H3" s="5">
        <v>2069</v>
      </c>
      <c r="I3" s="5" t="s">
        <v>2357</v>
      </c>
      <c r="J3" s="5">
        <v>13271</v>
      </c>
      <c r="K3" s="5"/>
      <c r="L3" s="8" t="s">
        <v>6</v>
      </c>
      <c r="M3" s="8" t="s">
        <v>7</v>
      </c>
    </row>
    <row r="4" spans="1:13" x14ac:dyDescent="0.25">
      <c r="A4" s="9"/>
      <c r="B4" s="10"/>
      <c r="C4" s="10"/>
      <c r="D4" s="11"/>
      <c r="E4" s="12">
        <v>1.28</v>
      </c>
      <c r="F4" s="9"/>
      <c r="G4" s="9"/>
      <c r="H4" s="9">
        <v>250</v>
      </c>
      <c r="I4" s="9"/>
      <c r="J4" s="9">
        <v>4695</v>
      </c>
      <c r="K4" s="9"/>
      <c r="L4" s="13"/>
      <c r="M4" s="13"/>
    </row>
    <row r="5" spans="1:13" x14ac:dyDescent="0.25">
      <c r="A5" s="9"/>
      <c r="B5" s="10"/>
      <c r="C5" s="10"/>
      <c r="D5" s="11"/>
      <c r="E5" s="12">
        <v>0.83</v>
      </c>
      <c r="F5" s="9"/>
      <c r="G5" s="9"/>
      <c r="H5" s="9">
        <v>162</v>
      </c>
      <c r="I5" s="9"/>
      <c r="J5" s="9">
        <v>3044</v>
      </c>
      <c r="K5" s="9"/>
      <c r="L5" s="13"/>
      <c r="M5" s="13"/>
    </row>
    <row r="6" spans="1:13" x14ac:dyDescent="0.25">
      <c r="A6" s="9"/>
      <c r="B6" s="10"/>
      <c r="C6" s="10"/>
      <c r="D6" s="11"/>
      <c r="E6" s="11"/>
      <c r="F6" s="9"/>
      <c r="G6" s="9"/>
      <c r="H6" s="9">
        <v>2481</v>
      </c>
      <c r="I6" s="9"/>
      <c r="J6" s="9">
        <v>21010</v>
      </c>
      <c r="K6" s="9"/>
      <c r="L6" s="13"/>
      <c r="M6" s="13"/>
    </row>
    <row r="7" spans="1:13" ht="118.8" x14ac:dyDescent="0.25">
      <c r="A7" s="5">
        <v>2</v>
      </c>
      <c r="B7" s="6" t="s">
        <v>1722</v>
      </c>
      <c r="C7" s="6" t="s">
        <v>1723</v>
      </c>
      <c r="D7" s="7" t="s">
        <v>468</v>
      </c>
      <c r="E7" s="7">
        <v>0.18</v>
      </c>
      <c r="F7" s="5">
        <v>3408.65</v>
      </c>
      <c r="G7" s="5" t="s">
        <v>2356</v>
      </c>
      <c r="H7" s="5">
        <v>615</v>
      </c>
      <c r="I7" s="5" t="s">
        <v>2358</v>
      </c>
      <c r="J7" s="5">
        <v>5552</v>
      </c>
      <c r="K7" s="5"/>
      <c r="L7" s="8" t="s">
        <v>6</v>
      </c>
      <c r="M7" s="8" t="s">
        <v>7</v>
      </c>
    </row>
    <row r="8" spans="1:13" x14ac:dyDescent="0.25">
      <c r="A8" s="9"/>
      <c r="B8" s="10"/>
      <c r="C8" s="10"/>
      <c r="D8" s="11"/>
      <c r="E8" s="12">
        <v>1.28</v>
      </c>
      <c r="F8" s="9"/>
      <c r="G8" s="9"/>
      <c r="H8" s="9">
        <v>70</v>
      </c>
      <c r="I8" s="9"/>
      <c r="J8" s="9">
        <v>1329</v>
      </c>
      <c r="K8" s="9"/>
      <c r="L8" s="13"/>
      <c r="M8" s="13"/>
    </row>
    <row r="9" spans="1:13" x14ac:dyDescent="0.25">
      <c r="A9" s="9"/>
      <c r="B9" s="10"/>
      <c r="C9" s="10"/>
      <c r="D9" s="11"/>
      <c r="E9" s="12">
        <v>0.83</v>
      </c>
      <c r="F9" s="9"/>
      <c r="G9" s="9"/>
      <c r="H9" s="9">
        <v>46</v>
      </c>
      <c r="I9" s="9"/>
      <c r="J9" s="9">
        <v>862</v>
      </c>
      <c r="K9" s="9"/>
      <c r="L9" s="13"/>
      <c r="M9" s="13"/>
    </row>
    <row r="10" spans="1:13" x14ac:dyDescent="0.25">
      <c r="A10" s="9"/>
      <c r="B10" s="10"/>
      <c r="C10" s="10"/>
      <c r="D10" s="11"/>
      <c r="E10" s="11"/>
      <c r="F10" s="9"/>
      <c r="G10" s="9"/>
      <c r="H10" s="9">
        <v>731</v>
      </c>
      <c r="I10" s="9"/>
      <c r="J10" s="9">
        <v>7743</v>
      </c>
      <c r="K10" s="9"/>
      <c r="L10" s="13"/>
      <c r="M10" s="13"/>
    </row>
    <row r="11" spans="1:13" ht="118.8" x14ac:dyDescent="0.25">
      <c r="A11" s="5">
        <v>3</v>
      </c>
      <c r="B11" s="6" t="s">
        <v>1725</v>
      </c>
      <c r="C11" s="6" t="s">
        <v>1726</v>
      </c>
      <c r="D11" s="7" t="s">
        <v>468</v>
      </c>
      <c r="E11" s="7">
        <v>0.18</v>
      </c>
      <c r="F11" s="5">
        <v>3113.01</v>
      </c>
      <c r="G11" s="5" t="s">
        <v>2356</v>
      </c>
      <c r="H11" s="5">
        <v>562</v>
      </c>
      <c r="I11" s="5" t="s">
        <v>2359</v>
      </c>
      <c r="J11" s="5">
        <v>5113</v>
      </c>
      <c r="K11" s="5"/>
      <c r="L11" s="8" t="s">
        <v>6</v>
      </c>
      <c r="M11" s="8" t="s">
        <v>7</v>
      </c>
    </row>
    <row r="12" spans="1:13" x14ac:dyDescent="0.25">
      <c r="A12" s="9"/>
      <c r="B12" s="10"/>
      <c r="C12" s="10"/>
      <c r="D12" s="11"/>
      <c r="E12" s="12">
        <v>1.28</v>
      </c>
      <c r="F12" s="9"/>
      <c r="G12" s="9"/>
      <c r="H12" s="9">
        <v>70</v>
      </c>
      <c r="I12" s="9"/>
      <c r="J12" s="9">
        <v>1329</v>
      </c>
      <c r="K12" s="9"/>
      <c r="L12" s="13"/>
      <c r="M12" s="13"/>
    </row>
    <row r="13" spans="1:13" x14ac:dyDescent="0.25">
      <c r="A13" s="9"/>
      <c r="B13" s="10"/>
      <c r="C13" s="10"/>
      <c r="D13" s="11"/>
      <c r="E13" s="12">
        <v>0.83</v>
      </c>
      <c r="F13" s="9"/>
      <c r="G13" s="9"/>
      <c r="H13" s="9">
        <v>46</v>
      </c>
      <c r="I13" s="9"/>
      <c r="J13" s="9">
        <v>862</v>
      </c>
      <c r="K13" s="9"/>
      <c r="L13" s="13"/>
      <c r="M13" s="13"/>
    </row>
    <row r="14" spans="1:13" x14ac:dyDescent="0.25">
      <c r="A14" s="9"/>
      <c r="B14" s="10"/>
      <c r="C14" s="10"/>
      <c r="D14" s="11"/>
      <c r="E14" s="11"/>
      <c r="F14" s="9"/>
      <c r="G14" s="9"/>
      <c r="H14" s="9">
        <v>678</v>
      </c>
      <c r="I14" s="9"/>
      <c r="J14" s="9">
        <v>7304</v>
      </c>
      <c r="K14" s="9"/>
      <c r="L14" s="13"/>
      <c r="M14" s="13"/>
    </row>
    <row r="15" spans="1:13" ht="79.2" x14ac:dyDescent="0.25">
      <c r="A15" s="5">
        <v>4</v>
      </c>
      <c r="B15" s="6" t="s">
        <v>1727</v>
      </c>
      <c r="C15" s="6" t="s">
        <v>1728</v>
      </c>
      <c r="D15" s="7" t="s">
        <v>1191</v>
      </c>
      <c r="E15" s="7">
        <v>4</v>
      </c>
      <c r="F15" s="5">
        <v>107.47</v>
      </c>
      <c r="G15" s="5" t="s">
        <v>2356</v>
      </c>
      <c r="H15" s="5">
        <v>433</v>
      </c>
      <c r="I15" s="5" t="s">
        <v>2360</v>
      </c>
      <c r="J15" s="5">
        <v>3250</v>
      </c>
      <c r="K15" s="5"/>
      <c r="L15" s="8" t="s">
        <v>6</v>
      </c>
      <c r="M15" s="8" t="s">
        <v>7</v>
      </c>
    </row>
    <row r="16" spans="1:13" x14ac:dyDescent="0.25">
      <c r="A16" s="9"/>
      <c r="B16" s="10"/>
      <c r="C16" s="10"/>
      <c r="D16" s="11"/>
      <c r="E16" s="12">
        <v>1.28</v>
      </c>
      <c r="F16" s="9"/>
      <c r="G16" s="9"/>
      <c r="H16" s="9">
        <v>79</v>
      </c>
      <c r="I16" s="9"/>
      <c r="J16" s="9">
        <v>1486</v>
      </c>
      <c r="K16" s="9"/>
      <c r="L16" s="13"/>
      <c r="M16" s="13"/>
    </row>
    <row r="17" spans="1:13" x14ac:dyDescent="0.25">
      <c r="A17" s="9"/>
      <c r="B17" s="10"/>
      <c r="C17" s="10"/>
      <c r="D17" s="11"/>
      <c r="E17" s="12">
        <v>0.83</v>
      </c>
      <c r="F17" s="9"/>
      <c r="G17" s="9"/>
      <c r="H17" s="9">
        <v>51</v>
      </c>
      <c r="I17" s="9"/>
      <c r="J17" s="9">
        <v>964</v>
      </c>
      <c r="K17" s="9"/>
      <c r="L17" s="13"/>
      <c r="M17" s="13"/>
    </row>
    <row r="18" spans="1:13" x14ac:dyDescent="0.25">
      <c r="A18" s="9"/>
      <c r="B18" s="10"/>
      <c r="C18" s="10"/>
      <c r="D18" s="11"/>
      <c r="E18" s="11"/>
      <c r="F18" s="9"/>
      <c r="G18" s="9"/>
      <c r="H18" s="9">
        <v>563</v>
      </c>
      <c r="I18" s="9"/>
      <c r="J18" s="9">
        <v>5700</v>
      </c>
      <c r="K18" s="9"/>
      <c r="L18" s="13"/>
      <c r="M18" s="13"/>
    </row>
    <row r="19" spans="1:13" ht="132" x14ac:dyDescent="0.25">
      <c r="A19" s="5">
        <v>5</v>
      </c>
      <c r="B19" s="6" t="s">
        <v>1730</v>
      </c>
      <c r="C19" s="6" t="s">
        <v>1731</v>
      </c>
      <c r="D19" s="7" t="s">
        <v>1191</v>
      </c>
      <c r="E19" s="7">
        <v>3</v>
      </c>
      <c r="F19" s="5">
        <v>97.61</v>
      </c>
      <c r="G19" s="5" t="s">
        <v>2356</v>
      </c>
      <c r="H19" s="5">
        <v>294</v>
      </c>
      <c r="I19" s="5" t="s">
        <v>2361</v>
      </c>
      <c r="J19" s="5">
        <v>2116</v>
      </c>
      <c r="K19" s="5"/>
      <c r="L19" s="8" t="s">
        <v>6</v>
      </c>
      <c r="M19" s="8" t="s">
        <v>7</v>
      </c>
    </row>
    <row r="20" spans="1:13" x14ac:dyDescent="0.25">
      <c r="A20" s="9"/>
      <c r="B20" s="10"/>
      <c r="C20" s="10"/>
      <c r="D20" s="11"/>
      <c r="E20" s="12">
        <v>1.28</v>
      </c>
      <c r="F20" s="9"/>
      <c r="G20" s="9"/>
      <c r="H20" s="9">
        <v>50</v>
      </c>
      <c r="I20" s="9"/>
      <c r="J20" s="9">
        <v>927</v>
      </c>
      <c r="K20" s="9"/>
      <c r="L20" s="13"/>
      <c r="M20" s="13"/>
    </row>
    <row r="21" spans="1:13" x14ac:dyDescent="0.25">
      <c r="A21" s="9"/>
      <c r="B21" s="10"/>
      <c r="C21" s="10"/>
      <c r="D21" s="11"/>
      <c r="E21" s="12">
        <v>0.83</v>
      </c>
      <c r="F21" s="9"/>
      <c r="G21" s="9"/>
      <c r="H21" s="9">
        <v>32</v>
      </c>
      <c r="I21" s="9"/>
      <c r="J21" s="9">
        <v>601</v>
      </c>
      <c r="K21" s="9"/>
      <c r="L21" s="13"/>
      <c r="M21" s="13"/>
    </row>
    <row r="22" spans="1:13" x14ac:dyDescent="0.25">
      <c r="A22" s="9"/>
      <c r="B22" s="10"/>
      <c r="C22" s="10"/>
      <c r="D22" s="11"/>
      <c r="E22" s="11"/>
      <c r="F22" s="9"/>
      <c r="G22" s="9"/>
      <c r="H22" s="9">
        <v>376</v>
      </c>
      <c r="I22" s="9"/>
      <c r="J22" s="9">
        <v>3644</v>
      </c>
      <c r="K22" s="9"/>
      <c r="L22" s="13"/>
      <c r="M22" s="13"/>
    </row>
    <row r="23" spans="1:13" ht="118.8" x14ac:dyDescent="0.25">
      <c r="A23" s="5">
        <v>6</v>
      </c>
      <c r="B23" s="6" t="s">
        <v>1732</v>
      </c>
      <c r="C23" s="6" t="s">
        <v>1733</v>
      </c>
      <c r="D23" s="7" t="s">
        <v>81</v>
      </c>
      <c r="E23" s="7">
        <v>-6</v>
      </c>
      <c r="F23" s="5">
        <v>28</v>
      </c>
      <c r="G23" s="5" t="s">
        <v>2356</v>
      </c>
      <c r="H23" s="5">
        <v>-168</v>
      </c>
      <c r="I23" s="5" t="s">
        <v>2362</v>
      </c>
      <c r="J23" s="5">
        <v>-993</v>
      </c>
      <c r="K23" s="5"/>
      <c r="L23" s="8" t="s">
        <v>6</v>
      </c>
      <c r="M23" s="8" t="s">
        <v>38</v>
      </c>
    </row>
    <row r="24" spans="1:13" ht="105.6" x14ac:dyDescent="0.25">
      <c r="A24" s="5">
        <v>7</v>
      </c>
      <c r="B24" s="6" t="s">
        <v>1734</v>
      </c>
      <c r="C24" s="6" t="s">
        <v>1735</v>
      </c>
      <c r="D24" s="7" t="s">
        <v>81</v>
      </c>
      <c r="E24" s="7">
        <v>2</v>
      </c>
      <c r="F24" s="5">
        <v>1090.72</v>
      </c>
      <c r="G24" s="5"/>
      <c r="H24" s="5">
        <v>2181</v>
      </c>
      <c r="I24" s="5" t="s">
        <v>2363</v>
      </c>
      <c r="J24" s="5">
        <v>10013</v>
      </c>
      <c r="K24" s="5"/>
      <c r="L24" s="8" t="s">
        <v>6</v>
      </c>
      <c r="M24" s="8" t="s">
        <v>38</v>
      </c>
    </row>
    <row r="25" spans="1:13" ht="66" x14ac:dyDescent="0.25">
      <c r="A25" s="5">
        <v>8</v>
      </c>
      <c r="B25" s="6" t="s">
        <v>1732</v>
      </c>
      <c r="C25" s="6" t="s">
        <v>1736</v>
      </c>
      <c r="D25" s="7" t="s">
        <v>81</v>
      </c>
      <c r="E25" s="7">
        <v>4</v>
      </c>
      <c r="F25" s="5">
        <v>28</v>
      </c>
      <c r="G25" s="5"/>
      <c r="H25" s="5">
        <v>112</v>
      </c>
      <c r="I25" s="5" t="s">
        <v>2362</v>
      </c>
      <c r="J25" s="5">
        <v>662</v>
      </c>
      <c r="K25" s="5"/>
      <c r="L25" s="8" t="s">
        <v>6</v>
      </c>
      <c r="M25" s="8" t="s">
        <v>38</v>
      </c>
    </row>
    <row r="26" spans="1:13" ht="105.6" x14ac:dyDescent="0.25">
      <c r="A26" s="5">
        <v>9</v>
      </c>
      <c r="B26" s="6" t="s">
        <v>1737</v>
      </c>
      <c r="C26" s="6" t="s">
        <v>1738</v>
      </c>
      <c r="D26" s="7" t="s">
        <v>81</v>
      </c>
      <c r="E26" s="7">
        <v>1</v>
      </c>
      <c r="F26" s="5">
        <v>1036.32</v>
      </c>
      <c r="G26" s="5"/>
      <c r="H26" s="5">
        <v>1036</v>
      </c>
      <c r="I26" s="5" t="s">
        <v>2363</v>
      </c>
      <c r="J26" s="5">
        <v>4757</v>
      </c>
      <c r="K26" s="5"/>
      <c r="L26" s="8" t="s">
        <v>6</v>
      </c>
      <c r="M26" s="8" t="s">
        <v>38</v>
      </c>
    </row>
    <row r="27" spans="1:13" ht="66" x14ac:dyDescent="0.25">
      <c r="A27" s="5">
        <v>10</v>
      </c>
      <c r="B27" s="6" t="s">
        <v>1739</v>
      </c>
      <c r="C27" s="6" t="s">
        <v>1740</v>
      </c>
      <c r="D27" s="7" t="s">
        <v>81</v>
      </c>
      <c r="E27" s="7">
        <v>2</v>
      </c>
      <c r="F27" s="5">
        <v>23</v>
      </c>
      <c r="G27" s="5"/>
      <c r="H27" s="5">
        <v>46</v>
      </c>
      <c r="I27" s="5" t="s">
        <v>1606</v>
      </c>
      <c r="J27" s="5">
        <v>270</v>
      </c>
      <c r="K27" s="5"/>
      <c r="L27" s="8" t="s">
        <v>6</v>
      </c>
      <c r="M27" s="8" t="s">
        <v>38</v>
      </c>
    </row>
    <row r="28" spans="1:13" ht="132" x14ac:dyDescent="0.25">
      <c r="A28" s="5">
        <v>11</v>
      </c>
      <c r="B28" s="6" t="s">
        <v>1741</v>
      </c>
      <c r="C28" s="6" t="s">
        <v>1742</v>
      </c>
      <c r="D28" s="7" t="s">
        <v>1191</v>
      </c>
      <c r="E28" s="7">
        <v>1</v>
      </c>
      <c r="F28" s="5">
        <v>74.84</v>
      </c>
      <c r="G28" s="5" t="s">
        <v>2356</v>
      </c>
      <c r="H28" s="5">
        <v>75</v>
      </c>
      <c r="I28" s="5" t="s">
        <v>2364</v>
      </c>
      <c r="J28" s="5">
        <v>541</v>
      </c>
      <c r="K28" s="5"/>
      <c r="L28" s="8" t="s">
        <v>6</v>
      </c>
      <c r="M28" s="8" t="s">
        <v>7</v>
      </c>
    </row>
    <row r="29" spans="1:13" x14ac:dyDescent="0.25">
      <c r="A29" s="9"/>
      <c r="B29" s="10"/>
      <c r="C29" s="10"/>
      <c r="D29" s="11"/>
      <c r="E29" s="12">
        <v>1.28</v>
      </c>
      <c r="F29" s="9"/>
      <c r="G29" s="9"/>
      <c r="H29" s="9">
        <v>17</v>
      </c>
      <c r="I29" s="9"/>
      <c r="J29" s="9">
        <v>308</v>
      </c>
      <c r="K29" s="9"/>
      <c r="L29" s="13"/>
      <c r="M29" s="13"/>
    </row>
    <row r="30" spans="1:13" x14ac:dyDescent="0.25">
      <c r="A30" s="9"/>
      <c r="B30" s="10"/>
      <c r="C30" s="10"/>
      <c r="D30" s="11"/>
      <c r="E30" s="12">
        <v>0.83</v>
      </c>
      <c r="F30" s="9"/>
      <c r="G30" s="9"/>
      <c r="H30" s="9">
        <v>11</v>
      </c>
      <c r="I30" s="9"/>
      <c r="J30" s="9">
        <v>200</v>
      </c>
      <c r="K30" s="9"/>
      <c r="L30" s="13"/>
      <c r="M30" s="13"/>
    </row>
    <row r="31" spans="1:13" x14ac:dyDescent="0.25">
      <c r="A31" s="9"/>
      <c r="B31" s="10"/>
      <c r="C31" s="10"/>
      <c r="D31" s="11"/>
      <c r="E31" s="11"/>
      <c r="F31" s="9"/>
      <c r="G31" s="9"/>
      <c r="H31" s="9">
        <v>103</v>
      </c>
      <c r="I31" s="9"/>
      <c r="J31" s="9">
        <v>1049</v>
      </c>
      <c r="K31" s="9"/>
      <c r="L31" s="13"/>
      <c r="M31" s="13"/>
    </row>
    <row r="32" spans="1:13" ht="105.6" x14ac:dyDescent="0.25">
      <c r="A32" s="5">
        <v>12</v>
      </c>
      <c r="B32" s="6" t="s">
        <v>1743</v>
      </c>
      <c r="C32" s="6" t="s">
        <v>1744</v>
      </c>
      <c r="D32" s="7" t="s">
        <v>81</v>
      </c>
      <c r="E32" s="7">
        <v>1</v>
      </c>
      <c r="F32" s="5">
        <v>679.74</v>
      </c>
      <c r="G32" s="5"/>
      <c r="H32" s="5">
        <v>680</v>
      </c>
      <c r="I32" s="5" t="s">
        <v>2363</v>
      </c>
      <c r="J32" s="5">
        <v>3120</v>
      </c>
      <c r="K32" s="5"/>
      <c r="L32" s="8" t="s">
        <v>6</v>
      </c>
      <c r="M32" s="8" t="s">
        <v>38</v>
      </c>
    </row>
    <row r="33" spans="1:13" ht="66" x14ac:dyDescent="0.25">
      <c r="A33" s="5">
        <v>13</v>
      </c>
      <c r="B33" s="6" t="s">
        <v>1745</v>
      </c>
      <c r="C33" s="6" t="s">
        <v>1746</v>
      </c>
      <c r="D33" s="7" t="s">
        <v>197</v>
      </c>
      <c r="E33" s="7">
        <v>1.64E-3</v>
      </c>
      <c r="F33" s="5">
        <v>1164.5</v>
      </c>
      <c r="G33" s="5"/>
      <c r="H33" s="5">
        <v>2</v>
      </c>
      <c r="I33" s="5" t="s">
        <v>2365</v>
      </c>
      <c r="J33" s="5">
        <v>26</v>
      </c>
      <c r="K33" s="5"/>
      <c r="L33" s="8" t="s">
        <v>6</v>
      </c>
      <c r="M33" s="8" t="s">
        <v>7</v>
      </c>
    </row>
    <row r="34" spans="1:13" x14ac:dyDescent="0.25">
      <c r="A34" s="9"/>
      <c r="B34" s="10"/>
      <c r="C34" s="10"/>
      <c r="D34" s="11"/>
      <c r="E34" s="12">
        <v>0.9</v>
      </c>
      <c r="F34" s="9"/>
      <c r="G34" s="9"/>
      <c r="H34" s="9">
        <v>1</v>
      </c>
      <c r="I34" s="9"/>
      <c r="J34" s="9">
        <v>19</v>
      </c>
      <c r="K34" s="9"/>
      <c r="L34" s="13"/>
      <c r="M34" s="13"/>
    </row>
    <row r="35" spans="1:13" x14ac:dyDescent="0.25">
      <c r="A35" s="9"/>
      <c r="B35" s="10"/>
      <c r="C35" s="10"/>
      <c r="D35" s="11"/>
      <c r="E35" s="12">
        <v>0.85</v>
      </c>
      <c r="F35" s="9"/>
      <c r="G35" s="9"/>
      <c r="H35" s="9">
        <v>1</v>
      </c>
      <c r="I35" s="9"/>
      <c r="J35" s="9">
        <v>18</v>
      </c>
      <c r="K35" s="9"/>
      <c r="L35" s="13"/>
      <c r="M35" s="13"/>
    </row>
    <row r="36" spans="1:13" x14ac:dyDescent="0.25">
      <c r="A36" s="9"/>
      <c r="B36" s="10"/>
      <c r="C36" s="10"/>
      <c r="D36" s="11"/>
      <c r="E36" s="11"/>
      <c r="F36" s="9"/>
      <c r="G36" s="9"/>
      <c r="H36" s="9">
        <v>4</v>
      </c>
      <c r="I36" s="9"/>
      <c r="J36" s="9">
        <v>63</v>
      </c>
      <c r="K36" s="9"/>
      <c r="L36" s="13"/>
      <c r="M36" s="13"/>
    </row>
    <row r="37" spans="1:13" ht="52.8" x14ac:dyDescent="0.25">
      <c r="A37" s="5">
        <v>14</v>
      </c>
      <c r="B37" s="6" t="s">
        <v>1748</v>
      </c>
      <c r="C37" s="6" t="s">
        <v>1749</v>
      </c>
      <c r="D37" s="7" t="s">
        <v>46</v>
      </c>
      <c r="E37" s="7">
        <v>1.64E-3</v>
      </c>
      <c r="F37" s="5">
        <v>8687.8799999999992</v>
      </c>
      <c r="G37" s="5"/>
      <c r="H37" s="5">
        <v>14</v>
      </c>
      <c r="I37" s="5" t="s">
        <v>2366</v>
      </c>
      <c r="J37" s="5">
        <v>75</v>
      </c>
      <c r="K37" s="5"/>
      <c r="L37" s="8" t="s">
        <v>6</v>
      </c>
      <c r="M37" s="8" t="s">
        <v>38</v>
      </c>
    </row>
    <row r="38" spans="1:13" ht="52.8" x14ac:dyDescent="0.25">
      <c r="A38" s="5">
        <v>15</v>
      </c>
      <c r="B38" s="6" t="s">
        <v>1750</v>
      </c>
      <c r="C38" s="6" t="s">
        <v>1751</v>
      </c>
      <c r="D38" s="7" t="s">
        <v>1020</v>
      </c>
      <c r="E38" s="7">
        <v>100</v>
      </c>
      <c r="F38" s="5">
        <v>11.99</v>
      </c>
      <c r="G38" s="5"/>
      <c r="H38" s="5">
        <v>1199</v>
      </c>
      <c r="I38" s="5" t="s">
        <v>2367</v>
      </c>
      <c r="J38" s="5">
        <v>4688</v>
      </c>
      <c r="K38" s="5"/>
      <c r="L38" s="8" t="s">
        <v>6</v>
      </c>
      <c r="M38" s="8" t="s">
        <v>38</v>
      </c>
    </row>
    <row r="39" spans="1:13" ht="52.8" x14ac:dyDescent="0.25">
      <c r="A39" s="5">
        <v>16</v>
      </c>
      <c r="B39" s="6" t="s">
        <v>496</v>
      </c>
      <c r="C39" s="6" t="s">
        <v>497</v>
      </c>
      <c r="D39" s="7" t="s">
        <v>424</v>
      </c>
      <c r="E39" s="7">
        <v>0.14000000000000001</v>
      </c>
      <c r="F39" s="5">
        <v>265.77999999999997</v>
      </c>
      <c r="G39" s="5"/>
      <c r="H39" s="5">
        <v>37</v>
      </c>
      <c r="I39" s="5" t="s">
        <v>731</v>
      </c>
      <c r="J39" s="5">
        <v>249</v>
      </c>
      <c r="K39" s="5"/>
      <c r="L39" s="8" t="s">
        <v>6</v>
      </c>
      <c r="M39" s="8" t="s">
        <v>7</v>
      </c>
    </row>
    <row r="40" spans="1:13" x14ac:dyDescent="0.25">
      <c r="A40" s="9"/>
      <c r="B40" s="10"/>
      <c r="C40" s="10"/>
      <c r="D40" s="11"/>
      <c r="E40" s="12">
        <v>0.9</v>
      </c>
      <c r="F40" s="9"/>
      <c r="G40" s="9"/>
      <c r="H40" s="9">
        <v>6</v>
      </c>
      <c r="I40" s="9"/>
      <c r="J40" s="9">
        <v>125</v>
      </c>
      <c r="K40" s="9"/>
      <c r="L40" s="13"/>
      <c r="M40" s="13"/>
    </row>
    <row r="41" spans="1:13" x14ac:dyDescent="0.25">
      <c r="A41" s="9"/>
      <c r="B41" s="10"/>
      <c r="C41" s="10"/>
      <c r="D41" s="11"/>
      <c r="E41" s="12">
        <v>0.7</v>
      </c>
      <c r="F41" s="9"/>
      <c r="G41" s="9"/>
      <c r="H41" s="9">
        <v>5</v>
      </c>
      <c r="I41" s="9"/>
      <c r="J41" s="9">
        <v>97</v>
      </c>
      <c r="K41" s="9"/>
      <c r="L41" s="13"/>
      <c r="M41" s="13"/>
    </row>
    <row r="42" spans="1:13" x14ac:dyDescent="0.25">
      <c r="A42" s="9"/>
      <c r="B42" s="10"/>
      <c r="C42" s="10"/>
      <c r="D42" s="11"/>
      <c r="E42" s="11"/>
      <c r="F42" s="9"/>
      <c r="G42" s="9"/>
      <c r="H42" s="9">
        <v>48</v>
      </c>
      <c r="I42" s="9"/>
      <c r="J42" s="9">
        <v>471</v>
      </c>
      <c r="K42" s="9"/>
      <c r="L42" s="13"/>
      <c r="M42" s="13"/>
    </row>
    <row r="43" spans="1:13" ht="92.4" x14ac:dyDescent="0.25">
      <c r="A43" s="5">
        <v>17</v>
      </c>
      <c r="B43" s="6" t="s">
        <v>1753</v>
      </c>
      <c r="C43" s="6" t="s">
        <v>1754</v>
      </c>
      <c r="D43" s="7" t="s">
        <v>424</v>
      </c>
      <c r="E43" s="7">
        <v>0.14000000000000001</v>
      </c>
      <c r="F43" s="5">
        <v>309.06</v>
      </c>
      <c r="G43" s="5">
        <v>2222222</v>
      </c>
      <c r="H43" s="5">
        <v>87</v>
      </c>
      <c r="I43" s="5" t="s">
        <v>2368</v>
      </c>
      <c r="J43" s="5">
        <v>424</v>
      </c>
      <c r="K43" s="5"/>
      <c r="L43" s="8" t="s">
        <v>6</v>
      </c>
      <c r="M43" s="8" t="s">
        <v>7</v>
      </c>
    </row>
    <row r="44" spans="1:13" x14ac:dyDescent="0.25">
      <c r="A44" s="9"/>
      <c r="B44" s="10"/>
      <c r="C44" s="10"/>
      <c r="D44" s="11"/>
      <c r="E44" s="12">
        <v>0.9</v>
      </c>
      <c r="F44" s="9"/>
      <c r="G44" s="9"/>
      <c r="H44" s="9">
        <v>6</v>
      </c>
      <c r="I44" s="9"/>
      <c r="J44" s="9">
        <v>115</v>
      </c>
      <c r="K44" s="9"/>
      <c r="L44" s="13"/>
      <c r="M44" s="13"/>
    </row>
    <row r="45" spans="1:13" x14ac:dyDescent="0.25">
      <c r="A45" s="9"/>
      <c r="B45" s="10"/>
      <c r="C45" s="10"/>
      <c r="D45" s="11"/>
      <c r="E45" s="12">
        <v>0.7</v>
      </c>
      <c r="F45" s="9"/>
      <c r="G45" s="9"/>
      <c r="H45" s="9">
        <v>5</v>
      </c>
      <c r="I45" s="9"/>
      <c r="J45" s="9">
        <v>90</v>
      </c>
      <c r="K45" s="9"/>
      <c r="L45" s="13"/>
      <c r="M45" s="13"/>
    </row>
    <row r="46" spans="1:13" x14ac:dyDescent="0.25">
      <c r="A46" s="9"/>
      <c r="B46" s="10"/>
      <c r="C46" s="10"/>
      <c r="D46" s="11"/>
      <c r="E46" s="11"/>
      <c r="F46" s="9"/>
      <c r="G46" s="9"/>
      <c r="H46" s="9">
        <v>98</v>
      </c>
      <c r="I46" s="9"/>
      <c r="J46" s="9">
        <v>629</v>
      </c>
      <c r="K46" s="9"/>
      <c r="L46" s="13"/>
      <c r="M46" s="13"/>
    </row>
    <row r="47" spans="1:13" ht="79.2" x14ac:dyDescent="0.25">
      <c r="A47" s="5">
        <v>18</v>
      </c>
      <c r="B47" s="6" t="s">
        <v>1756</v>
      </c>
      <c r="C47" s="6" t="s">
        <v>1757</v>
      </c>
      <c r="D47" s="7" t="s">
        <v>1758</v>
      </c>
      <c r="E47" s="7">
        <v>7</v>
      </c>
      <c r="F47" s="5">
        <v>2279.96</v>
      </c>
      <c r="G47" s="5"/>
      <c r="H47" s="5">
        <v>15960</v>
      </c>
      <c r="I47" s="5" t="s">
        <v>2369</v>
      </c>
      <c r="J47" s="5">
        <v>32587</v>
      </c>
      <c r="K47" s="5"/>
      <c r="L47" s="8" t="s">
        <v>6</v>
      </c>
      <c r="M47" s="8" t="s">
        <v>7</v>
      </c>
    </row>
    <row r="48" spans="1:13" x14ac:dyDescent="0.25">
      <c r="A48" s="9"/>
      <c r="B48" s="10"/>
      <c r="C48" s="10"/>
      <c r="D48" s="11"/>
      <c r="E48" s="12">
        <v>1</v>
      </c>
      <c r="F48" s="9"/>
      <c r="G48" s="9"/>
      <c r="H48" s="9">
        <v>228</v>
      </c>
      <c r="I48" s="9"/>
      <c r="J48" s="9">
        <v>4290</v>
      </c>
      <c r="K48" s="9"/>
      <c r="L48" s="13"/>
      <c r="M48" s="13"/>
    </row>
    <row r="49" spans="1:13" x14ac:dyDescent="0.25">
      <c r="A49" s="9"/>
      <c r="B49" s="10"/>
      <c r="C49" s="10"/>
      <c r="D49" s="11"/>
      <c r="E49" s="12">
        <v>0.7</v>
      </c>
      <c r="F49" s="9"/>
      <c r="G49" s="9"/>
      <c r="H49" s="9">
        <v>160</v>
      </c>
      <c r="I49" s="9"/>
      <c r="J49" s="9">
        <v>3003</v>
      </c>
      <c r="K49" s="9"/>
      <c r="L49" s="13"/>
      <c r="M49" s="13"/>
    </row>
    <row r="50" spans="1:13" x14ac:dyDescent="0.25">
      <c r="A50" s="9"/>
      <c r="B50" s="10"/>
      <c r="C50" s="10"/>
      <c r="D50" s="11"/>
      <c r="E50" s="11"/>
      <c r="F50" s="9"/>
      <c r="G50" s="9"/>
      <c r="H50" s="9">
        <v>16348</v>
      </c>
      <c r="I50" s="9"/>
      <c r="J50" s="9">
        <v>39880</v>
      </c>
      <c r="K50" s="9"/>
      <c r="L50" s="13"/>
      <c r="M50" s="13"/>
    </row>
    <row r="51" spans="1:13" ht="52.8" x14ac:dyDescent="0.25">
      <c r="A51" s="5">
        <v>19</v>
      </c>
      <c r="B51" s="6" t="s">
        <v>1759</v>
      </c>
      <c r="C51" s="6" t="s">
        <v>1760</v>
      </c>
      <c r="D51" s="7" t="s">
        <v>393</v>
      </c>
      <c r="E51" s="7">
        <v>-10.066000000000001</v>
      </c>
      <c r="F51" s="5">
        <v>377.47</v>
      </c>
      <c r="G51" s="5"/>
      <c r="H51" s="5">
        <v>-3800</v>
      </c>
      <c r="I51" s="5" t="s">
        <v>2370</v>
      </c>
      <c r="J51" s="5">
        <v>-7827</v>
      </c>
      <c r="K51" s="5"/>
      <c r="L51" s="8" t="s">
        <v>6</v>
      </c>
      <c r="M51" s="8" t="s">
        <v>38</v>
      </c>
    </row>
    <row r="52" spans="1:13" ht="66" x14ac:dyDescent="0.25">
      <c r="A52" s="5">
        <v>20</v>
      </c>
      <c r="B52" s="6" t="s">
        <v>1761</v>
      </c>
      <c r="C52" s="6" t="s">
        <v>1762</v>
      </c>
      <c r="D52" s="7" t="s">
        <v>260</v>
      </c>
      <c r="E52" s="7">
        <v>-77</v>
      </c>
      <c r="F52" s="5">
        <v>144.59</v>
      </c>
      <c r="G52" s="5"/>
      <c r="H52" s="5">
        <v>-11133</v>
      </c>
      <c r="I52" s="5" t="s">
        <v>2371</v>
      </c>
      <c r="J52" s="5">
        <v>-13917</v>
      </c>
      <c r="K52" s="5"/>
      <c r="L52" s="8" t="s">
        <v>6</v>
      </c>
      <c r="M52" s="8" t="s">
        <v>38</v>
      </c>
    </row>
    <row r="53" spans="1:13" ht="39.6" x14ac:dyDescent="0.25">
      <c r="A53" s="5">
        <v>21</v>
      </c>
      <c r="B53" s="6" t="s">
        <v>1763</v>
      </c>
      <c r="C53" s="6" t="s">
        <v>1764</v>
      </c>
      <c r="D53" s="7" t="s">
        <v>1765</v>
      </c>
      <c r="E53" s="7">
        <v>37.4</v>
      </c>
      <c r="F53" s="5">
        <v>18.84</v>
      </c>
      <c r="G53" s="5"/>
      <c r="H53" s="5">
        <v>705</v>
      </c>
      <c r="I53" s="5" t="s">
        <v>663</v>
      </c>
      <c r="J53" s="5">
        <v>4650</v>
      </c>
      <c r="K53" s="5"/>
      <c r="L53" s="8" t="s">
        <v>6</v>
      </c>
      <c r="M53" s="8" t="s">
        <v>38</v>
      </c>
    </row>
    <row r="54" spans="1:13" ht="39.6" x14ac:dyDescent="0.25">
      <c r="A54" s="5">
        <v>22</v>
      </c>
      <c r="B54" s="6" t="s">
        <v>1763</v>
      </c>
      <c r="C54" s="6" t="s">
        <v>1766</v>
      </c>
      <c r="D54" s="7" t="s">
        <v>1765</v>
      </c>
      <c r="E54" s="7">
        <v>19.8</v>
      </c>
      <c r="F54" s="5">
        <v>12.81</v>
      </c>
      <c r="G54" s="5"/>
      <c r="H54" s="5">
        <v>254</v>
      </c>
      <c r="I54" s="5" t="s">
        <v>663</v>
      </c>
      <c r="J54" s="5">
        <v>1674</v>
      </c>
      <c r="K54" s="5"/>
      <c r="L54" s="8" t="s">
        <v>6</v>
      </c>
      <c r="M54" s="8" t="s">
        <v>38</v>
      </c>
    </row>
    <row r="55" spans="1:13" ht="39.6" x14ac:dyDescent="0.25">
      <c r="A55" s="5">
        <v>23</v>
      </c>
      <c r="B55" s="6" t="s">
        <v>1763</v>
      </c>
      <c r="C55" s="6" t="s">
        <v>1767</v>
      </c>
      <c r="D55" s="7" t="s">
        <v>1765</v>
      </c>
      <c r="E55" s="7">
        <v>19.8</v>
      </c>
      <c r="F55" s="5">
        <v>9.18</v>
      </c>
      <c r="G55" s="5"/>
      <c r="H55" s="5">
        <v>182</v>
      </c>
      <c r="I55" s="5" t="s">
        <v>663</v>
      </c>
      <c r="J55" s="5">
        <v>1200</v>
      </c>
      <c r="K55" s="5"/>
      <c r="L55" s="8" t="s">
        <v>6</v>
      </c>
      <c r="M55" s="8" t="s">
        <v>38</v>
      </c>
    </row>
    <row r="56" spans="1:13" ht="17.850000000000001" customHeight="1" x14ac:dyDescent="0.25">
      <c r="A56" s="111" t="s">
        <v>1768</v>
      </c>
      <c r="B56" s="111"/>
      <c r="C56" s="111"/>
      <c r="D56" s="111"/>
      <c r="E56" s="111"/>
      <c r="F56" s="111"/>
      <c r="G56" s="111"/>
      <c r="H56" s="111"/>
      <c r="I56" s="111"/>
      <c r="J56" s="111"/>
      <c r="K56" s="111"/>
      <c r="L56" s="111"/>
      <c r="M56" s="111"/>
    </row>
    <row r="57" spans="1:13" ht="132" x14ac:dyDescent="0.25">
      <c r="A57" s="5">
        <v>24</v>
      </c>
      <c r="B57" s="6" t="s">
        <v>1730</v>
      </c>
      <c r="C57" s="6" t="s">
        <v>1731</v>
      </c>
      <c r="D57" s="7" t="s">
        <v>1191</v>
      </c>
      <c r="E57" s="7">
        <v>3</v>
      </c>
      <c r="F57" s="5">
        <v>97.61</v>
      </c>
      <c r="G57" s="5" t="s">
        <v>2356</v>
      </c>
      <c r="H57" s="5">
        <v>294</v>
      </c>
      <c r="I57" s="5" t="s">
        <v>2361</v>
      </c>
      <c r="J57" s="5">
        <v>2116</v>
      </c>
      <c r="K57" s="5"/>
      <c r="L57" s="8" t="s">
        <v>6</v>
      </c>
      <c r="M57" s="8" t="s">
        <v>7</v>
      </c>
    </row>
    <row r="58" spans="1:13" x14ac:dyDescent="0.25">
      <c r="A58" s="9"/>
      <c r="B58" s="10"/>
      <c r="C58" s="10"/>
      <c r="D58" s="11"/>
      <c r="E58" s="12">
        <v>1.28</v>
      </c>
      <c r="F58" s="9"/>
      <c r="G58" s="9"/>
      <c r="H58" s="9">
        <v>50</v>
      </c>
      <c r="I58" s="9"/>
      <c r="J58" s="9">
        <v>927</v>
      </c>
      <c r="K58" s="9"/>
      <c r="L58" s="13"/>
      <c r="M58" s="13"/>
    </row>
    <row r="59" spans="1:13" x14ac:dyDescent="0.25">
      <c r="A59" s="9"/>
      <c r="B59" s="10"/>
      <c r="C59" s="10"/>
      <c r="D59" s="11"/>
      <c r="E59" s="12">
        <v>0.83</v>
      </c>
      <c r="F59" s="9"/>
      <c r="G59" s="9"/>
      <c r="H59" s="9">
        <v>32</v>
      </c>
      <c r="I59" s="9"/>
      <c r="J59" s="9">
        <v>601</v>
      </c>
      <c r="K59" s="9"/>
      <c r="L59" s="13"/>
      <c r="M59" s="13"/>
    </row>
    <row r="60" spans="1:13" x14ac:dyDescent="0.25">
      <c r="A60" s="9"/>
      <c r="B60" s="10"/>
      <c r="C60" s="10"/>
      <c r="D60" s="11"/>
      <c r="E60" s="11"/>
      <c r="F60" s="9"/>
      <c r="G60" s="9"/>
      <c r="H60" s="9">
        <v>376</v>
      </c>
      <c r="I60" s="9"/>
      <c r="J60" s="9">
        <v>3644</v>
      </c>
      <c r="K60" s="9"/>
      <c r="L60" s="13"/>
      <c r="M60" s="13"/>
    </row>
    <row r="61" spans="1:13" ht="132" x14ac:dyDescent="0.25">
      <c r="A61" s="5">
        <v>25</v>
      </c>
      <c r="B61" s="6" t="s">
        <v>1769</v>
      </c>
      <c r="C61" s="6" t="s">
        <v>1770</v>
      </c>
      <c r="D61" s="7" t="s">
        <v>81</v>
      </c>
      <c r="E61" s="7">
        <v>2</v>
      </c>
      <c r="F61" s="5">
        <v>405.1</v>
      </c>
      <c r="G61" s="5"/>
      <c r="H61" s="5">
        <v>810</v>
      </c>
      <c r="I61" s="5" t="s">
        <v>2372</v>
      </c>
      <c r="J61" s="5">
        <v>3379</v>
      </c>
      <c r="K61" s="5"/>
      <c r="L61" s="8" t="s">
        <v>6</v>
      </c>
      <c r="M61" s="8" t="s">
        <v>38</v>
      </c>
    </row>
    <row r="62" spans="1:13" ht="132" x14ac:dyDescent="0.25">
      <c r="A62" s="5">
        <v>26</v>
      </c>
      <c r="B62" s="6" t="s">
        <v>1771</v>
      </c>
      <c r="C62" s="6" t="s">
        <v>1772</v>
      </c>
      <c r="D62" s="7" t="s">
        <v>81</v>
      </c>
      <c r="E62" s="7">
        <v>1</v>
      </c>
      <c r="F62" s="5">
        <v>366.58</v>
      </c>
      <c r="G62" s="5"/>
      <c r="H62" s="5">
        <v>367</v>
      </c>
      <c r="I62" s="5" t="s">
        <v>2373</v>
      </c>
      <c r="J62" s="5">
        <v>1525</v>
      </c>
      <c r="K62" s="5"/>
      <c r="L62" s="8" t="s">
        <v>6</v>
      </c>
      <c r="M62" s="8" t="s">
        <v>38</v>
      </c>
    </row>
    <row r="63" spans="1:13" ht="132" x14ac:dyDescent="0.25">
      <c r="A63" s="5">
        <v>27</v>
      </c>
      <c r="B63" s="6" t="s">
        <v>1741</v>
      </c>
      <c r="C63" s="6" t="s">
        <v>1742</v>
      </c>
      <c r="D63" s="7" t="s">
        <v>1191</v>
      </c>
      <c r="E63" s="7">
        <v>1</v>
      </c>
      <c r="F63" s="5">
        <v>74.84</v>
      </c>
      <c r="G63" s="5" t="s">
        <v>2356</v>
      </c>
      <c r="H63" s="5">
        <v>75</v>
      </c>
      <c r="I63" s="5" t="s">
        <v>2364</v>
      </c>
      <c r="J63" s="5">
        <v>541</v>
      </c>
      <c r="K63" s="5"/>
      <c r="L63" s="8" t="s">
        <v>6</v>
      </c>
      <c r="M63" s="8" t="s">
        <v>7</v>
      </c>
    </row>
    <row r="64" spans="1:13" x14ac:dyDescent="0.25">
      <c r="A64" s="9"/>
      <c r="B64" s="10"/>
      <c r="C64" s="10"/>
      <c r="D64" s="11"/>
      <c r="E64" s="12">
        <v>1.28</v>
      </c>
      <c r="F64" s="9"/>
      <c r="G64" s="9"/>
      <c r="H64" s="9">
        <v>17</v>
      </c>
      <c r="I64" s="9"/>
      <c r="J64" s="9">
        <v>308</v>
      </c>
      <c r="K64" s="9"/>
      <c r="L64" s="13"/>
      <c r="M64" s="13"/>
    </row>
    <row r="65" spans="1:13" x14ac:dyDescent="0.25">
      <c r="A65" s="9"/>
      <c r="B65" s="10"/>
      <c r="C65" s="10"/>
      <c r="D65" s="11"/>
      <c r="E65" s="12">
        <v>0.83</v>
      </c>
      <c r="F65" s="9"/>
      <c r="G65" s="9"/>
      <c r="H65" s="9">
        <v>11</v>
      </c>
      <c r="I65" s="9"/>
      <c r="J65" s="9">
        <v>200</v>
      </c>
      <c r="K65" s="9"/>
      <c r="L65" s="13"/>
      <c r="M65" s="13"/>
    </row>
    <row r="66" spans="1:13" x14ac:dyDescent="0.25">
      <c r="A66" s="9"/>
      <c r="B66" s="10"/>
      <c r="C66" s="10"/>
      <c r="D66" s="11"/>
      <c r="E66" s="11"/>
      <c r="F66" s="9"/>
      <c r="G66" s="9"/>
      <c r="H66" s="9">
        <v>103</v>
      </c>
      <c r="I66" s="9"/>
      <c r="J66" s="9">
        <v>1049</v>
      </c>
      <c r="K66" s="9"/>
      <c r="L66" s="13"/>
      <c r="M66" s="13"/>
    </row>
    <row r="67" spans="1:13" ht="132" x14ac:dyDescent="0.25">
      <c r="A67" s="5">
        <v>28</v>
      </c>
      <c r="B67" s="6" t="s">
        <v>1773</v>
      </c>
      <c r="C67" s="6" t="s">
        <v>1774</v>
      </c>
      <c r="D67" s="7" t="s">
        <v>81</v>
      </c>
      <c r="E67" s="7">
        <v>1</v>
      </c>
      <c r="F67" s="5">
        <v>324.25</v>
      </c>
      <c r="G67" s="5"/>
      <c r="H67" s="5">
        <v>324</v>
      </c>
      <c r="I67" s="5" t="s">
        <v>2373</v>
      </c>
      <c r="J67" s="5">
        <v>1349</v>
      </c>
      <c r="K67" s="5"/>
      <c r="L67" s="8" t="s">
        <v>6</v>
      </c>
      <c r="M67" s="8" t="s">
        <v>38</v>
      </c>
    </row>
    <row r="68" spans="1:13" ht="132" x14ac:dyDescent="0.25">
      <c r="A68" s="5">
        <v>29</v>
      </c>
      <c r="B68" s="6" t="s">
        <v>1730</v>
      </c>
      <c r="C68" s="6" t="s">
        <v>1731</v>
      </c>
      <c r="D68" s="7" t="s">
        <v>1191</v>
      </c>
      <c r="E68" s="7">
        <v>13</v>
      </c>
      <c r="F68" s="5">
        <v>97.61</v>
      </c>
      <c r="G68" s="5" t="s">
        <v>2356</v>
      </c>
      <c r="H68" s="5">
        <v>1276</v>
      </c>
      <c r="I68" s="5" t="s">
        <v>2361</v>
      </c>
      <c r="J68" s="5">
        <v>9171</v>
      </c>
      <c r="K68" s="5"/>
      <c r="L68" s="8" t="s">
        <v>6</v>
      </c>
      <c r="M68" s="8" t="s">
        <v>7</v>
      </c>
    </row>
    <row r="69" spans="1:13" x14ac:dyDescent="0.25">
      <c r="A69" s="9"/>
      <c r="B69" s="10"/>
      <c r="C69" s="10"/>
      <c r="D69" s="11"/>
      <c r="E69" s="12">
        <v>1.28</v>
      </c>
      <c r="F69" s="9"/>
      <c r="G69" s="9"/>
      <c r="H69" s="9">
        <v>214</v>
      </c>
      <c r="I69" s="9"/>
      <c r="J69" s="9">
        <v>4014</v>
      </c>
      <c r="K69" s="9"/>
      <c r="L69" s="13"/>
      <c r="M69" s="13"/>
    </row>
    <row r="70" spans="1:13" x14ac:dyDescent="0.25">
      <c r="A70" s="9"/>
      <c r="B70" s="10"/>
      <c r="C70" s="10"/>
      <c r="D70" s="11"/>
      <c r="E70" s="12">
        <v>0.83</v>
      </c>
      <c r="F70" s="9"/>
      <c r="G70" s="9"/>
      <c r="H70" s="9">
        <v>139</v>
      </c>
      <c r="I70" s="9"/>
      <c r="J70" s="9">
        <v>2603</v>
      </c>
      <c r="K70" s="9"/>
      <c r="L70" s="13"/>
      <c r="M70" s="13"/>
    </row>
    <row r="71" spans="1:13" x14ac:dyDescent="0.25">
      <c r="A71" s="9"/>
      <c r="B71" s="10"/>
      <c r="C71" s="10"/>
      <c r="D71" s="11"/>
      <c r="E71" s="11"/>
      <c r="F71" s="9"/>
      <c r="G71" s="9"/>
      <c r="H71" s="9">
        <v>1629</v>
      </c>
      <c r="I71" s="9"/>
      <c r="J71" s="9">
        <v>15788</v>
      </c>
      <c r="K71" s="9"/>
      <c r="L71" s="13"/>
      <c r="M71" s="13"/>
    </row>
    <row r="72" spans="1:13" ht="66" x14ac:dyDescent="0.25">
      <c r="A72" s="5">
        <v>30</v>
      </c>
      <c r="B72" s="6" t="s">
        <v>1732</v>
      </c>
      <c r="C72" s="6" t="s">
        <v>1736</v>
      </c>
      <c r="D72" s="7" t="s">
        <v>81</v>
      </c>
      <c r="E72" s="7">
        <v>-26</v>
      </c>
      <c r="F72" s="5">
        <v>28</v>
      </c>
      <c r="G72" s="5"/>
      <c r="H72" s="5">
        <v>-728</v>
      </c>
      <c r="I72" s="5" t="s">
        <v>2362</v>
      </c>
      <c r="J72" s="5">
        <v>-4302</v>
      </c>
      <c r="K72" s="5"/>
      <c r="L72" s="8" t="s">
        <v>6</v>
      </c>
      <c r="M72" s="8" t="s">
        <v>38</v>
      </c>
    </row>
    <row r="73" spans="1:13" ht="132" x14ac:dyDescent="0.25">
      <c r="A73" s="5">
        <v>31</v>
      </c>
      <c r="B73" s="6" t="s">
        <v>1775</v>
      </c>
      <c r="C73" s="6" t="s">
        <v>1776</v>
      </c>
      <c r="D73" s="7" t="s">
        <v>81</v>
      </c>
      <c r="E73" s="7">
        <v>3</v>
      </c>
      <c r="F73" s="5">
        <v>295.82</v>
      </c>
      <c r="G73" s="5"/>
      <c r="H73" s="5">
        <v>887</v>
      </c>
      <c r="I73" s="5" t="s">
        <v>2374</v>
      </c>
      <c r="J73" s="5">
        <v>3914</v>
      </c>
      <c r="K73" s="5"/>
      <c r="L73" s="8" t="s">
        <v>6</v>
      </c>
      <c r="M73" s="8" t="s">
        <v>38</v>
      </c>
    </row>
    <row r="74" spans="1:13" ht="132" x14ac:dyDescent="0.25">
      <c r="A74" s="5">
        <v>32</v>
      </c>
      <c r="B74" s="6" t="s">
        <v>1777</v>
      </c>
      <c r="C74" s="6" t="s">
        <v>1778</v>
      </c>
      <c r="D74" s="7" t="s">
        <v>81</v>
      </c>
      <c r="E74" s="7">
        <v>3</v>
      </c>
      <c r="F74" s="5">
        <v>271.18</v>
      </c>
      <c r="G74" s="5"/>
      <c r="H74" s="5">
        <v>814</v>
      </c>
      <c r="I74" s="5" t="s">
        <v>2374</v>
      </c>
      <c r="J74" s="5">
        <v>3588</v>
      </c>
      <c r="K74" s="5"/>
      <c r="L74" s="8" t="s">
        <v>6</v>
      </c>
      <c r="M74" s="8" t="s">
        <v>38</v>
      </c>
    </row>
    <row r="75" spans="1:13" ht="132" x14ac:dyDescent="0.25">
      <c r="A75" s="5">
        <v>33</v>
      </c>
      <c r="B75" s="6" t="s">
        <v>1779</v>
      </c>
      <c r="C75" s="6" t="s">
        <v>1780</v>
      </c>
      <c r="D75" s="7" t="s">
        <v>81</v>
      </c>
      <c r="E75" s="7">
        <v>3</v>
      </c>
      <c r="F75" s="5">
        <v>209.66</v>
      </c>
      <c r="G75" s="5"/>
      <c r="H75" s="5">
        <v>629</v>
      </c>
      <c r="I75" s="5" t="s">
        <v>2374</v>
      </c>
      <c r="J75" s="5">
        <v>2774</v>
      </c>
      <c r="K75" s="5"/>
      <c r="L75" s="8" t="s">
        <v>6</v>
      </c>
      <c r="M75" s="8" t="s">
        <v>38</v>
      </c>
    </row>
    <row r="76" spans="1:13" ht="52.8" x14ac:dyDescent="0.25">
      <c r="A76" s="5">
        <v>34</v>
      </c>
      <c r="B76" s="6" t="s">
        <v>1781</v>
      </c>
      <c r="C76" s="6" t="s">
        <v>1782</v>
      </c>
      <c r="D76" s="7" t="s">
        <v>81</v>
      </c>
      <c r="E76" s="7">
        <v>2</v>
      </c>
      <c r="F76" s="5">
        <v>242.67</v>
      </c>
      <c r="G76" s="5"/>
      <c r="H76" s="5">
        <v>485</v>
      </c>
      <c r="I76" s="5" t="s">
        <v>1272</v>
      </c>
      <c r="J76" s="5">
        <v>1859</v>
      </c>
      <c r="K76" s="5"/>
      <c r="L76" s="8" t="s">
        <v>6</v>
      </c>
      <c r="M76" s="8" t="s">
        <v>38</v>
      </c>
    </row>
    <row r="77" spans="1:13" ht="52.8" x14ac:dyDescent="0.25">
      <c r="A77" s="5">
        <v>35</v>
      </c>
      <c r="B77" s="6" t="s">
        <v>1783</v>
      </c>
      <c r="C77" s="6" t="s">
        <v>1784</v>
      </c>
      <c r="D77" s="7" t="s">
        <v>81</v>
      </c>
      <c r="E77" s="7">
        <v>1</v>
      </c>
      <c r="F77" s="5">
        <v>165.52</v>
      </c>
      <c r="G77" s="5"/>
      <c r="H77" s="5">
        <v>166</v>
      </c>
      <c r="I77" s="5" t="s">
        <v>2375</v>
      </c>
      <c r="J77" s="5">
        <v>629</v>
      </c>
      <c r="K77" s="5"/>
      <c r="L77" s="8" t="s">
        <v>6</v>
      </c>
      <c r="M77" s="8" t="s">
        <v>38</v>
      </c>
    </row>
    <row r="78" spans="1:13" ht="52.8" x14ac:dyDescent="0.25">
      <c r="A78" s="5">
        <v>36</v>
      </c>
      <c r="B78" s="6" t="s">
        <v>1785</v>
      </c>
      <c r="C78" s="6" t="s">
        <v>1786</v>
      </c>
      <c r="D78" s="7" t="s">
        <v>81</v>
      </c>
      <c r="E78" s="7">
        <v>1</v>
      </c>
      <c r="F78" s="5">
        <v>119.88</v>
      </c>
      <c r="G78" s="5"/>
      <c r="H78" s="5">
        <v>120</v>
      </c>
      <c r="I78" s="5" t="s">
        <v>2376</v>
      </c>
      <c r="J78" s="5">
        <v>458</v>
      </c>
      <c r="K78" s="5"/>
      <c r="L78" s="8" t="s">
        <v>6</v>
      </c>
      <c r="M78" s="8" t="s">
        <v>38</v>
      </c>
    </row>
    <row r="79" spans="1:13" ht="132" x14ac:dyDescent="0.25">
      <c r="A79" s="5">
        <v>37</v>
      </c>
      <c r="B79" s="6" t="s">
        <v>1741</v>
      </c>
      <c r="C79" s="6" t="s">
        <v>1742</v>
      </c>
      <c r="D79" s="7" t="s">
        <v>1191</v>
      </c>
      <c r="E79" s="7">
        <v>9</v>
      </c>
      <c r="F79" s="5">
        <v>74.84</v>
      </c>
      <c r="G79" s="5" t="s">
        <v>2356</v>
      </c>
      <c r="H79" s="5">
        <v>678</v>
      </c>
      <c r="I79" s="5" t="s">
        <v>2364</v>
      </c>
      <c r="J79" s="5">
        <v>4867</v>
      </c>
      <c r="K79" s="5"/>
      <c r="L79" s="8" t="s">
        <v>6</v>
      </c>
      <c r="M79" s="8" t="s">
        <v>7</v>
      </c>
    </row>
    <row r="80" spans="1:13" x14ac:dyDescent="0.25">
      <c r="A80" s="9"/>
      <c r="B80" s="10"/>
      <c r="C80" s="10"/>
      <c r="D80" s="11"/>
      <c r="E80" s="12">
        <v>1.28</v>
      </c>
      <c r="F80" s="9"/>
      <c r="G80" s="9"/>
      <c r="H80" s="9">
        <v>148</v>
      </c>
      <c r="I80" s="9"/>
      <c r="J80" s="9">
        <v>2779</v>
      </c>
      <c r="K80" s="9"/>
      <c r="L80" s="13"/>
      <c r="M80" s="13"/>
    </row>
    <row r="81" spans="1:13" x14ac:dyDescent="0.25">
      <c r="A81" s="9"/>
      <c r="B81" s="10"/>
      <c r="C81" s="10"/>
      <c r="D81" s="11"/>
      <c r="E81" s="12">
        <v>0.83</v>
      </c>
      <c r="F81" s="9"/>
      <c r="G81" s="9"/>
      <c r="H81" s="9">
        <v>96</v>
      </c>
      <c r="I81" s="9"/>
      <c r="J81" s="9">
        <v>1802</v>
      </c>
      <c r="K81" s="9"/>
      <c r="L81" s="13"/>
      <c r="M81" s="13"/>
    </row>
    <row r="82" spans="1:13" x14ac:dyDescent="0.25">
      <c r="A82" s="9"/>
      <c r="B82" s="10"/>
      <c r="C82" s="10"/>
      <c r="D82" s="11"/>
      <c r="E82" s="11"/>
      <c r="F82" s="9"/>
      <c r="G82" s="9"/>
      <c r="H82" s="9">
        <v>922</v>
      </c>
      <c r="I82" s="9"/>
      <c r="J82" s="9">
        <v>9448</v>
      </c>
      <c r="K82" s="9"/>
      <c r="L82" s="13"/>
      <c r="M82" s="13"/>
    </row>
    <row r="83" spans="1:13" ht="66" x14ac:dyDescent="0.25">
      <c r="A83" s="5">
        <v>38</v>
      </c>
      <c r="B83" s="6" t="s">
        <v>1787</v>
      </c>
      <c r="C83" s="6" t="s">
        <v>1788</v>
      </c>
      <c r="D83" s="7" t="s">
        <v>81</v>
      </c>
      <c r="E83" s="7">
        <v>-18</v>
      </c>
      <c r="F83" s="5">
        <v>16.8</v>
      </c>
      <c r="G83" s="5"/>
      <c r="H83" s="5">
        <v>-302</v>
      </c>
      <c r="I83" s="5" t="s">
        <v>2377</v>
      </c>
      <c r="J83" s="5">
        <v>-1548</v>
      </c>
      <c r="K83" s="5"/>
      <c r="L83" s="8" t="s">
        <v>6</v>
      </c>
      <c r="M83" s="8" t="s">
        <v>38</v>
      </c>
    </row>
    <row r="84" spans="1:13" ht="132" x14ac:dyDescent="0.25">
      <c r="A84" s="5">
        <v>39</v>
      </c>
      <c r="B84" s="6" t="s">
        <v>1789</v>
      </c>
      <c r="C84" s="6" t="s">
        <v>1790</v>
      </c>
      <c r="D84" s="7" t="s">
        <v>81</v>
      </c>
      <c r="E84" s="7">
        <v>1</v>
      </c>
      <c r="F84" s="5">
        <v>197.22</v>
      </c>
      <c r="G84" s="5"/>
      <c r="H84" s="5">
        <v>197</v>
      </c>
      <c r="I84" s="5" t="s">
        <v>2378</v>
      </c>
      <c r="J84" s="5">
        <v>868</v>
      </c>
      <c r="K84" s="5"/>
      <c r="L84" s="8" t="s">
        <v>6</v>
      </c>
      <c r="M84" s="8" t="s">
        <v>38</v>
      </c>
    </row>
    <row r="85" spans="1:13" ht="132" x14ac:dyDescent="0.25">
      <c r="A85" s="5">
        <v>40</v>
      </c>
      <c r="B85" s="6" t="s">
        <v>1791</v>
      </c>
      <c r="C85" s="6" t="s">
        <v>1792</v>
      </c>
      <c r="D85" s="7" t="s">
        <v>81</v>
      </c>
      <c r="E85" s="7">
        <v>2</v>
      </c>
      <c r="F85" s="5">
        <v>197.22</v>
      </c>
      <c r="G85" s="5"/>
      <c r="H85" s="5">
        <v>394</v>
      </c>
      <c r="I85" s="5" t="s">
        <v>2378</v>
      </c>
      <c r="J85" s="5">
        <v>1736</v>
      </c>
      <c r="K85" s="5"/>
      <c r="L85" s="8" t="s">
        <v>6</v>
      </c>
      <c r="M85" s="8" t="s">
        <v>38</v>
      </c>
    </row>
    <row r="86" spans="1:13" ht="52.8" x14ac:dyDescent="0.25">
      <c r="A86" s="5">
        <v>41</v>
      </c>
      <c r="B86" s="6" t="s">
        <v>1793</v>
      </c>
      <c r="C86" s="6" t="s">
        <v>1794</v>
      </c>
      <c r="D86" s="7" t="s">
        <v>81</v>
      </c>
      <c r="E86" s="7">
        <v>4</v>
      </c>
      <c r="F86" s="5">
        <v>70.98</v>
      </c>
      <c r="G86" s="5"/>
      <c r="H86" s="5">
        <v>284</v>
      </c>
      <c r="I86" s="5" t="s">
        <v>597</v>
      </c>
      <c r="J86" s="5">
        <v>985</v>
      </c>
      <c r="K86" s="5"/>
      <c r="L86" s="8" t="s">
        <v>6</v>
      </c>
      <c r="M86" s="8" t="s">
        <v>38</v>
      </c>
    </row>
    <row r="87" spans="1:13" ht="52.8" x14ac:dyDescent="0.25">
      <c r="A87" s="5">
        <v>42</v>
      </c>
      <c r="B87" s="6" t="s">
        <v>1795</v>
      </c>
      <c r="C87" s="6" t="s">
        <v>1796</v>
      </c>
      <c r="D87" s="7" t="s">
        <v>81</v>
      </c>
      <c r="E87" s="7">
        <v>2</v>
      </c>
      <c r="F87" s="5">
        <v>31.88</v>
      </c>
      <c r="G87" s="5"/>
      <c r="H87" s="5">
        <v>64</v>
      </c>
      <c r="I87" s="5" t="s">
        <v>2379</v>
      </c>
      <c r="J87" s="5">
        <v>205</v>
      </c>
      <c r="K87" s="5"/>
      <c r="L87" s="8" t="s">
        <v>6</v>
      </c>
      <c r="M87" s="8" t="s">
        <v>38</v>
      </c>
    </row>
    <row r="88" spans="1:13" ht="92.4" x14ac:dyDescent="0.25">
      <c r="A88" s="5">
        <v>43</v>
      </c>
      <c r="B88" s="6" t="s">
        <v>1797</v>
      </c>
      <c r="C88" s="6" t="s">
        <v>1798</v>
      </c>
      <c r="D88" s="7" t="s">
        <v>1191</v>
      </c>
      <c r="E88" s="7">
        <v>2</v>
      </c>
      <c r="F88" s="5">
        <v>764.36</v>
      </c>
      <c r="G88" s="5" t="s">
        <v>2356</v>
      </c>
      <c r="H88" s="5">
        <v>1531</v>
      </c>
      <c r="I88" s="5" t="s">
        <v>2380</v>
      </c>
      <c r="J88" s="5">
        <v>11147</v>
      </c>
      <c r="K88" s="5"/>
      <c r="L88" s="8" t="s">
        <v>6</v>
      </c>
      <c r="M88" s="8" t="s">
        <v>7</v>
      </c>
    </row>
    <row r="89" spans="1:13" x14ac:dyDescent="0.25">
      <c r="A89" s="9"/>
      <c r="B89" s="10"/>
      <c r="C89" s="10"/>
      <c r="D89" s="11"/>
      <c r="E89" s="12">
        <v>1.28</v>
      </c>
      <c r="F89" s="9"/>
      <c r="G89" s="9"/>
      <c r="H89" s="9">
        <v>67</v>
      </c>
      <c r="I89" s="9"/>
      <c r="J89" s="9">
        <v>1244</v>
      </c>
      <c r="K89" s="9"/>
      <c r="L89" s="13"/>
      <c r="M89" s="13"/>
    </row>
    <row r="90" spans="1:13" x14ac:dyDescent="0.25">
      <c r="A90" s="9"/>
      <c r="B90" s="10"/>
      <c r="C90" s="10"/>
      <c r="D90" s="11"/>
      <c r="E90" s="12">
        <v>0.83</v>
      </c>
      <c r="F90" s="9"/>
      <c r="G90" s="9"/>
      <c r="H90" s="9">
        <v>43</v>
      </c>
      <c r="I90" s="9"/>
      <c r="J90" s="9">
        <v>807</v>
      </c>
      <c r="K90" s="9"/>
      <c r="L90" s="13"/>
      <c r="M90" s="13"/>
    </row>
    <row r="91" spans="1:13" x14ac:dyDescent="0.25">
      <c r="A91" s="9"/>
      <c r="B91" s="10"/>
      <c r="C91" s="10"/>
      <c r="D91" s="11"/>
      <c r="E91" s="11"/>
      <c r="F91" s="9"/>
      <c r="G91" s="9"/>
      <c r="H91" s="9">
        <v>1641</v>
      </c>
      <c r="I91" s="9"/>
      <c r="J91" s="9">
        <v>13198</v>
      </c>
      <c r="K91" s="9"/>
      <c r="L91" s="13"/>
      <c r="M91" s="13"/>
    </row>
    <row r="92" spans="1:13" ht="79.2" x14ac:dyDescent="0.25">
      <c r="A92" s="5">
        <v>44</v>
      </c>
      <c r="B92" s="6" t="s">
        <v>1800</v>
      </c>
      <c r="C92" s="6" t="s">
        <v>1801</v>
      </c>
      <c r="D92" s="7" t="s">
        <v>1802</v>
      </c>
      <c r="E92" s="7">
        <v>0.2</v>
      </c>
      <c r="F92" s="5">
        <v>8409.7199999999993</v>
      </c>
      <c r="G92" s="5" t="s">
        <v>2356</v>
      </c>
      <c r="H92" s="5">
        <v>1683</v>
      </c>
      <c r="I92" s="5" t="s">
        <v>2381</v>
      </c>
      <c r="J92" s="5">
        <v>5264</v>
      </c>
      <c r="K92" s="5"/>
      <c r="L92" s="8" t="s">
        <v>6</v>
      </c>
      <c r="M92" s="8" t="s">
        <v>7</v>
      </c>
    </row>
    <row r="93" spans="1:13" x14ac:dyDescent="0.25">
      <c r="A93" s="9"/>
      <c r="B93" s="10"/>
      <c r="C93" s="10"/>
      <c r="D93" s="11"/>
      <c r="E93" s="12">
        <v>1.28</v>
      </c>
      <c r="F93" s="9"/>
      <c r="G93" s="9"/>
      <c r="H93" s="9">
        <v>23</v>
      </c>
      <c r="I93" s="9"/>
      <c r="J93" s="9">
        <v>429</v>
      </c>
      <c r="K93" s="9"/>
      <c r="L93" s="13"/>
      <c r="M93" s="13"/>
    </row>
    <row r="94" spans="1:13" x14ac:dyDescent="0.25">
      <c r="A94" s="9"/>
      <c r="B94" s="10"/>
      <c r="C94" s="10"/>
      <c r="D94" s="11"/>
      <c r="E94" s="12">
        <v>0.83</v>
      </c>
      <c r="F94" s="9"/>
      <c r="G94" s="9"/>
      <c r="H94" s="9">
        <v>15</v>
      </c>
      <c r="I94" s="9"/>
      <c r="J94" s="9">
        <v>278</v>
      </c>
      <c r="K94" s="9"/>
      <c r="L94" s="13"/>
      <c r="M94" s="13"/>
    </row>
    <row r="95" spans="1:13" x14ac:dyDescent="0.25">
      <c r="A95" s="9"/>
      <c r="B95" s="10"/>
      <c r="C95" s="10"/>
      <c r="D95" s="11"/>
      <c r="E95" s="11"/>
      <c r="F95" s="9"/>
      <c r="G95" s="9"/>
      <c r="H95" s="9">
        <v>1721</v>
      </c>
      <c r="I95" s="9"/>
      <c r="J95" s="9">
        <v>5971</v>
      </c>
      <c r="K95" s="9"/>
      <c r="L95" s="13"/>
      <c r="M95" s="13"/>
    </row>
    <row r="96" spans="1:13" ht="52.8" x14ac:dyDescent="0.25">
      <c r="A96" s="5">
        <v>45</v>
      </c>
      <c r="B96" s="6" t="s">
        <v>1804</v>
      </c>
      <c r="C96" s="6" t="s">
        <v>1805</v>
      </c>
      <c r="D96" s="7" t="s">
        <v>81</v>
      </c>
      <c r="E96" s="7">
        <v>-2</v>
      </c>
      <c r="F96" s="5">
        <v>823.6</v>
      </c>
      <c r="G96" s="5"/>
      <c r="H96" s="5">
        <v>-1647</v>
      </c>
      <c r="I96" s="5" t="s">
        <v>2382</v>
      </c>
      <c r="J96" s="5">
        <v>-4810</v>
      </c>
      <c r="K96" s="5"/>
      <c r="L96" s="8" t="s">
        <v>6</v>
      </c>
      <c r="M96" s="8" t="s">
        <v>38</v>
      </c>
    </row>
    <row r="97" spans="1:13" ht="92.4" x14ac:dyDescent="0.25">
      <c r="A97" s="5">
        <v>46</v>
      </c>
      <c r="B97" s="6" t="s">
        <v>1806</v>
      </c>
      <c r="C97" s="6" t="s">
        <v>1807</v>
      </c>
      <c r="D97" s="7" t="s">
        <v>81</v>
      </c>
      <c r="E97" s="7">
        <v>2</v>
      </c>
      <c r="F97" s="5">
        <v>629.52</v>
      </c>
      <c r="G97" s="5"/>
      <c r="H97" s="5">
        <v>1259</v>
      </c>
      <c r="I97" s="5" t="s">
        <v>1250</v>
      </c>
      <c r="J97" s="5">
        <v>5829</v>
      </c>
      <c r="K97" s="5"/>
      <c r="L97" s="8" t="s">
        <v>6</v>
      </c>
      <c r="M97" s="8" t="s">
        <v>38</v>
      </c>
    </row>
    <row r="98" spans="1:13" ht="66" x14ac:dyDescent="0.25">
      <c r="A98" s="5">
        <v>47</v>
      </c>
      <c r="B98" s="6" t="s">
        <v>1732</v>
      </c>
      <c r="C98" s="6" t="s">
        <v>1736</v>
      </c>
      <c r="D98" s="7" t="s">
        <v>81</v>
      </c>
      <c r="E98" s="7">
        <v>4</v>
      </c>
      <c r="F98" s="5">
        <v>28</v>
      </c>
      <c r="G98" s="5"/>
      <c r="H98" s="5">
        <v>112</v>
      </c>
      <c r="I98" s="5" t="s">
        <v>2362</v>
      </c>
      <c r="J98" s="5">
        <v>662</v>
      </c>
      <c r="K98" s="5"/>
      <c r="L98" s="8" t="s">
        <v>6</v>
      </c>
      <c r="M98" s="8" t="s">
        <v>38</v>
      </c>
    </row>
    <row r="99" spans="1:13" ht="79.2" x14ac:dyDescent="0.25">
      <c r="A99" s="5">
        <v>48</v>
      </c>
      <c r="B99" s="6" t="s">
        <v>1808</v>
      </c>
      <c r="C99" s="6" t="s">
        <v>1809</v>
      </c>
      <c r="D99" s="7" t="s">
        <v>1802</v>
      </c>
      <c r="E99" s="7">
        <v>0.2</v>
      </c>
      <c r="F99" s="5">
        <v>7071.02</v>
      </c>
      <c r="G99" s="5" t="s">
        <v>2356</v>
      </c>
      <c r="H99" s="5">
        <v>1415</v>
      </c>
      <c r="I99" s="5" t="s">
        <v>2383</v>
      </c>
      <c r="J99" s="5">
        <v>4634</v>
      </c>
      <c r="K99" s="5"/>
      <c r="L99" s="8" t="s">
        <v>6</v>
      </c>
      <c r="M99" s="8" t="s">
        <v>7</v>
      </c>
    </row>
    <row r="100" spans="1:13" x14ac:dyDescent="0.25">
      <c r="A100" s="9"/>
      <c r="B100" s="10"/>
      <c r="C100" s="10"/>
      <c r="D100" s="11"/>
      <c r="E100" s="12">
        <v>1.28</v>
      </c>
      <c r="F100" s="9"/>
      <c r="G100" s="9"/>
      <c r="H100" s="9">
        <v>23</v>
      </c>
      <c r="I100" s="9"/>
      <c r="J100" s="9">
        <v>428</v>
      </c>
      <c r="K100" s="9"/>
      <c r="L100" s="13"/>
      <c r="M100" s="13"/>
    </row>
    <row r="101" spans="1:13" x14ac:dyDescent="0.25">
      <c r="A101" s="9"/>
      <c r="B101" s="10"/>
      <c r="C101" s="10"/>
      <c r="D101" s="11"/>
      <c r="E101" s="12">
        <v>0.83</v>
      </c>
      <c r="F101" s="9"/>
      <c r="G101" s="9"/>
      <c r="H101" s="9">
        <v>15</v>
      </c>
      <c r="I101" s="9"/>
      <c r="J101" s="9">
        <v>277</v>
      </c>
      <c r="K101" s="9"/>
      <c r="L101" s="13"/>
      <c r="M101" s="13"/>
    </row>
    <row r="102" spans="1:13" x14ac:dyDescent="0.25">
      <c r="A102" s="9"/>
      <c r="B102" s="10"/>
      <c r="C102" s="10"/>
      <c r="D102" s="11"/>
      <c r="E102" s="11"/>
      <c r="F102" s="9"/>
      <c r="G102" s="9"/>
      <c r="H102" s="9">
        <v>1453</v>
      </c>
      <c r="I102" s="9"/>
      <c r="J102" s="9">
        <v>5339</v>
      </c>
      <c r="K102" s="9"/>
      <c r="L102" s="13"/>
      <c r="M102" s="13"/>
    </row>
    <row r="103" spans="1:13" ht="52.8" x14ac:dyDescent="0.25">
      <c r="A103" s="5">
        <v>49</v>
      </c>
      <c r="B103" s="6" t="s">
        <v>1811</v>
      </c>
      <c r="C103" s="6" t="s">
        <v>1812</v>
      </c>
      <c r="D103" s="7" t="s">
        <v>81</v>
      </c>
      <c r="E103" s="7">
        <v>-2</v>
      </c>
      <c r="F103" s="5">
        <v>689.98</v>
      </c>
      <c r="G103" s="5"/>
      <c r="H103" s="5">
        <v>-1380</v>
      </c>
      <c r="I103" s="5" t="s">
        <v>2384</v>
      </c>
      <c r="J103" s="5">
        <v>-4181</v>
      </c>
      <c r="K103" s="5"/>
      <c r="L103" s="8" t="s">
        <v>6</v>
      </c>
      <c r="M103" s="8" t="s">
        <v>38</v>
      </c>
    </row>
    <row r="104" spans="1:13" ht="92.4" x14ac:dyDescent="0.25">
      <c r="A104" s="5">
        <v>50</v>
      </c>
      <c r="B104" s="6" t="s">
        <v>1813</v>
      </c>
      <c r="C104" s="6" t="s">
        <v>1814</v>
      </c>
      <c r="D104" s="7" t="s">
        <v>81</v>
      </c>
      <c r="E104" s="7">
        <v>2</v>
      </c>
      <c r="F104" s="5">
        <v>552.27</v>
      </c>
      <c r="G104" s="5"/>
      <c r="H104" s="5">
        <v>1105</v>
      </c>
      <c r="I104" s="5" t="s">
        <v>1250</v>
      </c>
      <c r="J104" s="5">
        <v>5114</v>
      </c>
      <c r="K104" s="5"/>
      <c r="L104" s="8" t="s">
        <v>6</v>
      </c>
      <c r="M104" s="8" t="s">
        <v>38</v>
      </c>
    </row>
    <row r="105" spans="1:13" ht="66" x14ac:dyDescent="0.25">
      <c r="A105" s="5">
        <v>51</v>
      </c>
      <c r="B105" s="6" t="s">
        <v>1739</v>
      </c>
      <c r="C105" s="6" t="s">
        <v>1740</v>
      </c>
      <c r="D105" s="7" t="s">
        <v>81</v>
      </c>
      <c r="E105" s="7">
        <v>4</v>
      </c>
      <c r="F105" s="5">
        <v>23</v>
      </c>
      <c r="G105" s="5"/>
      <c r="H105" s="5">
        <v>92</v>
      </c>
      <c r="I105" s="5" t="s">
        <v>1606</v>
      </c>
      <c r="J105" s="5">
        <v>540</v>
      </c>
      <c r="K105" s="5"/>
      <c r="L105" s="8" t="s">
        <v>6</v>
      </c>
      <c r="M105" s="8" t="s">
        <v>38</v>
      </c>
    </row>
    <row r="106" spans="1:13" ht="132" x14ac:dyDescent="0.25">
      <c r="A106" s="5">
        <v>52</v>
      </c>
      <c r="B106" s="6" t="s">
        <v>1730</v>
      </c>
      <c r="C106" s="6" t="s">
        <v>1731</v>
      </c>
      <c r="D106" s="7" t="s">
        <v>1191</v>
      </c>
      <c r="E106" s="7">
        <v>1</v>
      </c>
      <c r="F106" s="5">
        <v>97.61</v>
      </c>
      <c r="G106" s="5" t="s">
        <v>2356</v>
      </c>
      <c r="H106" s="5">
        <v>98</v>
      </c>
      <c r="I106" s="5" t="s">
        <v>2361</v>
      </c>
      <c r="J106" s="5">
        <v>705</v>
      </c>
      <c r="K106" s="5"/>
      <c r="L106" s="8" t="s">
        <v>6</v>
      </c>
      <c r="M106" s="8" t="s">
        <v>7</v>
      </c>
    </row>
    <row r="107" spans="1:13" x14ac:dyDescent="0.25">
      <c r="A107" s="9"/>
      <c r="B107" s="10"/>
      <c r="C107" s="10"/>
      <c r="D107" s="11"/>
      <c r="E107" s="12">
        <v>1.28</v>
      </c>
      <c r="F107" s="9"/>
      <c r="G107" s="9"/>
      <c r="H107" s="9">
        <v>17</v>
      </c>
      <c r="I107" s="9"/>
      <c r="J107" s="9">
        <v>308</v>
      </c>
      <c r="K107" s="9"/>
      <c r="L107" s="13"/>
      <c r="M107" s="13"/>
    </row>
    <row r="108" spans="1:13" x14ac:dyDescent="0.25">
      <c r="A108" s="9"/>
      <c r="B108" s="10"/>
      <c r="C108" s="10"/>
      <c r="D108" s="11"/>
      <c r="E108" s="12">
        <v>0.83</v>
      </c>
      <c r="F108" s="9"/>
      <c r="G108" s="9"/>
      <c r="H108" s="9">
        <v>11</v>
      </c>
      <c r="I108" s="9"/>
      <c r="J108" s="9">
        <v>200</v>
      </c>
      <c r="K108" s="9"/>
      <c r="L108" s="13"/>
      <c r="M108" s="13"/>
    </row>
    <row r="109" spans="1:13" x14ac:dyDescent="0.25">
      <c r="A109" s="9"/>
      <c r="B109" s="10"/>
      <c r="C109" s="10"/>
      <c r="D109" s="11"/>
      <c r="E109" s="11"/>
      <c r="F109" s="9"/>
      <c r="G109" s="9"/>
      <c r="H109" s="9">
        <v>126</v>
      </c>
      <c r="I109" s="9"/>
      <c r="J109" s="9">
        <v>1213</v>
      </c>
      <c r="K109" s="9"/>
      <c r="L109" s="13"/>
      <c r="M109" s="13"/>
    </row>
    <row r="110" spans="1:13" ht="118.8" x14ac:dyDescent="0.25">
      <c r="A110" s="5">
        <v>53</v>
      </c>
      <c r="B110" s="6" t="s">
        <v>1732</v>
      </c>
      <c r="C110" s="6" t="s">
        <v>1733</v>
      </c>
      <c r="D110" s="7" t="s">
        <v>81</v>
      </c>
      <c r="E110" s="7">
        <v>-2</v>
      </c>
      <c r="F110" s="5">
        <v>28</v>
      </c>
      <c r="G110" s="5" t="s">
        <v>2356</v>
      </c>
      <c r="H110" s="5">
        <v>-56</v>
      </c>
      <c r="I110" s="5" t="s">
        <v>2362</v>
      </c>
      <c r="J110" s="5">
        <v>-331</v>
      </c>
      <c r="K110" s="5"/>
      <c r="L110" s="8" t="s">
        <v>6</v>
      </c>
      <c r="M110" s="8" t="s">
        <v>38</v>
      </c>
    </row>
    <row r="111" spans="1:13" ht="118.8" x14ac:dyDescent="0.25">
      <c r="A111" s="5">
        <v>54</v>
      </c>
      <c r="B111" s="6" t="s">
        <v>1739</v>
      </c>
      <c r="C111" s="6" t="s">
        <v>1815</v>
      </c>
      <c r="D111" s="7" t="s">
        <v>81</v>
      </c>
      <c r="E111" s="7">
        <v>2</v>
      </c>
      <c r="F111" s="5">
        <v>23</v>
      </c>
      <c r="G111" s="5" t="s">
        <v>2356</v>
      </c>
      <c r="H111" s="5">
        <v>46</v>
      </c>
      <c r="I111" s="5" t="s">
        <v>1606</v>
      </c>
      <c r="J111" s="5">
        <v>270</v>
      </c>
      <c r="K111" s="5"/>
      <c r="L111" s="8" t="s">
        <v>6</v>
      </c>
      <c r="M111" s="8" t="s">
        <v>38</v>
      </c>
    </row>
    <row r="112" spans="1:13" ht="118.8" x14ac:dyDescent="0.25">
      <c r="A112" s="5">
        <v>55</v>
      </c>
      <c r="B112" s="6" t="s">
        <v>1816</v>
      </c>
      <c r="C112" s="6" t="s">
        <v>1817</v>
      </c>
      <c r="D112" s="7" t="s">
        <v>81</v>
      </c>
      <c r="E112" s="7">
        <v>1</v>
      </c>
      <c r="F112" s="5">
        <v>116.91</v>
      </c>
      <c r="G112" s="5" t="s">
        <v>2356</v>
      </c>
      <c r="H112" s="5">
        <v>117</v>
      </c>
      <c r="I112" s="5" t="s">
        <v>2385</v>
      </c>
      <c r="J112" s="5">
        <v>793</v>
      </c>
      <c r="K112" s="5"/>
      <c r="L112" s="8" t="s">
        <v>6</v>
      </c>
      <c r="M112" s="8" t="s">
        <v>38</v>
      </c>
    </row>
    <row r="113" spans="1:13" ht="132" x14ac:dyDescent="0.25">
      <c r="A113" s="5">
        <v>56</v>
      </c>
      <c r="B113" s="6" t="s">
        <v>1741</v>
      </c>
      <c r="C113" s="6" t="s">
        <v>1742</v>
      </c>
      <c r="D113" s="7" t="s">
        <v>1191</v>
      </c>
      <c r="E113" s="7">
        <v>4</v>
      </c>
      <c r="F113" s="5">
        <v>74.84</v>
      </c>
      <c r="G113" s="5" t="s">
        <v>2356</v>
      </c>
      <c r="H113" s="5">
        <v>301</v>
      </c>
      <c r="I113" s="5" t="s">
        <v>2364</v>
      </c>
      <c r="J113" s="5">
        <v>2163</v>
      </c>
      <c r="K113" s="5"/>
      <c r="L113" s="8" t="s">
        <v>6</v>
      </c>
      <c r="M113" s="8" t="s">
        <v>7</v>
      </c>
    </row>
    <row r="114" spans="1:13" x14ac:dyDescent="0.25">
      <c r="A114" s="9"/>
      <c r="B114" s="10"/>
      <c r="C114" s="10"/>
      <c r="D114" s="11"/>
      <c r="E114" s="12">
        <v>1.28</v>
      </c>
      <c r="F114" s="9"/>
      <c r="G114" s="9"/>
      <c r="H114" s="9">
        <v>65</v>
      </c>
      <c r="I114" s="9"/>
      <c r="J114" s="9">
        <v>1235</v>
      </c>
      <c r="K114" s="9"/>
      <c r="L114" s="13"/>
      <c r="M114" s="13"/>
    </row>
    <row r="115" spans="1:13" x14ac:dyDescent="0.25">
      <c r="A115" s="9"/>
      <c r="B115" s="10"/>
      <c r="C115" s="10"/>
      <c r="D115" s="11"/>
      <c r="E115" s="12">
        <v>0.83</v>
      </c>
      <c r="F115" s="9"/>
      <c r="G115" s="9"/>
      <c r="H115" s="9">
        <v>42</v>
      </c>
      <c r="I115" s="9"/>
      <c r="J115" s="9">
        <v>801</v>
      </c>
      <c r="K115" s="9"/>
      <c r="L115" s="13"/>
      <c r="M115" s="13"/>
    </row>
    <row r="116" spans="1:13" x14ac:dyDescent="0.25">
      <c r="A116" s="9"/>
      <c r="B116" s="10"/>
      <c r="C116" s="10"/>
      <c r="D116" s="11"/>
      <c r="E116" s="11"/>
      <c r="F116" s="9"/>
      <c r="G116" s="9"/>
      <c r="H116" s="9">
        <v>408</v>
      </c>
      <c r="I116" s="9"/>
      <c r="J116" s="9">
        <v>4199</v>
      </c>
      <c r="K116" s="9"/>
      <c r="L116" s="13"/>
      <c r="M116" s="13"/>
    </row>
    <row r="117" spans="1:13" ht="66" x14ac:dyDescent="0.25">
      <c r="A117" s="5">
        <v>57</v>
      </c>
      <c r="B117" s="6" t="s">
        <v>1787</v>
      </c>
      <c r="C117" s="6" t="s">
        <v>1788</v>
      </c>
      <c r="D117" s="7" t="s">
        <v>81</v>
      </c>
      <c r="E117" s="7">
        <v>-8</v>
      </c>
      <c r="F117" s="5">
        <v>16.8</v>
      </c>
      <c r="G117" s="5"/>
      <c r="H117" s="5">
        <v>-134</v>
      </c>
      <c r="I117" s="5" t="s">
        <v>2377</v>
      </c>
      <c r="J117" s="5">
        <v>-688</v>
      </c>
      <c r="K117" s="5"/>
      <c r="L117" s="8" t="s">
        <v>6</v>
      </c>
      <c r="M117" s="8" t="s">
        <v>38</v>
      </c>
    </row>
    <row r="118" spans="1:13" ht="66" x14ac:dyDescent="0.25">
      <c r="A118" s="5">
        <v>58</v>
      </c>
      <c r="B118" s="6" t="s">
        <v>1818</v>
      </c>
      <c r="C118" s="6" t="s">
        <v>1819</v>
      </c>
      <c r="D118" s="7" t="s">
        <v>81</v>
      </c>
      <c r="E118" s="7">
        <v>4</v>
      </c>
      <c r="F118" s="5">
        <v>38.96</v>
      </c>
      <c r="G118" s="5"/>
      <c r="H118" s="5">
        <v>156</v>
      </c>
      <c r="I118" s="5" t="s">
        <v>2386</v>
      </c>
      <c r="J118" s="5">
        <v>1050</v>
      </c>
      <c r="K118" s="5"/>
      <c r="L118" s="8" t="s">
        <v>6</v>
      </c>
      <c r="M118" s="8" t="s">
        <v>38</v>
      </c>
    </row>
    <row r="119" spans="1:13" ht="52.8" x14ac:dyDescent="0.25">
      <c r="A119" s="5">
        <v>59</v>
      </c>
      <c r="B119" s="6" t="s">
        <v>1820</v>
      </c>
      <c r="C119" s="6" t="s">
        <v>1821</v>
      </c>
      <c r="D119" s="7" t="s">
        <v>1191</v>
      </c>
      <c r="E119" s="7">
        <v>4</v>
      </c>
      <c r="F119" s="5">
        <v>10.87</v>
      </c>
      <c r="G119" s="5"/>
      <c r="H119" s="5">
        <v>43</v>
      </c>
      <c r="I119" s="5" t="s">
        <v>2387</v>
      </c>
      <c r="J119" s="5">
        <v>750</v>
      </c>
      <c r="K119" s="5"/>
      <c r="L119" s="8" t="s">
        <v>6</v>
      </c>
      <c r="M119" s="8" t="s">
        <v>7</v>
      </c>
    </row>
    <row r="120" spans="1:13" x14ac:dyDescent="0.25">
      <c r="A120" s="9"/>
      <c r="B120" s="10"/>
      <c r="C120" s="10"/>
      <c r="D120" s="11"/>
      <c r="E120" s="12">
        <v>0.8</v>
      </c>
      <c r="F120" s="9"/>
      <c r="G120" s="9"/>
      <c r="H120" s="9">
        <v>30</v>
      </c>
      <c r="I120" s="9"/>
      <c r="J120" s="9">
        <v>574</v>
      </c>
      <c r="K120" s="9"/>
      <c r="L120" s="13"/>
      <c r="M120" s="13"/>
    </row>
    <row r="121" spans="1:13" x14ac:dyDescent="0.25">
      <c r="A121" s="9"/>
      <c r="B121" s="10"/>
      <c r="C121" s="10"/>
      <c r="D121" s="11"/>
      <c r="E121" s="12">
        <v>0.6</v>
      </c>
      <c r="F121" s="9"/>
      <c r="G121" s="9"/>
      <c r="H121" s="9">
        <v>23</v>
      </c>
      <c r="I121" s="9"/>
      <c r="J121" s="9">
        <v>430</v>
      </c>
      <c r="K121" s="9"/>
      <c r="L121" s="13"/>
      <c r="M121" s="13"/>
    </row>
    <row r="122" spans="1:13" x14ac:dyDescent="0.25">
      <c r="A122" s="9"/>
      <c r="B122" s="10"/>
      <c r="C122" s="10"/>
      <c r="D122" s="11"/>
      <c r="E122" s="11"/>
      <c r="F122" s="9"/>
      <c r="G122" s="9"/>
      <c r="H122" s="9">
        <v>96</v>
      </c>
      <c r="I122" s="9"/>
      <c r="J122" s="9">
        <v>1754</v>
      </c>
      <c r="K122" s="9"/>
      <c r="L122" s="13"/>
      <c r="M122" s="13"/>
    </row>
    <row r="123" spans="1:13" ht="79.2" x14ac:dyDescent="0.25">
      <c r="A123" s="5">
        <v>60</v>
      </c>
      <c r="B123" s="6" t="s">
        <v>1822</v>
      </c>
      <c r="C123" s="6" t="s">
        <v>1823</v>
      </c>
      <c r="D123" s="7" t="s">
        <v>1173</v>
      </c>
      <c r="E123" s="7">
        <v>4</v>
      </c>
      <c r="F123" s="5">
        <v>203.01</v>
      </c>
      <c r="G123" s="5"/>
      <c r="H123" s="5">
        <v>812</v>
      </c>
      <c r="I123" s="5" t="s">
        <v>2388</v>
      </c>
      <c r="J123" s="5">
        <v>2972</v>
      </c>
      <c r="K123" s="5"/>
      <c r="L123" s="8" t="s">
        <v>6</v>
      </c>
      <c r="M123" s="8" t="s">
        <v>38</v>
      </c>
    </row>
    <row r="124" spans="1:13" ht="52.8" x14ac:dyDescent="0.25">
      <c r="A124" s="5">
        <v>61</v>
      </c>
      <c r="B124" s="6" t="s">
        <v>1824</v>
      </c>
      <c r="C124" s="6" t="s">
        <v>1825</v>
      </c>
      <c r="D124" s="7" t="s">
        <v>81</v>
      </c>
      <c r="E124" s="7">
        <v>3</v>
      </c>
      <c r="F124" s="5">
        <v>697.1</v>
      </c>
      <c r="G124" s="5"/>
      <c r="H124" s="5">
        <v>2091</v>
      </c>
      <c r="I124" s="5" t="s">
        <v>1249</v>
      </c>
      <c r="J124" s="5">
        <v>9766</v>
      </c>
      <c r="K124" s="5"/>
      <c r="L124" s="8" t="s">
        <v>6</v>
      </c>
      <c r="M124" s="8" t="s">
        <v>38</v>
      </c>
    </row>
    <row r="125" spans="1:13" ht="52.8" x14ac:dyDescent="0.25">
      <c r="A125" s="5">
        <v>62</v>
      </c>
      <c r="B125" s="6" t="s">
        <v>1826</v>
      </c>
      <c r="C125" s="6" t="s">
        <v>1827</v>
      </c>
      <c r="D125" s="7" t="s">
        <v>81</v>
      </c>
      <c r="E125" s="7">
        <v>3</v>
      </c>
      <c r="F125" s="5">
        <v>29.22</v>
      </c>
      <c r="G125" s="5"/>
      <c r="H125" s="5">
        <v>88</v>
      </c>
      <c r="I125" s="5" t="s">
        <v>2389</v>
      </c>
      <c r="J125" s="5">
        <v>1091</v>
      </c>
      <c r="K125" s="5"/>
      <c r="L125" s="8" t="s">
        <v>6</v>
      </c>
      <c r="M125" s="8" t="s">
        <v>38</v>
      </c>
    </row>
    <row r="126" spans="1:13" ht="79.2" x14ac:dyDescent="0.25">
      <c r="A126" s="5">
        <v>63</v>
      </c>
      <c r="B126" s="6" t="s">
        <v>1828</v>
      </c>
      <c r="C126" s="6" t="s">
        <v>1829</v>
      </c>
      <c r="D126" s="7" t="s">
        <v>1830</v>
      </c>
      <c r="E126" s="7">
        <v>13</v>
      </c>
      <c r="F126" s="5">
        <v>231.18</v>
      </c>
      <c r="G126" s="5" t="s">
        <v>2356</v>
      </c>
      <c r="H126" s="5">
        <v>3006</v>
      </c>
      <c r="I126" s="5" t="s">
        <v>2390</v>
      </c>
      <c r="J126" s="5">
        <v>11088</v>
      </c>
      <c r="K126" s="5"/>
      <c r="L126" s="8" t="s">
        <v>6</v>
      </c>
      <c r="M126" s="8" t="s">
        <v>7</v>
      </c>
    </row>
    <row r="127" spans="1:13" x14ac:dyDescent="0.25">
      <c r="A127" s="9"/>
      <c r="B127" s="10"/>
      <c r="C127" s="10"/>
      <c r="D127" s="11"/>
      <c r="E127" s="12">
        <v>1.28</v>
      </c>
      <c r="F127" s="9"/>
      <c r="G127" s="9"/>
      <c r="H127" s="9">
        <v>35</v>
      </c>
      <c r="I127" s="9"/>
      <c r="J127" s="9">
        <v>657</v>
      </c>
      <c r="K127" s="9"/>
      <c r="L127" s="13"/>
      <c r="M127" s="13"/>
    </row>
    <row r="128" spans="1:13" x14ac:dyDescent="0.25">
      <c r="A128" s="9"/>
      <c r="B128" s="10"/>
      <c r="C128" s="10"/>
      <c r="D128" s="11"/>
      <c r="E128" s="12">
        <v>0.83</v>
      </c>
      <c r="F128" s="9"/>
      <c r="G128" s="9"/>
      <c r="H128" s="9">
        <v>22</v>
      </c>
      <c r="I128" s="9"/>
      <c r="J128" s="9">
        <v>426</v>
      </c>
      <c r="K128" s="9"/>
      <c r="L128" s="13"/>
      <c r="M128" s="13"/>
    </row>
    <row r="129" spans="1:13" x14ac:dyDescent="0.25">
      <c r="A129" s="9"/>
      <c r="B129" s="10"/>
      <c r="C129" s="10"/>
      <c r="D129" s="11"/>
      <c r="E129" s="11"/>
      <c r="F129" s="9"/>
      <c r="G129" s="9"/>
      <c r="H129" s="9">
        <v>3063</v>
      </c>
      <c r="I129" s="9"/>
      <c r="J129" s="9">
        <v>12171</v>
      </c>
      <c r="K129" s="9"/>
      <c r="L129" s="13"/>
      <c r="M129" s="13"/>
    </row>
    <row r="130" spans="1:13" ht="79.2" x14ac:dyDescent="0.25">
      <c r="A130" s="5">
        <v>64</v>
      </c>
      <c r="B130" s="6" t="s">
        <v>1831</v>
      </c>
      <c r="C130" s="6" t="s">
        <v>1832</v>
      </c>
      <c r="D130" s="7" t="s">
        <v>1173</v>
      </c>
      <c r="E130" s="7">
        <v>-13</v>
      </c>
      <c r="F130" s="5">
        <v>228.17</v>
      </c>
      <c r="G130" s="5"/>
      <c r="H130" s="5">
        <v>-2966</v>
      </c>
      <c r="I130" s="5" t="s">
        <v>1608</v>
      </c>
      <c r="J130" s="5">
        <v>-10560</v>
      </c>
      <c r="K130" s="5"/>
      <c r="L130" s="8" t="s">
        <v>6</v>
      </c>
      <c r="M130" s="8" t="s">
        <v>38</v>
      </c>
    </row>
    <row r="131" spans="1:13" ht="52.8" x14ac:dyDescent="0.25">
      <c r="A131" s="5">
        <v>65</v>
      </c>
      <c r="B131" s="6" t="s">
        <v>1833</v>
      </c>
      <c r="C131" s="6" t="s">
        <v>1834</v>
      </c>
      <c r="D131" s="7" t="s">
        <v>81</v>
      </c>
      <c r="E131" s="7">
        <v>13</v>
      </c>
      <c r="F131" s="5">
        <v>451.5</v>
      </c>
      <c r="G131" s="5"/>
      <c r="H131" s="5">
        <v>5870</v>
      </c>
      <c r="I131" s="5" t="s">
        <v>2391</v>
      </c>
      <c r="J131" s="5">
        <v>14028</v>
      </c>
      <c r="K131" s="5"/>
      <c r="L131" s="8" t="s">
        <v>6</v>
      </c>
      <c r="M131" s="8" t="s">
        <v>38</v>
      </c>
    </row>
    <row r="132" spans="1:13" ht="52.8" x14ac:dyDescent="0.25">
      <c r="A132" s="5">
        <v>66</v>
      </c>
      <c r="B132" s="6" t="s">
        <v>1835</v>
      </c>
      <c r="C132" s="6" t="s">
        <v>1836</v>
      </c>
      <c r="D132" s="7" t="s">
        <v>81</v>
      </c>
      <c r="E132" s="7">
        <v>17</v>
      </c>
      <c r="F132" s="5">
        <v>31.13</v>
      </c>
      <c r="G132" s="5"/>
      <c r="H132" s="5">
        <v>529</v>
      </c>
      <c r="I132" s="5" t="s">
        <v>2392</v>
      </c>
      <c r="J132" s="5">
        <v>2191</v>
      </c>
      <c r="K132" s="5"/>
      <c r="L132" s="8" t="s">
        <v>6</v>
      </c>
      <c r="M132" s="8" t="s">
        <v>38</v>
      </c>
    </row>
    <row r="133" spans="1:13" ht="79.2" x14ac:dyDescent="0.25">
      <c r="A133" s="5">
        <v>67</v>
      </c>
      <c r="B133" s="6" t="s">
        <v>1837</v>
      </c>
      <c r="C133" s="6" t="s">
        <v>1838</v>
      </c>
      <c r="D133" s="7" t="s">
        <v>1830</v>
      </c>
      <c r="E133" s="7">
        <v>9</v>
      </c>
      <c r="F133" s="5">
        <v>338.71</v>
      </c>
      <c r="G133" s="5" t="s">
        <v>2356</v>
      </c>
      <c r="H133" s="5">
        <v>3049</v>
      </c>
      <c r="I133" s="5" t="s">
        <v>2393</v>
      </c>
      <c r="J133" s="5">
        <v>6642</v>
      </c>
      <c r="K133" s="5"/>
      <c r="L133" s="8" t="s">
        <v>6</v>
      </c>
      <c r="M133" s="8" t="s">
        <v>7</v>
      </c>
    </row>
    <row r="134" spans="1:13" x14ac:dyDescent="0.25">
      <c r="A134" s="9"/>
      <c r="B134" s="10"/>
      <c r="C134" s="10"/>
      <c r="D134" s="11"/>
      <c r="E134" s="12">
        <v>1.28</v>
      </c>
      <c r="F134" s="9"/>
      <c r="G134" s="9"/>
      <c r="H134" s="9">
        <v>32</v>
      </c>
      <c r="I134" s="9"/>
      <c r="J134" s="9">
        <v>607</v>
      </c>
      <c r="K134" s="9"/>
      <c r="L134" s="13"/>
      <c r="M134" s="13"/>
    </row>
    <row r="135" spans="1:13" x14ac:dyDescent="0.25">
      <c r="A135" s="9"/>
      <c r="B135" s="10"/>
      <c r="C135" s="10"/>
      <c r="D135" s="11"/>
      <c r="E135" s="12">
        <v>0.83</v>
      </c>
      <c r="F135" s="9"/>
      <c r="G135" s="9"/>
      <c r="H135" s="9">
        <v>21</v>
      </c>
      <c r="I135" s="9"/>
      <c r="J135" s="9">
        <v>393</v>
      </c>
      <c r="K135" s="9"/>
      <c r="L135" s="13"/>
      <c r="M135" s="13"/>
    </row>
    <row r="136" spans="1:13" x14ac:dyDescent="0.25">
      <c r="A136" s="9"/>
      <c r="B136" s="10"/>
      <c r="C136" s="10"/>
      <c r="D136" s="11"/>
      <c r="E136" s="11"/>
      <c r="F136" s="9"/>
      <c r="G136" s="9"/>
      <c r="H136" s="9">
        <v>3102</v>
      </c>
      <c r="I136" s="9"/>
      <c r="J136" s="9">
        <v>7642</v>
      </c>
      <c r="K136" s="9"/>
      <c r="L136" s="13"/>
      <c r="M136" s="13"/>
    </row>
    <row r="137" spans="1:13" ht="52.8" x14ac:dyDescent="0.25">
      <c r="A137" s="5">
        <v>68</v>
      </c>
      <c r="B137" s="6" t="s">
        <v>1366</v>
      </c>
      <c r="C137" s="6" t="s">
        <v>1367</v>
      </c>
      <c r="D137" s="7" t="s">
        <v>1191</v>
      </c>
      <c r="E137" s="7">
        <v>2</v>
      </c>
      <c r="F137" s="5">
        <v>10.78</v>
      </c>
      <c r="G137" s="5"/>
      <c r="H137" s="5">
        <v>22</v>
      </c>
      <c r="I137" s="5" t="s">
        <v>1586</v>
      </c>
      <c r="J137" s="5">
        <v>400</v>
      </c>
      <c r="K137" s="5"/>
      <c r="L137" s="8" t="s">
        <v>6</v>
      </c>
      <c r="M137" s="8" t="s">
        <v>7</v>
      </c>
    </row>
    <row r="138" spans="1:13" x14ac:dyDescent="0.25">
      <c r="A138" s="9"/>
      <c r="B138" s="10"/>
      <c r="C138" s="10"/>
      <c r="D138" s="11"/>
      <c r="E138" s="12">
        <v>0.95</v>
      </c>
      <c r="F138" s="9"/>
      <c r="G138" s="9"/>
      <c r="H138" s="9">
        <v>20</v>
      </c>
      <c r="I138" s="9"/>
      <c r="J138" s="9">
        <v>371</v>
      </c>
      <c r="K138" s="9"/>
      <c r="L138" s="13"/>
      <c r="M138" s="13"/>
    </row>
    <row r="139" spans="1:13" x14ac:dyDescent="0.25">
      <c r="A139" s="9"/>
      <c r="B139" s="10"/>
      <c r="C139" s="10"/>
      <c r="D139" s="11"/>
      <c r="E139" s="12">
        <v>0.65</v>
      </c>
      <c r="F139" s="9"/>
      <c r="G139" s="9"/>
      <c r="H139" s="9">
        <v>14</v>
      </c>
      <c r="I139" s="9"/>
      <c r="J139" s="9">
        <v>254</v>
      </c>
      <c r="K139" s="9"/>
      <c r="L139" s="13"/>
      <c r="M139" s="13"/>
    </row>
    <row r="140" spans="1:13" x14ac:dyDescent="0.25">
      <c r="A140" s="9"/>
      <c r="B140" s="10"/>
      <c r="C140" s="10"/>
      <c r="D140" s="11"/>
      <c r="E140" s="11"/>
      <c r="F140" s="9"/>
      <c r="G140" s="9"/>
      <c r="H140" s="9">
        <v>56</v>
      </c>
      <c r="I140" s="9"/>
      <c r="J140" s="9">
        <v>1025</v>
      </c>
      <c r="K140" s="9"/>
      <c r="L140" s="13"/>
      <c r="M140" s="13"/>
    </row>
    <row r="141" spans="1:13" ht="52.8" x14ac:dyDescent="0.25">
      <c r="A141" s="5">
        <v>69</v>
      </c>
      <c r="B141" s="6" t="s">
        <v>1839</v>
      </c>
      <c r="C141" s="6" t="s">
        <v>1840</v>
      </c>
      <c r="D141" s="7" t="s">
        <v>81</v>
      </c>
      <c r="E141" s="7">
        <v>2</v>
      </c>
      <c r="F141" s="5">
        <v>6415.68</v>
      </c>
      <c r="G141" s="5"/>
      <c r="H141" s="5">
        <v>12831</v>
      </c>
      <c r="I141" s="5" t="s">
        <v>1639</v>
      </c>
      <c r="J141" s="5">
        <v>74935</v>
      </c>
      <c r="K141" s="5"/>
      <c r="L141" s="8" t="s">
        <v>6</v>
      </c>
      <c r="M141" s="8" t="s">
        <v>38</v>
      </c>
    </row>
    <row r="142" spans="1:13" ht="132" x14ac:dyDescent="0.25">
      <c r="A142" s="5">
        <v>70</v>
      </c>
      <c r="B142" s="6" t="s">
        <v>1741</v>
      </c>
      <c r="C142" s="6" t="s">
        <v>1742</v>
      </c>
      <c r="D142" s="7" t="s">
        <v>1191</v>
      </c>
      <c r="E142" s="7">
        <v>2</v>
      </c>
      <c r="F142" s="5">
        <v>74.84</v>
      </c>
      <c r="G142" s="5" t="s">
        <v>2356</v>
      </c>
      <c r="H142" s="5">
        <v>151</v>
      </c>
      <c r="I142" s="5" t="s">
        <v>2364</v>
      </c>
      <c r="J142" s="5">
        <v>1082</v>
      </c>
      <c r="K142" s="5"/>
      <c r="L142" s="8" t="s">
        <v>6</v>
      </c>
      <c r="M142" s="8" t="s">
        <v>7</v>
      </c>
    </row>
    <row r="143" spans="1:13" x14ac:dyDescent="0.25">
      <c r="A143" s="9"/>
      <c r="B143" s="10"/>
      <c r="C143" s="10"/>
      <c r="D143" s="11"/>
      <c r="E143" s="12">
        <v>1.28</v>
      </c>
      <c r="F143" s="9"/>
      <c r="G143" s="9"/>
      <c r="H143" s="9">
        <v>33</v>
      </c>
      <c r="I143" s="9"/>
      <c r="J143" s="9">
        <v>617</v>
      </c>
      <c r="K143" s="9"/>
      <c r="L143" s="13"/>
      <c r="M143" s="13"/>
    </row>
    <row r="144" spans="1:13" x14ac:dyDescent="0.25">
      <c r="A144" s="9"/>
      <c r="B144" s="10"/>
      <c r="C144" s="10"/>
      <c r="D144" s="11"/>
      <c r="E144" s="12">
        <v>0.83</v>
      </c>
      <c r="F144" s="9"/>
      <c r="G144" s="9"/>
      <c r="H144" s="9">
        <v>22</v>
      </c>
      <c r="I144" s="9"/>
      <c r="J144" s="9">
        <v>400</v>
      </c>
      <c r="K144" s="9"/>
      <c r="L144" s="13"/>
      <c r="M144" s="13"/>
    </row>
    <row r="145" spans="1:13" x14ac:dyDescent="0.25">
      <c r="A145" s="9"/>
      <c r="B145" s="10"/>
      <c r="C145" s="10"/>
      <c r="D145" s="11"/>
      <c r="E145" s="11"/>
      <c r="F145" s="9"/>
      <c r="G145" s="9"/>
      <c r="H145" s="9">
        <v>206</v>
      </c>
      <c r="I145" s="9"/>
      <c r="J145" s="9">
        <v>2099</v>
      </c>
      <c r="K145" s="9"/>
      <c r="L145" s="13"/>
      <c r="M145" s="13"/>
    </row>
    <row r="146" spans="1:13" ht="52.8" x14ac:dyDescent="0.25">
      <c r="A146" s="5">
        <v>71</v>
      </c>
      <c r="B146" s="6" t="s">
        <v>1841</v>
      </c>
      <c r="C146" s="6" t="s">
        <v>1842</v>
      </c>
      <c r="D146" s="7" t="s">
        <v>81</v>
      </c>
      <c r="E146" s="7">
        <v>2</v>
      </c>
      <c r="F146" s="5">
        <v>5462.7</v>
      </c>
      <c r="G146" s="5"/>
      <c r="H146" s="5">
        <v>10925</v>
      </c>
      <c r="I146" s="5" t="s">
        <v>2372</v>
      </c>
      <c r="J146" s="5">
        <v>45559</v>
      </c>
      <c r="K146" s="5"/>
      <c r="L146" s="8" t="s">
        <v>6</v>
      </c>
      <c r="M146" s="8" t="s">
        <v>38</v>
      </c>
    </row>
    <row r="147" spans="1:13" ht="105.6" x14ac:dyDescent="0.25">
      <c r="A147" s="5">
        <v>72</v>
      </c>
      <c r="B147" s="6" t="s">
        <v>1843</v>
      </c>
      <c r="C147" s="6" t="s">
        <v>1844</v>
      </c>
      <c r="D147" s="7" t="s">
        <v>1845</v>
      </c>
      <c r="E147" s="7">
        <v>4</v>
      </c>
      <c r="F147" s="5">
        <v>2698.14</v>
      </c>
      <c r="G147" s="5" t="s">
        <v>2356</v>
      </c>
      <c r="H147" s="5">
        <v>10809</v>
      </c>
      <c r="I147" s="5" t="s">
        <v>2394</v>
      </c>
      <c r="J147" s="5">
        <v>51193</v>
      </c>
      <c r="K147" s="5"/>
      <c r="L147" s="8" t="s">
        <v>6</v>
      </c>
      <c r="M147" s="8" t="s">
        <v>7</v>
      </c>
    </row>
    <row r="148" spans="1:13" x14ac:dyDescent="0.25">
      <c r="A148" s="9"/>
      <c r="B148" s="10"/>
      <c r="C148" s="10"/>
      <c r="D148" s="11"/>
      <c r="E148" s="12">
        <v>1.28</v>
      </c>
      <c r="F148" s="9"/>
      <c r="G148" s="9"/>
      <c r="H148" s="9">
        <v>653</v>
      </c>
      <c r="I148" s="9"/>
      <c r="J148" s="9">
        <v>12242</v>
      </c>
      <c r="K148" s="9"/>
      <c r="L148" s="13"/>
      <c r="M148" s="13"/>
    </row>
    <row r="149" spans="1:13" x14ac:dyDescent="0.25">
      <c r="A149" s="9"/>
      <c r="B149" s="10"/>
      <c r="C149" s="10"/>
      <c r="D149" s="11"/>
      <c r="E149" s="12">
        <v>0.83</v>
      </c>
      <c r="F149" s="9"/>
      <c r="G149" s="9"/>
      <c r="H149" s="9">
        <v>423</v>
      </c>
      <c r="I149" s="9"/>
      <c r="J149" s="9">
        <v>7938</v>
      </c>
      <c r="K149" s="9"/>
      <c r="L149" s="13"/>
      <c r="M149" s="13"/>
    </row>
    <row r="150" spans="1:13" x14ac:dyDescent="0.25">
      <c r="A150" s="9"/>
      <c r="B150" s="10"/>
      <c r="C150" s="10"/>
      <c r="D150" s="11"/>
      <c r="E150" s="11"/>
      <c r="F150" s="9"/>
      <c r="G150" s="9"/>
      <c r="H150" s="9">
        <v>11885</v>
      </c>
      <c r="I150" s="9"/>
      <c r="J150" s="9">
        <v>71373</v>
      </c>
      <c r="K150" s="9"/>
      <c r="L150" s="13"/>
      <c r="M150" s="13"/>
    </row>
    <row r="151" spans="1:13" ht="66" x14ac:dyDescent="0.25">
      <c r="A151" s="5">
        <v>73</v>
      </c>
      <c r="B151" s="6" t="s">
        <v>1847</v>
      </c>
      <c r="C151" s="6" t="s">
        <v>1848</v>
      </c>
      <c r="D151" s="7" t="s">
        <v>81</v>
      </c>
      <c r="E151" s="7">
        <v>4</v>
      </c>
      <c r="F151" s="5">
        <v>4794.45</v>
      </c>
      <c r="G151" s="5"/>
      <c r="H151" s="5">
        <v>19178</v>
      </c>
      <c r="I151" s="5" t="s">
        <v>1245</v>
      </c>
      <c r="J151" s="5">
        <v>67698</v>
      </c>
      <c r="K151" s="5"/>
      <c r="L151" s="8" t="s">
        <v>6</v>
      </c>
      <c r="M151" s="8" t="s">
        <v>38</v>
      </c>
    </row>
    <row r="152" spans="1:13" ht="105.6" x14ac:dyDescent="0.25">
      <c r="A152" s="5">
        <v>74</v>
      </c>
      <c r="B152" s="6" t="s">
        <v>1849</v>
      </c>
      <c r="C152" s="6" t="s">
        <v>1850</v>
      </c>
      <c r="D152" s="7" t="s">
        <v>468</v>
      </c>
      <c r="E152" s="7">
        <v>0.01</v>
      </c>
      <c r="F152" s="5">
        <v>5239.72</v>
      </c>
      <c r="G152" s="5" t="s">
        <v>2356</v>
      </c>
      <c r="H152" s="5">
        <v>53</v>
      </c>
      <c r="I152" s="5" t="s">
        <v>2395</v>
      </c>
      <c r="J152" s="5">
        <v>384</v>
      </c>
      <c r="K152" s="5"/>
      <c r="L152" s="8" t="s">
        <v>6</v>
      </c>
      <c r="M152" s="8" t="s">
        <v>7</v>
      </c>
    </row>
    <row r="153" spans="1:13" x14ac:dyDescent="0.25">
      <c r="A153" s="9"/>
      <c r="B153" s="10"/>
      <c r="C153" s="10"/>
      <c r="D153" s="11"/>
      <c r="E153" s="12">
        <v>1.28</v>
      </c>
      <c r="F153" s="9"/>
      <c r="G153" s="9"/>
      <c r="H153" s="9">
        <v>8</v>
      </c>
      <c r="I153" s="9"/>
      <c r="J153" s="9">
        <v>137</v>
      </c>
      <c r="K153" s="9"/>
      <c r="L153" s="13"/>
      <c r="M153" s="13"/>
    </row>
    <row r="154" spans="1:13" x14ac:dyDescent="0.25">
      <c r="A154" s="9"/>
      <c r="B154" s="10"/>
      <c r="C154" s="10"/>
      <c r="D154" s="11"/>
      <c r="E154" s="12">
        <v>0.83</v>
      </c>
      <c r="F154" s="9"/>
      <c r="G154" s="9"/>
      <c r="H154" s="9">
        <v>5</v>
      </c>
      <c r="I154" s="9"/>
      <c r="J154" s="9">
        <v>89</v>
      </c>
      <c r="K154" s="9"/>
      <c r="L154" s="13"/>
      <c r="M154" s="13"/>
    </row>
    <row r="155" spans="1:13" x14ac:dyDescent="0.25">
      <c r="A155" s="9"/>
      <c r="B155" s="10"/>
      <c r="C155" s="10"/>
      <c r="D155" s="11"/>
      <c r="E155" s="11"/>
      <c r="F155" s="9"/>
      <c r="G155" s="9"/>
      <c r="H155" s="9">
        <v>66</v>
      </c>
      <c r="I155" s="9"/>
      <c r="J155" s="9">
        <v>610</v>
      </c>
      <c r="K155" s="9"/>
      <c r="L155" s="13"/>
      <c r="M155" s="13"/>
    </row>
    <row r="156" spans="1:13" ht="79.2" x14ac:dyDescent="0.25">
      <c r="A156" s="5">
        <v>75</v>
      </c>
      <c r="B156" s="6" t="s">
        <v>1852</v>
      </c>
      <c r="C156" s="6" t="s">
        <v>1853</v>
      </c>
      <c r="D156" s="7" t="s">
        <v>260</v>
      </c>
      <c r="E156" s="7">
        <v>-1</v>
      </c>
      <c r="F156" s="5">
        <v>45.29</v>
      </c>
      <c r="G156" s="5"/>
      <c r="H156" s="5">
        <v>-45</v>
      </c>
      <c r="I156" s="5" t="s">
        <v>2396</v>
      </c>
      <c r="J156" s="5">
        <v>-265</v>
      </c>
      <c r="K156" s="5"/>
      <c r="L156" s="8" t="s">
        <v>6</v>
      </c>
      <c r="M156" s="8" t="s">
        <v>38</v>
      </c>
    </row>
    <row r="157" spans="1:13" ht="105.6" x14ac:dyDescent="0.25">
      <c r="A157" s="5">
        <v>76</v>
      </c>
      <c r="B157" s="6" t="s">
        <v>1854</v>
      </c>
      <c r="C157" s="6" t="s">
        <v>1855</v>
      </c>
      <c r="D157" s="7" t="s">
        <v>260</v>
      </c>
      <c r="E157" s="7">
        <v>1</v>
      </c>
      <c r="F157" s="5">
        <v>80.03</v>
      </c>
      <c r="G157" s="5"/>
      <c r="H157" s="5">
        <v>80</v>
      </c>
      <c r="I157" s="5" t="s">
        <v>2397</v>
      </c>
      <c r="J157" s="5">
        <v>477</v>
      </c>
      <c r="K157" s="5"/>
      <c r="L157" s="8" t="s">
        <v>6</v>
      </c>
      <c r="M157" s="8" t="s">
        <v>38</v>
      </c>
    </row>
    <row r="158" spans="1:13" ht="105.6" x14ac:dyDescent="0.25">
      <c r="A158" s="5">
        <v>77</v>
      </c>
      <c r="B158" s="6" t="s">
        <v>1856</v>
      </c>
      <c r="C158" s="6" t="s">
        <v>1857</v>
      </c>
      <c r="D158" s="7" t="s">
        <v>468</v>
      </c>
      <c r="E158" s="7">
        <v>0.02</v>
      </c>
      <c r="F158" s="5">
        <v>4191.2700000000004</v>
      </c>
      <c r="G158" s="5" t="s">
        <v>2356</v>
      </c>
      <c r="H158" s="5">
        <v>84</v>
      </c>
      <c r="I158" s="5" t="s">
        <v>2395</v>
      </c>
      <c r="J158" s="5">
        <v>644</v>
      </c>
      <c r="K158" s="5"/>
      <c r="L158" s="8" t="s">
        <v>6</v>
      </c>
      <c r="M158" s="8" t="s">
        <v>7</v>
      </c>
    </row>
    <row r="159" spans="1:13" x14ac:dyDescent="0.25">
      <c r="A159" s="9"/>
      <c r="B159" s="10"/>
      <c r="C159" s="10"/>
      <c r="D159" s="11"/>
      <c r="E159" s="12">
        <v>1.28</v>
      </c>
      <c r="F159" s="9"/>
      <c r="G159" s="9"/>
      <c r="H159" s="9">
        <v>14</v>
      </c>
      <c r="I159" s="9"/>
      <c r="J159" s="9">
        <v>276</v>
      </c>
      <c r="K159" s="9"/>
      <c r="L159" s="13"/>
      <c r="M159" s="13"/>
    </row>
    <row r="160" spans="1:13" x14ac:dyDescent="0.25">
      <c r="A160" s="9"/>
      <c r="B160" s="10"/>
      <c r="C160" s="10"/>
      <c r="D160" s="11"/>
      <c r="E160" s="12">
        <v>0.83</v>
      </c>
      <c r="F160" s="9"/>
      <c r="G160" s="9"/>
      <c r="H160" s="9">
        <v>9</v>
      </c>
      <c r="I160" s="9"/>
      <c r="J160" s="9">
        <v>179</v>
      </c>
      <c r="K160" s="9"/>
      <c r="L160" s="13"/>
      <c r="M160" s="13"/>
    </row>
    <row r="161" spans="1:13" x14ac:dyDescent="0.25">
      <c r="A161" s="9"/>
      <c r="B161" s="10"/>
      <c r="C161" s="10"/>
      <c r="D161" s="11"/>
      <c r="E161" s="11"/>
      <c r="F161" s="9"/>
      <c r="G161" s="9"/>
      <c r="H161" s="9">
        <v>107</v>
      </c>
      <c r="I161" s="9"/>
      <c r="J161" s="9">
        <v>1099</v>
      </c>
      <c r="K161" s="9"/>
      <c r="L161" s="13"/>
      <c r="M161" s="13"/>
    </row>
    <row r="162" spans="1:13" ht="79.2" x14ac:dyDescent="0.25">
      <c r="A162" s="5">
        <v>78</v>
      </c>
      <c r="B162" s="6" t="s">
        <v>1859</v>
      </c>
      <c r="C162" s="6" t="s">
        <v>1860</v>
      </c>
      <c r="D162" s="7" t="s">
        <v>260</v>
      </c>
      <c r="E162" s="7">
        <v>-2</v>
      </c>
      <c r="F162" s="5">
        <v>34.83</v>
      </c>
      <c r="G162" s="5"/>
      <c r="H162" s="5">
        <v>-70</v>
      </c>
      <c r="I162" s="5" t="s">
        <v>2398</v>
      </c>
      <c r="J162" s="5">
        <v>-408</v>
      </c>
      <c r="K162" s="5"/>
      <c r="L162" s="8" t="s">
        <v>6</v>
      </c>
      <c r="M162" s="8" t="s">
        <v>38</v>
      </c>
    </row>
    <row r="163" spans="1:13" ht="105.6" x14ac:dyDescent="0.25">
      <c r="A163" s="5">
        <v>79</v>
      </c>
      <c r="B163" s="6" t="s">
        <v>1861</v>
      </c>
      <c r="C163" s="6" t="s">
        <v>1862</v>
      </c>
      <c r="D163" s="7" t="s">
        <v>260</v>
      </c>
      <c r="E163" s="7">
        <v>2</v>
      </c>
      <c r="F163" s="5">
        <v>65.83</v>
      </c>
      <c r="G163" s="5"/>
      <c r="H163" s="5">
        <v>132</v>
      </c>
      <c r="I163" s="5" t="s">
        <v>2399</v>
      </c>
      <c r="J163" s="5">
        <v>794</v>
      </c>
      <c r="K163" s="5"/>
      <c r="L163" s="8" t="s">
        <v>6</v>
      </c>
      <c r="M163" s="8" t="s">
        <v>38</v>
      </c>
    </row>
    <row r="164" spans="1:13" ht="118.8" x14ac:dyDescent="0.25">
      <c r="A164" s="5">
        <v>80</v>
      </c>
      <c r="B164" s="6" t="s">
        <v>1863</v>
      </c>
      <c r="C164" s="6" t="s">
        <v>1864</v>
      </c>
      <c r="D164" s="7" t="s">
        <v>468</v>
      </c>
      <c r="E164" s="7">
        <v>0.02</v>
      </c>
      <c r="F164" s="5">
        <v>5162.5600000000004</v>
      </c>
      <c r="G164" s="5" t="s">
        <v>2356</v>
      </c>
      <c r="H164" s="5">
        <v>103</v>
      </c>
      <c r="I164" s="5" t="s">
        <v>2400</v>
      </c>
      <c r="J164" s="5">
        <v>761</v>
      </c>
      <c r="K164" s="5"/>
      <c r="L164" s="8" t="s">
        <v>6</v>
      </c>
      <c r="M164" s="8" t="s">
        <v>7</v>
      </c>
    </row>
    <row r="165" spans="1:13" x14ac:dyDescent="0.25">
      <c r="A165" s="9"/>
      <c r="B165" s="10"/>
      <c r="C165" s="10"/>
      <c r="D165" s="11"/>
      <c r="E165" s="12">
        <v>1.28</v>
      </c>
      <c r="F165" s="9"/>
      <c r="G165" s="9"/>
      <c r="H165" s="9">
        <v>9</v>
      </c>
      <c r="I165" s="9"/>
      <c r="J165" s="9">
        <v>166</v>
      </c>
      <c r="K165" s="9"/>
      <c r="L165" s="13"/>
      <c r="M165" s="13"/>
    </row>
    <row r="166" spans="1:13" x14ac:dyDescent="0.25">
      <c r="A166" s="9"/>
      <c r="B166" s="10"/>
      <c r="C166" s="10"/>
      <c r="D166" s="11"/>
      <c r="E166" s="12">
        <v>0.83</v>
      </c>
      <c r="F166" s="9"/>
      <c r="G166" s="9"/>
      <c r="H166" s="9">
        <v>6</v>
      </c>
      <c r="I166" s="9"/>
      <c r="J166" s="9">
        <v>108</v>
      </c>
      <c r="K166" s="9"/>
      <c r="L166" s="13"/>
      <c r="M166" s="13"/>
    </row>
    <row r="167" spans="1:13" x14ac:dyDescent="0.25">
      <c r="A167" s="9"/>
      <c r="B167" s="10"/>
      <c r="C167" s="10"/>
      <c r="D167" s="11"/>
      <c r="E167" s="11"/>
      <c r="F167" s="9"/>
      <c r="G167" s="9"/>
      <c r="H167" s="9">
        <v>118</v>
      </c>
      <c r="I167" s="9"/>
      <c r="J167" s="9">
        <v>1035</v>
      </c>
      <c r="K167" s="9"/>
      <c r="L167" s="13"/>
      <c r="M167" s="13"/>
    </row>
    <row r="168" spans="1:13" ht="118.8" x14ac:dyDescent="0.25">
      <c r="A168" s="5">
        <v>81</v>
      </c>
      <c r="B168" s="6" t="s">
        <v>1866</v>
      </c>
      <c r="C168" s="6" t="s">
        <v>1867</v>
      </c>
      <c r="D168" s="7" t="s">
        <v>468</v>
      </c>
      <c r="E168" s="7">
        <v>0.11</v>
      </c>
      <c r="F168" s="5">
        <v>4172.47</v>
      </c>
      <c r="G168" s="5" t="s">
        <v>2356</v>
      </c>
      <c r="H168" s="5">
        <v>460</v>
      </c>
      <c r="I168" s="5" t="s">
        <v>2401</v>
      </c>
      <c r="J168" s="5">
        <v>3473</v>
      </c>
      <c r="K168" s="5"/>
      <c r="L168" s="8" t="s">
        <v>6</v>
      </c>
      <c r="M168" s="8" t="s">
        <v>7</v>
      </c>
    </row>
    <row r="169" spans="1:13" x14ac:dyDescent="0.25">
      <c r="A169" s="9"/>
      <c r="B169" s="10"/>
      <c r="C169" s="10"/>
      <c r="D169" s="11"/>
      <c r="E169" s="12">
        <v>1.28</v>
      </c>
      <c r="F169" s="9"/>
      <c r="G169" s="9"/>
      <c r="H169" s="9">
        <v>49</v>
      </c>
      <c r="I169" s="9"/>
      <c r="J169" s="9">
        <v>913</v>
      </c>
      <c r="K169" s="9"/>
      <c r="L169" s="13"/>
      <c r="M169" s="13"/>
    </row>
    <row r="170" spans="1:13" x14ac:dyDescent="0.25">
      <c r="A170" s="9"/>
      <c r="B170" s="10"/>
      <c r="C170" s="10"/>
      <c r="D170" s="11"/>
      <c r="E170" s="12">
        <v>0.83</v>
      </c>
      <c r="F170" s="9"/>
      <c r="G170" s="9"/>
      <c r="H170" s="9">
        <v>32</v>
      </c>
      <c r="I170" s="9"/>
      <c r="J170" s="9">
        <v>592</v>
      </c>
      <c r="K170" s="9"/>
      <c r="L170" s="13"/>
      <c r="M170" s="13"/>
    </row>
    <row r="171" spans="1:13" x14ac:dyDescent="0.25">
      <c r="A171" s="9"/>
      <c r="B171" s="10"/>
      <c r="C171" s="10"/>
      <c r="D171" s="11"/>
      <c r="E171" s="11"/>
      <c r="F171" s="9"/>
      <c r="G171" s="9"/>
      <c r="H171" s="9">
        <v>541</v>
      </c>
      <c r="I171" s="9"/>
      <c r="J171" s="9">
        <v>4978</v>
      </c>
      <c r="K171" s="9"/>
      <c r="L171" s="13"/>
      <c r="M171" s="13"/>
    </row>
    <row r="172" spans="1:13" ht="105.6" x14ac:dyDescent="0.25">
      <c r="A172" s="5">
        <v>82</v>
      </c>
      <c r="B172" s="6" t="s">
        <v>1849</v>
      </c>
      <c r="C172" s="6" t="s">
        <v>1850</v>
      </c>
      <c r="D172" s="7" t="s">
        <v>468</v>
      </c>
      <c r="E172" s="7">
        <v>0.15</v>
      </c>
      <c r="F172" s="5">
        <v>5239.72</v>
      </c>
      <c r="G172" s="5" t="s">
        <v>2356</v>
      </c>
      <c r="H172" s="5">
        <v>789</v>
      </c>
      <c r="I172" s="5" t="s">
        <v>2395</v>
      </c>
      <c r="J172" s="5">
        <v>5753</v>
      </c>
      <c r="K172" s="5"/>
      <c r="L172" s="8" t="s">
        <v>6</v>
      </c>
      <c r="M172" s="8" t="s">
        <v>7</v>
      </c>
    </row>
    <row r="173" spans="1:13" x14ac:dyDescent="0.25">
      <c r="A173" s="9"/>
      <c r="B173" s="10"/>
      <c r="C173" s="10"/>
      <c r="D173" s="11"/>
      <c r="E173" s="12">
        <v>1.28</v>
      </c>
      <c r="F173" s="9"/>
      <c r="G173" s="9"/>
      <c r="H173" s="9">
        <v>110</v>
      </c>
      <c r="I173" s="9"/>
      <c r="J173" s="9">
        <v>2071</v>
      </c>
      <c r="K173" s="9"/>
      <c r="L173" s="13"/>
      <c r="M173" s="13"/>
    </row>
    <row r="174" spans="1:13" x14ac:dyDescent="0.25">
      <c r="A174" s="9"/>
      <c r="B174" s="10"/>
      <c r="C174" s="10"/>
      <c r="D174" s="11"/>
      <c r="E174" s="12">
        <v>0.83</v>
      </c>
      <c r="F174" s="9"/>
      <c r="G174" s="9"/>
      <c r="H174" s="9">
        <v>71</v>
      </c>
      <c r="I174" s="9"/>
      <c r="J174" s="9">
        <v>1343</v>
      </c>
      <c r="K174" s="9"/>
      <c r="L174" s="13"/>
      <c r="M174" s="13"/>
    </row>
    <row r="175" spans="1:13" x14ac:dyDescent="0.25">
      <c r="A175" s="9"/>
      <c r="B175" s="10"/>
      <c r="C175" s="10"/>
      <c r="D175" s="11"/>
      <c r="E175" s="11"/>
      <c r="F175" s="9"/>
      <c r="G175" s="9"/>
      <c r="H175" s="9">
        <v>970</v>
      </c>
      <c r="I175" s="9"/>
      <c r="J175" s="9">
        <v>9167</v>
      </c>
      <c r="K175" s="9"/>
      <c r="L175" s="13"/>
      <c r="M175" s="13"/>
    </row>
    <row r="176" spans="1:13" ht="105.6" x14ac:dyDescent="0.25">
      <c r="A176" s="5">
        <v>83</v>
      </c>
      <c r="B176" s="6" t="s">
        <v>1856</v>
      </c>
      <c r="C176" s="6" t="s">
        <v>1857</v>
      </c>
      <c r="D176" s="7" t="s">
        <v>468</v>
      </c>
      <c r="E176" s="7">
        <v>0.1</v>
      </c>
      <c r="F176" s="5">
        <v>4191.2700000000004</v>
      </c>
      <c r="G176" s="5" t="s">
        <v>2356</v>
      </c>
      <c r="H176" s="5">
        <v>421</v>
      </c>
      <c r="I176" s="5" t="s">
        <v>2395</v>
      </c>
      <c r="J176" s="5">
        <v>3222</v>
      </c>
      <c r="K176" s="5"/>
      <c r="L176" s="8" t="s">
        <v>6</v>
      </c>
      <c r="M176" s="8" t="s">
        <v>7</v>
      </c>
    </row>
    <row r="177" spans="1:13" x14ac:dyDescent="0.25">
      <c r="A177" s="9"/>
      <c r="B177" s="10"/>
      <c r="C177" s="10"/>
      <c r="D177" s="11"/>
      <c r="E177" s="12">
        <v>1.28</v>
      </c>
      <c r="F177" s="9"/>
      <c r="G177" s="9"/>
      <c r="H177" s="9">
        <v>73</v>
      </c>
      <c r="I177" s="9"/>
      <c r="J177" s="9">
        <v>1380</v>
      </c>
      <c r="K177" s="9"/>
      <c r="L177" s="13"/>
      <c r="M177" s="13"/>
    </row>
    <row r="178" spans="1:13" x14ac:dyDescent="0.25">
      <c r="A178" s="9"/>
      <c r="B178" s="10"/>
      <c r="C178" s="10"/>
      <c r="D178" s="11"/>
      <c r="E178" s="12">
        <v>0.83</v>
      </c>
      <c r="F178" s="9"/>
      <c r="G178" s="9"/>
      <c r="H178" s="9">
        <v>47</v>
      </c>
      <c r="I178" s="9"/>
      <c r="J178" s="9">
        <v>895</v>
      </c>
      <c r="K178" s="9"/>
      <c r="L178" s="13"/>
      <c r="M178" s="13"/>
    </row>
    <row r="179" spans="1:13" x14ac:dyDescent="0.25">
      <c r="A179" s="9"/>
      <c r="B179" s="10"/>
      <c r="C179" s="10"/>
      <c r="D179" s="11"/>
      <c r="E179" s="11"/>
      <c r="F179" s="9"/>
      <c r="G179" s="9"/>
      <c r="H179" s="9">
        <v>541</v>
      </c>
      <c r="I179" s="9"/>
      <c r="J179" s="9">
        <v>5497</v>
      </c>
      <c r="K179" s="9"/>
      <c r="L179" s="13"/>
      <c r="M179" s="13"/>
    </row>
    <row r="180" spans="1:13" ht="118.8" x14ac:dyDescent="0.25">
      <c r="A180" s="5">
        <v>84</v>
      </c>
      <c r="B180" s="6" t="s">
        <v>1871</v>
      </c>
      <c r="C180" s="6" t="s">
        <v>1872</v>
      </c>
      <c r="D180" s="7" t="s">
        <v>468</v>
      </c>
      <c r="E180" s="7">
        <v>0.06</v>
      </c>
      <c r="F180" s="5">
        <v>3678.64</v>
      </c>
      <c r="G180" s="5" t="s">
        <v>2356</v>
      </c>
      <c r="H180" s="5">
        <v>221</v>
      </c>
      <c r="I180" s="5" t="s">
        <v>2402</v>
      </c>
      <c r="J180" s="5">
        <v>1399</v>
      </c>
      <c r="K180" s="5"/>
      <c r="L180" s="8" t="s">
        <v>6</v>
      </c>
      <c r="M180" s="8" t="s">
        <v>7</v>
      </c>
    </row>
    <row r="181" spans="1:13" x14ac:dyDescent="0.25">
      <c r="A181" s="9"/>
      <c r="B181" s="10"/>
      <c r="C181" s="10"/>
      <c r="D181" s="11"/>
      <c r="E181" s="12">
        <v>1.28</v>
      </c>
      <c r="F181" s="9"/>
      <c r="G181" s="9"/>
      <c r="H181" s="9">
        <v>22</v>
      </c>
      <c r="I181" s="9"/>
      <c r="J181" s="9">
        <v>416</v>
      </c>
      <c r="K181" s="9"/>
      <c r="L181" s="13"/>
      <c r="M181" s="13"/>
    </row>
    <row r="182" spans="1:13" x14ac:dyDescent="0.25">
      <c r="A182" s="9"/>
      <c r="B182" s="10"/>
      <c r="C182" s="10"/>
      <c r="D182" s="11"/>
      <c r="E182" s="12">
        <v>0.83</v>
      </c>
      <c r="F182" s="9"/>
      <c r="G182" s="9"/>
      <c r="H182" s="9">
        <v>14</v>
      </c>
      <c r="I182" s="9"/>
      <c r="J182" s="9">
        <v>270</v>
      </c>
      <c r="K182" s="9"/>
      <c r="L182" s="13"/>
      <c r="M182" s="13"/>
    </row>
    <row r="183" spans="1:13" x14ac:dyDescent="0.25">
      <c r="A183" s="9"/>
      <c r="B183" s="10"/>
      <c r="C183" s="10"/>
      <c r="D183" s="11"/>
      <c r="E183" s="11"/>
      <c r="F183" s="9"/>
      <c r="G183" s="9"/>
      <c r="H183" s="9">
        <v>257</v>
      </c>
      <c r="I183" s="9"/>
      <c r="J183" s="9">
        <v>2085</v>
      </c>
      <c r="K183" s="9"/>
      <c r="L183" s="13"/>
      <c r="M183" s="13"/>
    </row>
    <row r="184" spans="1:13" ht="118.8" x14ac:dyDescent="0.25">
      <c r="A184" s="5">
        <v>85</v>
      </c>
      <c r="B184" s="6" t="s">
        <v>1874</v>
      </c>
      <c r="C184" s="6" t="s">
        <v>1875</v>
      </c>
      <c r="D184" s="7" t="s">
        <v>468</v>
      </c>
      <c r="E184" s="7">
        <v>0.04</v>
      </c>
      <c r="F184" s="5">
        <v>3299.55</v>
      </c>
      <c r="G184" s="5" t="s">
        <v>2356</v>
      </c>
      <c r="H184" s="5">
        <v>132</v>
      </c>
      <c r="I184" s="5" t="s">
        <v>2403</v>
      </c>
      <c r="J184" s="5">
        <v>810</v>
      </c>
      <c r="K184" s="5"/>
      <c r="L184" s="8" t="s">
        <v>6</v>
      </c>
      <c r="M184" s="8" t="s">
        <v>7</v>
      </c>
    </row>
    <row r="185" spans="1:13" x14ac:dyDescent="0.25">
      <c r="A185" s="9"/>
      <c r="B185" s="10"/>
      <c r="C185" s="10"/>
      <c r="D185" s="11"/>
      <c r="E185" s="12">
        <v>1.28</v>
      </c>
      <c r="F185" s="9"/>
      <c r="G185" s="9"/>
      <c r="H185" s="9">
        <v>14</v>
      </c>
      <c r="I185" s="9"/>
      <c r="J185" s="9">
        <v>276</v>
      </c>
      <c r="K185" s="9"/>
      <c r="L185" s="13"/>
      <c r="M185" s="13"/>
    </row>
    <row r="186" spans="1:13" x14ac:dyDescent="0.25">
      <c r="A186" s="9"/>
      <c r="B186" s="10"/>
      <c r="C186" s="10"/>
      <c r="D186" s="11"/>
      <c r="E186" s="12">
        <v>0.83</v>
      </c>
      <c r="F186" s="9"/>
      <c r="G186" s="9"/>
      <c r="H186" s="9">
        <v>9</v>
      </c>
      <c r="I186" s="9"/>
      <c r="J186" s="9">
        <v>179</v>
      </c>
      <c r="K186" s="9"/>
      <c r="L186" s="13"/>
      <c r="M186" s="13"/>
    </row>
    <row r="187" spans="1:13" x14ac:dyDescent="0.25">
      <c r="A187" s="9"/>
      <c r="B187" s="10"/>
      <c r="C187" s="10"/>
      <c r="D187" s="11"/>
      <c r="E187" s="11"/>
      <c r="F187" s="9"/>
      <c r="G187" s="9"/>
      <c r="H187" s="9">
        <v>155</v>
      </c>
      <c r="I187" s="9"/>
      <c r="J187" s="9">
        <v>1265</v>
      </c>
      <c r="K187" s="9"/>
      <c r="L187" s="13"/>
      <c r="M187" s="13"/>
    </row>
    <row r="188" spans="1:13" ht="118.8" x14ac:dyDescent="0.25">
      <c r="A188" s="5">
        <v>86</v>
      </c>
      <c r="B188" s="6" t="s">
        <v>1877</v>
      </c>
      <c r="C188" s="6" t="s">
        <v>1878</v>
      </c>
      <c r="D188" s="7" t="s">
        <v>468</v>
      </c>
      <c r="E188" s="7">
        <v>0.09</v>
      </c>
      <c r="F188" s="5">
        <v>3092.93</v>
      </c>
      <c r="G188" s="5" t="s">
        <v>2356</v>
      </c>
      <c r="H188" s="5">
        <v>279</v>
      </c>
      <c r="I188" s="5" t="s">
        <v>2404</v>
      </c>
      <c r="J188" s="5">
        <v>1898</v>
      </c>
      <c r="K188" s="5"/>
      <c r="L188" s="8" t="s">
        <v>6</v>
      </c>
      <c r="M188" s="8" t="s">
        <v>7</v>
      </c>
    </row>
    <row r="189" spans="1:13" x14ac:dyDescent="0.25">
      <c r="A189" s="9"/>
      <c r="B189" s="10"/>
      <c r="C189" s="10"/>
      <c r="D189" s="11"/>
      <c r="E189" s="12">
        <v>1.28</v>
      </c>
      <c r="F189" s="9"/>
      <c r="G189" s="9"/>
      <c r="H189" s="9">
        <v>33</v>
      </c>
      <c r="I189" s="9"/>
      <c r="J189" s="9">
        <v>623</v>
      </c>
      <c r="K189" s="9"/>
      <c r="L189" s="13"/>
      <c r="M189" s="13"/>
    </row>
    <row r="190" spans="1:13" x14ac:dyDescent="0.25">
      <c r="A190" s="9"/>
      <c r="B190" s="10"/>
      <c r="C190" s="10"/>
      <c r="D190" s="11"/>
      <c r="E190" s="12">
        <v>0.83</v>
      </c>
      <c r="F190" s="9"/>
      <c r="G190" s="9"/>
      <c r="H190" s="9">
        <v>22</v>
      </c>
      <c r="I190" s="9"/>
      <c r="J190" s="9">
        <v>404</v>
      </c>
      <c r="K190" s="9"/>
      <c r="L190" s="13"/>
      <c r="M190" s="13"/>
    </row>
    <row r="191" spans="1:13" x14ac:dyDescent="0.25">
      <c r="A191" s="9"/>
      <c r="B191" s="10"/>
      <c r="C191" s="10"/>
      <c r="D191" s="11"/>
      <c r="E191" s="11"/>
      <c r="F191" s="9"/>
      <c r="G191" s="9"/>
      <c r="H191" s="9">
        <v>334</v>
      </c>
      <c r="I191" s="9"/>
      <c r="J191" s="9">
        <v>2925</v>
      </c>
      <c r="K191" s="9"/>
      <c r="L191" s="13"/>
      <c r="M191" s="13"/>
    </row>
    <row r="192" spans="1:13" ht="52.8" x14ac:dyDescent="0.25">
      <c r="A192" s="5">
        <v>87</v>
      </c>
      <c r="B192" s="6" t="s">
        <v>1880</v>
      </c>
      <c r="C192" s="6" t="s">
        <v>1881</v>
      </c>
      <c r="D192" s="7" t="s">
        <v>81</v>
      </c>
      <c r="E192" s="7">
        <v>10</v>
      </c>
      <c r="F192" s="5">
        <v>44.96</v>
      </c>
      <c r="G192" s="5"/>
      <c r="H192" s="5">
        <v>450</v>
      </c>
      <c r="I192" s="5" t="s">
        <v>2405</v>
      </c>
      <c r="J192" s="5">
        <v>1911</v>
      </c>
      <c r="K192" s="5"/>
      <c r="L192" s="8" t="s">
        <v>6</v>
      </c>
      <c r="M192" s="8" t="s">
        <v>38</v>
      </c>
    </row>
    <row r="193" spans="1:13" ht="52.8" x14ac:dyDescent="0.25">
      <c r="A193" s="5">
        <v>88</v>
      </c>
      <c r="B193" s="6" t="s">
        <v>1882</v>
      </c>
      <c r="C193" s="6" t="s">
        <v>1883</v>
      </c>
      <c r="D193" s="7" t="s">
        <v>138</v>
      </c>
      <c r="E193" s="7">
        <v>1</v>
      </c>
      <c r="F193" s="5">
        <v>5654.28</v>
      </c>
      <c r="G193" s="5"/>
      <c r="H193" s="5">
        <v>5654</v>
      </c>
      <c r="I193" s="5" t="s">
        <v>2406</v>
      </c>
      <c r="J193" s="5">
        <v>19556</v>
      </c>
      <c r="K193" s="5"/>
      <c r="L193" s="8" t="s">
        <v>6</v>
      </c>
      <c r="M193" s="8" t="s">
        <v>7</v>
      </c>
    </row>
    <row r="194" spans="1:13" x14ac:dyDescent="0.25">
      <c r="A194" s="9"/>
      <c r="B194" s="10"/>
      <c r="C194" s="10"/>
      <c r="D194" s="11"/>
      <c r="E194" s="12">
        <v>1</v>
      </c>
      <c r="F194" s="9"/>
      <c r="G194" s="9"/>
      <c r="H194" s="9">
        <v>172</v>
      </c>
      <c r="I194" s="9"/>
      <c r="J194" s="9">
        <v>3232</v>
      </c>
      <c r="K194" s="9"/>
      <c r="L194" s="13"/>
      <c r="M194" s="13"/>
    </row>
    <row r="195" spans="1:13" x14ac:dyDescent="0.25">
      <c r="A195" s="9"/>
      <c r="B195" s="10"/>
      <c r="C195" s="10"/>
      <c r="D195" s="11"/>
      <c r="E195" s="12">
        <v>0.7</v>
      </c>
      <c r="F195" s="9"/>
      <c r="G195" s="9"/>
      <c r="H195" s="9">
        <v>120</v>
      </c>
      <c r="I195" s="9"/>
      <c r="J195" s="9">
        <v>2262</v>
      </c>
      <c r="K195" s="9"/>
      <c r="L195" s="13"/>
      <c r="M195" s="13"/>
    </row>
    <row r="196" spans="1:13" x14ac:dyDescent="0.25">
      <c r="A196" s="9"/>
      <c r="B196" s="10"/>
      <c r="C196" s="10"/>
      <c r="D196" s="11"/>
      <c r="E196" s="11"/>
      <c r="F196" s="9"/>
      <c r="G196" s="9"/>
      <c r="H196" s="9">
        <v>5946</v>
      </c>
      <c r="I196" s="9"/>
      <c r="J196" s="9">
        <v>25050</v>
      </c>
      <c r="K196" s="9"/>
      <c r="L196" s="13"/>
      <c r="M196" s="13"/>
    </row>
    <row r="197" spans="1:13" ht="52.8" x14ac:dyDescent="0.25">
      <c r="A197" s="5">
        <v>89</v>
      </c>
      <c r="B197" s="6" t="s">
        <v>1884</v>
      </c>
      <c r="C197" s="6" t="s">
        <v>1885</v>
      </c>
      <c r="D197" s="7" t="s">
        <v>1886</v>
      </c>
      <c r="E197" s="7">
        <v>0.25</v>
      </c>
      <c r="F197" s="5">
        <v>8732.94</v>
      </c>
      <c r="G197" s="5"/>
      <c r="H197" s="5">
        <v>2183</v>
      </c>
      <c r="I197" s="5" t="s">
        <v>2407</v>
      </c>
      <c r="J197" s="5">
        <v>10493</v>
      </c>
      <c r="K197" s="5"/>
      <c r="L197" s="8" t="s">
        <v>6</v>
      </c>
      <c r="M197" s="8" t="s">
        <v>7</v>
      </c>
    </row>
    <row r="198" spans="1:13" x14ac:dyDescent="0.25">
      <c r="A198" s="9"/>
      <c r="B198" s="10"/>
      <c r="C198" s="10"/>
      <c r="D198" s="11"/>
      <c r="E198" s="12">
        <v>1</v>
      </c>
      <c r="F198" s="9"/>
      <c r="G198" s="9"/>
      <c r="H198" s="9">
        <v>238</v>
      </c>
      <c r="I198" s="9"/>
      <c r="J198" s="9">
        <v>4474</v>
      </c>
      <c r="K198" s="9"/>
      <c r="L198" s="13"/>
      <c r="M198" s="13"/>
    </row>
    <row r="199" spans="1:13" x14ac:dyDescent="0.25">
      <c r="A199" s="9"/>
      <c r="B199" s="10"/>
      <c r="C199" s="10"/>
      <c r="D199" s="11"/>
      <c r="E199" s="12">
        <v>0.7</v>
      </c>
      <c r="F199" s="9"/>
      <c r="G199" s="9"/>
      <c r="H199" s="9">
        <v>167</v>
      </c>
      <c r="I199" s="9"/>
      <c r="J199" s="9">
        <v>3132</v>
      </c>
      <c r="K199" s="9"/>
      <c r="L199" s="13"/>
      <c r="M199" s="13"/>
    </row>
    <row r="200" spans="1:13" x14ac:dyDescent="0.25">
      <c r="A200" s="9"/>
      <c r="B200" s="10"/>
      <c r="C200" s="10"/>
      <c r="D200" s="11"/>
      <c r="E200" s="11"/>
      <c r="F200" s="9"/>
      <c r="G200" s="9"/>
      <c r="H200" s="9">
        <v>2588</v>
      </c>
      <c r="I200" s="9"/>
      <c r="J200" s="9">
        <v>18099</v>
      </c>
      <c r="K200" s="9"/>
      <c r="L200" s="13"/>
      <c r="M200" s="13"/>
    </row>
    <row r="201" spans="1:13" ht="92.4" x14ac:dyDescent="0.25">
      <c r="A201" s="5">
        <v>90</v>
      </c>
      <c r="B201" s="6" t="s">
        <v>496</v>
      </c>
      <c r="C201" s="6" t="s">
        <v>1887</v>
      </c>
      <c r="D201" s="7" t="s">
        <v>424</v>
      </c>
      <c r="E201" s="7">
        <v>5.4227999999999998E-2</v>
      </c>
      <c r="F201" s="5">
        <v>265.77999999999997</v>
      </c>
      <c r="G201" s="5">
        <v>2222222</v>
      </c>
      <c r="H201" s="5">
        <v>29</v>
      </c>
      <c r="I201" s="5" t="s">
        <v>731</v>
      </c>
      <c r="J201" s="5">
        <v>193</v>
      </c>
      <c r="K201" s="5"/>
      <c r="L201" s="8" t="s">
        <v>6</v>
      </c>
      <c r="M201" s="8" t="s">
        <v>7</v>
      </c>
    </row>
    <row r="202" spans="1:13" x14ac:dyDescent="0.25">
      <c r="A202" s="9"/>
      <c r="B202" s="10"/>
      <c r="C202" s="10"/>
      <c r="D202" s="11"/>
      <c r="E202" s="12">
        <v>0.9</v>
      </c>
      <c r="F202" s="9"/>
      <c r="G202" s="9"/>
      <c r="H202" s="9">
        <v>5</v>
      </c>
      <c r="I202" s="9"/>
      <c r="J202" s="9">
        <v>97</v>
      </c>
      <c r="K202" s="9"/>
      <c r="L202" s="13"/>
      <c r="M202" s="13"/>
    </row>
    <row r="203" spans="1:13" x14ac:dyDescent="0.25">
      <c r="A203" s="9"/>
      <c r="B203" s="10"/>
      <c r="C203" s="10"/>
      <c r="D203" s="11"/>
      <c r="E203" s="12">
        <v>0.7</v>
      </c>
      <c r="F203" s="9"/>
      <c r="G203" s="9"/>
      <c r="H203" s="9">
        <v>4</v>
      </c>
      <c r="I203" s="9"/>
      <c r="J203" s="9">
        <v>76</v>
      </c>
      <c r="K203" s="9"/>
      <c r="L203" s="13"/>
      <c r="M203" s="13"/>
    </row>
    <row r="204" spans="1:13" x14ac:dyDescent="0.25">
      <c r="A204" s="9"/>
      <c r="B204" s="10"/>
      <c r="C204" s="10"/>
      <c r="D204" s="11"/>
      <c r="E204" s="11"/>
      <c r="F204" s="9"/>
      <c r="G204" s="9"/>
      <c r="H204" s="9">
        <v>38</v>
      </c>
      <c r="I204" s="9"/>
      <c r="J204" s="9">
        <v>366</v>
      </c>
      <c r="K204" s="9"/>
      <c r="L204" s="13"/>
      <c r="M204" s="13"/>
    </row>
    <row r="205" spans="1:13" ht="92.4" x14ac:dyDescent="0.25">
      <c r="A205" s="5">
        <v>91</v>
      </c>
      <c r="B205" s="6" t="s">
        <v>1753</v>
      </c>
      <c r="C205" s="6" t="s">
        <v>1889</v>
      </c>
      <c r="D205" s="7" t="s">
        <v>424</v>
      </c>
      <c r="E205" s="7">
        <v>5.4227999999999998E-2</v>
      </c>
      <c r="F205" s="5">
        <v>309.06</v>
      </c>
      <c r="G205" s="5">
        <v>2222222</v>
      </c>
      <c r="H205" s="5">
        <v>34</v>
      </c>
      <c r="I205" s="5" t="s">
        <v>2368</v>
      </c>
      <c r="J205" s="5">
        <v>164</v>
      </c>
      <c r="K205" s="5"/>
      <c r="L205" s="8" t="s">
        <v>6</v>
      </c>
      <c r="M205" s="8" t="s">
        <v>7</v>
      </c>
    </row>
    <row r="206" spans="1:13" x14ac:dyDescent="0.25">
      <c r="A206" s="9"/>
      <c r="B206" s="10"/>
      <c r="C206" s="10"/>
      <c r="D206" s="11"/>
      <c r="E206" s="12">
        <v>0.9</v>
      </c>
      <c r="F206" s="9"/>
      <c r="G206" s="9"/>
      <c r="H206" s="9">
        <v>3</v>
      </c>
      <c r="I206" s="9"/>
      <c r="J206" s="9">
        <v>45</v>
      </c>
      <c r="K206" s="9"/>
      <c r="L206" s="13"/>
      <c r="M206" s="13"/>
    </row>
    <row r="207" spans="1:13" x14ac:dyDescent="0.25">
      <c r="A207" s="9"/>
      <c r="B207" s="10"/>
      <c r="C207" s="10"/>
      <c r="D207" s="11"/>
      <c r="E207" s="12">
        <v>0.7</v>
      </c>
      <c r="F207" s="9"/>
      <c r="G207" s="9"/>
      <c r="H207" s="9">
        <v>2</v>
      </c>
      <c r="I207" s="9"/>
      <c r="J207" s="9">
        <v>35</v>
      </c>
      <c r="K207" s="9"/>
      <c r="L207" s="13"/>
      <c r="M207" s="13"/>
    </row>
    <row r="208" spans="1:13" x14ac:dyDescent="0.25">
      <c r="A208" s="9"/>
      <c r="B208" s="10"/>
      <c r="C208" s="10"/>
      <c r="D208" s="11"/>
      <c r="E208" s="11"/>
      <c r="F208" s="9"/>
      <c r="G208" s="9"/>
      <c r="H208" s="9">
        <v>39</v>
      </c>
      <c r="I208" s="9"/>
      <c r="J208" s="9">
        <v>244</v>
      </c>
      <c r="K208" s="9"/>
      <c r="L208" s="13"/>
      <c r="M208" s="13"/>
    </row>
    <row r="209" spans="1:13" ht="52.8" x14ac:dyDescent="0.25">
      <c r="A209" s="5">
        <v>92</v>
      </c>
      <c r="B209" s="6" t="s">
        <v>1750</v>
      </c>
      <c r="C209" s="6" t="s">
        <v>1751</v>
      </c>
      <c r="D209" s="7" t="s">
        <v>1020</v>
      </c>
      <c r="E209" s="7">
        <v>311.06</v>
      </c>
      <c r="F209" s="5">
        <v>11.99</v>
      </c>
      <c r="G209" s="5"/>
      <c r="H209" s="5">
        <v>3730</v>
      </c>
      <c r="I209" s="5" t="s">
        <v>2367</v>
      </c>
      <c r="J209" s="5">
        <v>14583</v>
      </c>
      <c r="K209" s="5"/>
      <c r="L209" s="8" t="s">
        <v>6</v>
      </c>
      <c r="M209" s="8" t="s">
        <v>38</v>
      </c>
    </row>
    <row r="210" spans="1:13" ht="66" x14ac:dyDescent="0.25">
      <c r="A210" s="5">
        <v>93</v>
      </c>
      <c r="B210" s="6" t="s">
        <v>1891</v>
      </c>
      <c r="C210" s="6" t="s">
        <v>1892</v>
      </c>
      <c r="D210" s="7" t="s">
        <v>46</v>
      </c>
      <c r="E210" s="7">
        <v>1.2407E-2</v>
      </c>
      <c r="F210" s="5">
        <v>19078.599999999999</v>
      </c>
      <c r="G210" s="5"/>
      <c r="H210" s="5">
        <v>237</v>
      </c>
      <c r="I210" s="5" t="s">
        <v>719</v>
      </c>
      <c r="J210" s="5">
        <v>1335</v>
      </c>
      <c r="K210" s="5"/>
      <c r="L210" s="8" t="s">
        <v>6</v>
      </c>
      <c r="M210" s="8" t="s">
        <v>38</v>
      </c>
    </row>
    <row r="211" spans="1:13" ht="66" x14ac:dyDescent="0.25">
      <c r="A211" s="5">
        <v>94</v>
      </c>
      <c r="B211" s="6" t="s">
        <v>1893</v>
      </c>
      <c r="C211" s="6" t="s">
        <v>1894</v>
      </c>
      <c r="D211" s="7" t="s">
        <v>46</v>
      </c>
      <c r="E211" s="7">
        <v>1.75E-3</v>
      </c>
      <c r="F211" s="5">
        <v>5040.87</v>
      </c>
      <c r="G211" s="5"/>
      <c r="H211" s="5">
        <v>9</v>
      </c>
      <c r="I211" s="5" t="s">
        <v>2408</v>
      </c>
      <c r="J211" s="5">
        <v>50</v>
      </c>
      <c r="K211" s="5"/>
      <c r="L211" s="8" t="s">
        <v>6</v>
      </c>
      <c r="M211" s="8" t="s">
        <v>38</v>
      </c>
    </row>
    <row r="212" spans="1:13" ht="52.8" x14ac:dyDescent="0.25">
      <c r="A212" s="5">
        <v>95</v>
      </c>
      <c r="B212" s="6" t="s">
        <v>1820</v>
      </c>
      <c r="C212" s="6" t="s">
        <v>1821</v>
      </c>
      <c r="D212" s="7" t="s">
        <v>1191</v>
      </c>
      <c r="E212" s="7">
        <v>2</v>
      </c>
      <c r="F212" s="5">
        <v>10.87</v>
      </c>
      <c r="G212" s="5"/>
      <c r="H212" s="5">
        <v>22</v>
      </c>
      <c r="I212" s="5" t="s">
        <v>2387</v>
      </c>
      <c r="J212" s="5">
        <v>375</v>
      </c>
      <c r="K212" s="5"/>
      <c r="L212" s="8" t="s">
        <v>6</v>
      </c>
      <c r="M212" s="8" t="s">
        <v>7</v>
      </c>
    </row>
    <row r="213" spans="1:13" x14ac:dyDescent="0.25">
      <c r="A213" s="9"/>
      <c r="B213" s="10"/>
      <c r="C213" s="10"/>
      <c r="D213" s="11"/>
      <c r="E213" s="12">
        <v>0.8</v>
      </c>
      <c r="F213" s="9"/>
      <c r="G213" s="9"/>
      <c r="H213" s="9">
        <v>15</v>
      </c>
      <c r="I213" s="9"/>
      <c r="J213" s="9">
        <v>287</v>
      </c>
      <c r="K213" s="9"/>
      <c r="L213" s="13"/>
      <c r="M213" s="13"/>
    </row>
    <row r="214" spans="1:13" x14ac:dyDescent="0.25">
      <c r="A214" s="9"/>
      <c r="B214" s="10"/>
      <c r="C214" s="10"/>
      <c r="D214" s="11"/>
      <c r="E214" s="12">
        <v>0.6</v>
      </c>
      <c r="F214" s="9"/>
      <c r="G214" s="9"/>
      <c r="H214" s="9">
        <v>11</v>
      </c>
      <c r="I214" s="9"/>
      <c r="J214" s="9">
        <v>215</v>
      </c>
      <c r="K214" s="9"/>
      <c r="L214" s="13"/>
      <c r="M214" s="13"/>
    </row>
    <row r="215" spans="1:13" x14ac:dyDescent="0.25">
      <c r="A215" s="9"/>
      <c r="B215" s="10"/>
      <c r="C215" s="10"/>
      <c r="D215" s="11"/>
      <c r="E215" s="11"/>
      <c r="F215" s="9"/>
      <c r="G215" s="9"/>
      <c r="H215" s="9">
        <v>48</v>
      </c>
      <c r="I215" s="9"/>
      <c r="J215" s="9">
        <v>877</v>
      </c>
      <c r="K215" s="9"/>
      <c r="L215" s="13"/>
      <c r="M215" s="13"/>
    </row>
    <row r="216" spans="1:13" ht="79.2" x14ac:dyDescent="0.25">
      <c r="A216" s="5">
        <v>96</v>
      </c>
      <c r="B216" s="6" t="s">
        <v>1895</v>
      </c>
      <c r="C216" s="6" t="s">
        <v>1896</v>
      </c>
      <c r="D216" s="7" t="s">
        <v>1173</v>
      </c>
      <c r="E216" s="7">
        <v>1</v>
      </c>
      <c r="F216" s="5">
        <v>112.49</v>
      </c>
      <c r="G216" s="5"/>
      <c r="H216" s="5">
        <v>112</v>
      </c>
      <c r="I216" s="5" t="s">
        <v>2409</v>
      </c>
      <c r="J216" s="5">
        <v>1270</v>
      </c>
      <c r="K216" s="5"/>
      <c r="L216" s="8" t="s">
        <v>6</v>
      </c>
      <c r="M216" s="8" t="s">
        <v>38</v>
      </c>
    </row>
    <row r="217" spans="1:13" ht="26.4" x14ac:dyDescent="0.25">
      <c r="A217" s="5">
        <v>97</v>
      </c>
      <c r="B217" s="6" t="s">
        <v>1897</v>
      </c>
      <c r="C217" s="6" t="s">
        <v>1898</v>
      </c>
      <c r="D217" s="7" t="s">
        <v>1765</v>
      </c>
      <c r="E217" s="7">
        <v>1</v>
      </c>
      <c r="F217" s="5">
        <v>1491.36</v>
      </c>
      <c r="G217" s="5"/>
      <c r="H217" s="5">
        <v>1491</v>
      </c>
      <c r="I217" s="5" t="s">
        <v>663</v>
      </c>
      <c r="J217" s="5">
        <v>9843</v>
      </c>
      <c r="K217" s="5"/>
      <c r="L217" s="8" t="s">
        <v>6</v>
      </c>
      <c r="M217" s="8" t="s">
        <v>38</v>
      </c>
    </row>
    <row r="218" spans="1:13" ht="52.8" x14ac:dyDescent="0.25">
      <c r="A218" s="5">
        <v>98</v>
      </c>
      <c r="B218" s="6" t="s">
        <v>1366</v>
      </c>
      <c r="C218" s="6" t="s">
        <v>1367</v>
      </c>
      <c r="D218" s="7" t="s">
        <v>1191</v>
      </c>
      <c r="E218" s="7">
        <v>5</v>
      </c>
      <c r="F218" s="5">
        <v>10.78</v>
      </c>
      <c r="G218" s="5"/>
      <c r="H218" s="5">
        <v>54</v>
      </c>
      <c r="I218" s="5" t="s">
        <v>1586</v>
      </c>
      <c r="J218" s="5">
        <v>999</v>
      </c>
      <c r="K218" s="5"/>
      <c r="L218" s="8" t="s">
        <v>6</v>
      </c>
      <c r="M218" s="8" t="s">
        <v>7</v>
      </c>
    </row>
    <row r="219" spans="1:13" x14ac:dyDescent="0.25">
      <c r="A219" s="9"/>
      <c r="B219" s="10"/>
      <c r="C219" s="10"/>
      <c r="D219" s="11"/>
      <c r="E219" s="12">
        <v>0.95</v>
      </c>
      <c r="F219" s="9"/>
      <c r="G219" s="9"/>
      <c r="H219" s="9">
        <v>49</v>
      </c>
      <c r="I219" s="9"/>
      <c r="J219" s="9">
        <v>926</v>
      </c>
      <c r="K219" s="9"/>
      <c r="L219" s="13"/>
      <c r="M219" s="13"/>
    </row>
    <row r="220" spans="1:13" x14ac:dyDescent="0.25">
      <c r="A220" s="9"/>
      <c r="B220" s="10"/>
      <c r="C220" s="10"/>
      <c r="D220" s="11"/>
      <c r="E220" s="12">
        <v>0.65</v>
      </c>
      <c r="F220" s="9"/>
      <c r="G220" s="9"/>
      <c r="H220" s="9">
        <v>34</v>
      </c>
      <c r="I220" s="9"/>
      <c r="J220" s="9">
        <v>634</v>
      </c>
      <c r="K220" s="9"/>
      <c r="L220" s="13"/>
      <c r="M220" s="13"/>
    </row>
    <row r="221" spans="1:13" x14ac:dyDescent="0.25">
      <c r="A221" s="9"/>
      <c r="B221" s="10"/>
      <c r="C221" s="10"/>
      <c r="D221" s="11"/>
      <c r="E221" s="11"/>
      <c r="F221" s="9"/>
      <c r="G221" s="9"/>
      <c r="H221" s="9">
        <v>137</v>
      </c>
      <c r="I221" s="9"/>
      <c r="J221" s="9">
        <v>2559</v>
      </c>
      <c r="K221" s="9"/>
      <c r="L221" s="13"/>
      <c r="M221" s="13"/>
    </row>
    <row r="222" spans="1:13" ht="52.8" x14ac:dyDescent="0.25">
      <c r="A222" s="5">
        <v>99</v>
      </c>
      <c r="B222" s="6" t="s">
        <v>1899</v>
      </c>
      <c r="C222" s="6" t="s">
        <v>1900</v>
      </c>
      <c r="D222" s="7" t="s">
        <v>81</v>
      </c>
      <c r="E222" s="7">
        <v>1</v>
      </c>
      <c r="F222" s="5">
        <v>10.029999999999999</v>
      </c>
      <c r="G222" s="5"/>
      <c r="H222" s="5">
        <v>10</v>
      </c>
      <c r="I222" s="5" t="s">
        <v>2410</v>
      </c>
      <c r="J222" s="5">
        <v>47</v>
      </c>
      <c r="K222" s="5"/>
      <c r="L222" s="8" t="s">
        <v>6</v>
      </c>
      <c r="M222" s="8" t="s">
        <v>38</v>
      </c>
    </row>
    <row r="223" spans="1:13" ht="66" x14ac:dyDescent="0.25">
      <c r="A223" s="5">
        <v>100</v>
      </c>
      <c r="B223" s="6" t="s">
        <v>1901</v>
      </c>
      <c r="C223" s="6" t="s">
        <v>1902</v>
      </c>
      <c r="D223" s="7" t="s">
        <v>81</v>
      </c>
      <c r="E223" s="7">
        <v>4</v>
      </c>
      <c r="F223" s="5">
        <v>13.31</v>
      </c>
      <c r="G223" s="5"/>
      <c r="H223" s="5">
        <v>53</v>
      </c>
      <c r="I223" s="5" t="s">
        <v>2411</v>
      </c>
      <c r="J223" s="5">
        <v>183</v>
      </c>
      <c r="K223" s="5"/>
      <c r="L223" s="8" t="s">
        <v>6</v>
      </c>
      <c r="M223" s="8" t="s">
        <v>38</v>
      </c>
    </row>
    <row r="224" spans="1:13" ht="66" x14ac:dyDescent="0.25">
      <c r="A224" s="5">
        <v>101</v>
      </c>
      <c r="B224" s="6" t="s">
        <v>1903</v>
      </c>
      <c r="C224" s="6" t="s">
        <v>1904</v>
      </c>
      <c r="D224" s="7" t="s">
        <v>1191</v>
      </c>
      <c r="E224" s="7">
        <v>1</v>
      </c>
      <c r="F224" s="5">
        <v>276.54000000000002</v>
      </c>
      <c r="G224" s="5"/>
      <c r="H224" s="5">
        <v>277</v>
      </c>
      <c r="I224" s="5" t="s">
        <v>2412</v>
      </c>
      <c r="J224" s="5">
        <v>1818</v>
      </c>
      <c r="K224" s="5"/>
      <c r="L224" s="8" t="s">
        <v>6</v>
      </c>
      <c r="M224" s="8" t="s">
        <v>7</v>
      </c>
    </row>
    <row r="225" spans="1:13" x14ac:dyDescent="0.25">
      <c r="A225" s="9"/>
      <c r="B225" s="10"/>
      <c r="C225" s="10"/>
      <c r="D225" s="11"/>
      <c r="E225" s="12">
        <v>0.8</v>
      </c>
      <c r="F225" s="9"/>
      <c r="G225" s="9"/>
      <c r="H225" s="9">
        <v>22</v>
      </c>
      <c r="I225" s="9"/>
      <c r="J225" s="9">
        <v>408</v>
      </c>
      <c r="K225" s="9"/>
      <c r="L225" s="13"/>
      <c r="M225" s="13"/>
    </row>
    <row r="226" spans="1:13" x14ac:dyDescent="0.25">
      <c r="A226" s="9"/>
      <c r="B226" s="10"/>
      <c r="C226" s="10"/>
      <c r="D226" s="11"/>
      <c r="E226" s="12">
        <v>0.6</v>
      </c>
      <c r="F226" s="9"/>
      <c r="G226" s="9"/>
      <c r="H226" s="9">
        <v>16</v>
      </c>
      <c r="I226" s="9"/>
      <c r="J226" s="9">
        <v>306</v>
      </c>
      <c r="K226" s="9"/>
      <c r="L226" s="13"/>
      <c r="M226" s="13"/>
    </row>
    <row r="227" spans="1:13" x14ac:dyDescent="0.25">
      <c r="A227" s="9"/>
      <c r="B227" s="10"/>
      <c r="C227" s="10"/>
      <c r="D227" s="11"/>
      <c r="E227" s="11"/>
      <c r="F227" s="9"/>
      <c r="G227" s="9"/>
      <c r="H227" s="9">
        <v>315</v>
      </c>
      <c r="I227" s="9"/>
      <c r="J227" s="9">
        <v>2532</v>
      </c>
      <c r="K227" s="9"/>
      <c r="L227" s="13"/>
      <c r="M227" s="13"/>
    </row>
    <row r="228" spans="1:13" ht="66" x14ac:dyDescent="0.25">
      <c r="A228" s="5">
        <v>102</v>
      </c>
      <c r="B228" s="6" t="s">
        <v>1906</v>
      </c>
      <c r="C228" s="6" t="s">
        <v>1907</v>
      </c>
      <c r="D228" s="7" t="s">
        <v>81</v>
      </c>
      <c r="E228" s="7">
        <v>1</v>
      </c>
      <c r="F228" s="5">
        <v>208.37</v>
      </c>
      <c r="G228" s="5"/>
      <c r="H228" s="5">
        <v>208</v>
      </c>
      <c r="I228" s="5" t="s">
        <v>2413</v>
      </c>
      <c r="J228" s="5">
        <v>1419</v>
      </c>
      <c r="K228" s="5"/>
      <c r="L228" s="8" t="s">
        <v>6</v>
      </c>
      <c r="M228" s="8" t="s">
        <v>38</v>
      </c>
    </row>
    <row r="229" spans="1:13" ht="52.8" x14ac:dyDescent="0.25">
      <c r="A229" s="5">
        <v>103</v>
      </c>
      <c r="B229" s="6" t="s">
        <v>1908</v>
      </c>
      <c r="C229" s="6" t="s">
        <v>1909</v>
      </c>
      <c r="D229" s="7" t="s">
        <v>408</v>
      </c>
      <c r="E229" s="7">
        <v>0.01</v>
      </c>
      <c r="F229" s="5">
        <v>442.77</v>
      </c>
      <c r="G229" s="5"/>
      <c r="H229" s="5">
        <v>4</v>
      </c>
      <c r="I229" s="5" t="s">
        <v>2414</v>
      </c>
      <c r="J229" s="5">
        <v>64</v>
      </c>
      <c r="K229" s="5"/>
      <c r="L229" s="8" t="s">
        <v>6</v>
      </c>
      <c r="M229" s="8" t="s">
        <v>7</v>
      </c>
    </row>
    <row r="230" spans="1:13" x14ac:dyDescent="0.25">
      <c r="A230" s="9"/>
      <c r="B230" s="10"/>
      <c r="C230" s="10"/>
      <c r="D230" s="11"/>
      <c r="E230" s="12">
        <v>0.95</v>
      </c>
      <c r="F230" s="9"/>
      <c r="G230" s="9"/>
      <c r="H230" s="9">
        <v>3</v>
      </c>
      <c r="I230" s="9"/>
      <c r="J230" s="9">
        <v>57</v>
      </c>
      <c r="K230" s="9"/>
      <c r="L230" s="13"/>
      <c r="M230" s="13"/>
    </row>
    <row r="231" spans="1:13" x14ac:dyDescent="0.25">
      <c r="A231" s="9"/>
      <c r="B231" s="10"/>
      <c r="C231" s="10"/>
      <c r="D231" s="11"/>
      <c r="E231" s="12">
        <v>0.65</v>
      </c>
      <c r="F231" s="9"/>
      <c r="G231" s="9"/>
      <c r="H231" s="9">
        <v>2</v>
      </c>
      <c r="I231" s="9"/>
      <c r="J231" s="9">
        <v>39</v>
      </c>
      <c r="K231" s="9"/>
      <c r="L231" s="13"/>
      <c r="M231" s="13"/>
    </row>
    <row r="232" spans="1:13" x14ac:dyDescent="0.25">
      <c r="A232" s="9"/>
      <c r="B232" s="10"/>
      <c r="C232" s="10"/>
      <c r="D232" s="11"/>
      <c r="E232" s="11"/>
      <c r="F232" s="9"/>
      <c r="G232" s="9"/>
      <c r="H232" s="9">
        <v>9</v>
      </c>
      <c r="I232" s="9"/>
      <c r="J232" s="9">
        <v>160</v>
      </c>
      <c r="K232" s="9"/>
      <c r="L232" s="13"/>
      <c r="M232" s="13"/>
    </row>
    <row r="233" spans="1:13" ht="52.8" x14ac:dyDescent="0.25">
      <c r="A233" s="5">
        <v>104</v>
      </c>
      <c r="B233" s="6" t="s">
        <v>1911</v>
      </c>
      <c r="C233" s="6" t="s">
        <v>1912</v>
      </c>
      <c r="D233" s="7" t="s">
        <v>81</v>
      </c>
      <c r="E233" s="7">
        <v>1</v>
      </c>
      <c r="F233" s="5">
        <v>22.35</v>
      </c>
      <c r="G233" s="5"/>
      <c r="H233" s="5">
        <v>22</v>
      </c>
      <c r="I233" s="5" t="s">
        <v>2415</v>
      </c>
      <c r="J233" s="5">
        <v>107</v>
      </c>
      <c r="K233" s="5"/>
      <c r="L233" s="8" t="s">
        <v>6</v>
      </c>
      <c r="M233" s="8" t="s">
        <v>38</v>
      </c>
    </row>
    <row r="234" spans="1:13" ht="52.8" x14ac:dyDescent="0.25">
      <c r="A234" s="5">
        <v>105</v>
      </c>
      <c r="B234" s="6" t="s">
        <v>1501</v>
      </c>
      <c r="C234" s="6" t="s">
        <v>1502</v>
      </c>
      <c r="D234" s="7" t="s">
        <v>1503</v>
      </c>
      <c r="E234" s="7">
        <v>0.9</v>
      </c>
      <c r="F234" s="5">
        <v>213.93</v>
      </c>
      <c r="G234" s="5"/>
      <c r="H234" s="5">
        <v>193</v>
      </c>
      <c r="I234" s="5" t="s">
        <v>1627</v>
      </c>
      <c r="J234" s="5">
        <v>2521</v>
      </c>
      <c r="K234" s="5"/>
      <c r="L234" s="8" t="s">
        <v>6</v>
      </c>
      <c r="M234" s="8" t="s">
        <v>7</v>
      </c>
    </row>
    <row r="235" spans="1:13" x14ac:dyDescent="0.25">
      <c r="A235" s="9"/>
      <c r="B235" s="10"/>
      <c r="C235" s="10"/>
      <c r="D235" s="11"/>
      <c r="E235" s="12">
        <v>0.95</v>
      </c>
      <c r="F235" s="9"/>
      <c r="G235" s="9"/>
      <c r="H235" s="9">
        <v>111</v>
      </c>
      <c r="I235" s="9"/>
      <c r="J235" s="9">
        <v>2094</v>
      </c>
      <c r="K235" s="9"/>
      <c r="L235" s="13"/>
      <c r="M235" s="13"/>
    </row>
    <row r="236" spans="1:13" x14ac:dyDescent="0.25">
      <c r="A236" s="9"/>
      <c r="B236" s="10"/>
      <c r="C236" s="10"/>
      <c r="D236" s="11"/>
      <c r="E236" s="12">
        <v>0.65</v>
      </c>
      <c r="F236" s="9"/>
      <c r="G236" s="9"/>
      <c r="H236" s="9">
        <v>76</v>
      </c>
      <c r="I236" s="9"/>
      <c r="J236" s="9">
        <v>1433</v>
      </c>
      <c r="K236" s="9"/>
      <c r="L236" s="13"/>
      <c r="M236" s="13"/>
    </row>
    <row r="237" spans="1:13" x14ac:dyDescent="0.25">
      <c r="A237" s="9"/>
      <c r="B237" s="10"/>
      <c r="C237" s="10"/>
      <c r="D237" s="11"/>
      <c r="E237" s="11"/>
      <c r="F237" s="9"/>
      <c r="G237" s="9"/>
      <c r="H237" s="9">
        <v>380</v>
      </c>
      <c r="I237" s="9"/>
      <c r="J237" s="9">
        <v>6048</v>
      </c>
      <c r="K237" s="9"/>
      <c r="L237" s="13"/>
      <c r="M237" s="13"/>
    </row>
    <row r="238" spans="1:13" ht="66" x14ac:dyDescent="0.25">
      <c r="A238" s="5">
        <v>106</v>
      </c>
      <c r="B238" s="6" t="s">
        <v>1913</v>
      </c>
      <c r="C238" s="6" t="s">
        <v>1914</v>
      </c>
      <c r="D238" s="7" t="s">
        <v>1506</v>
      </c>
      <c r="E238" s="7">
        <v>9.1080000000000005</v>
      </c>
      <c r="F238" s="5">
        <v>16.350000000000001</v>
      </c>
      <c r="G238" s="5"/>
      <c r="H238" s="5">
        <v>149</v>
      </c>
      <c r="I238" s="5" t="s">
        <v>1628</v>
      </c>
      <c r="J238" s="5">
        <v>414</v>
      </c>
      <c r="K238" s="5"/>
      <c r="L238" s="8" t="s">
        <v>6</v>
      </c>
      <c r="M238" s="8" t="s">
        <v>38</v>
      </c>
    </row>
    <row r="239" spans="1:13" ht="52.8" x14ac:dyDescent="0.25">
      <c r="A239" s="5">
        <v>107</v>
      </c>
      <c r="B239" s="6" t="s">
        <v>1915</v>
      </c>
      <c r="C239" s="6" t="s">
        <v>1916</v>
      </c>
      <c r="D239" s="7" t="s">
        <v>81</v>
      </c>
      <c r="E239" s="7">
        <v>100</v>
      </c>
      <c r="F239" s="5">
        <v>0.39</v>
      </c>
      <c r="G239" s="5"/>
      <c r="H239" s="5">
        <v>39</v>
      </c>
      <c r="I239" s="5" t="s">
        <v>636</v>
      </c>
      <c r="J239" s="5">
        <v>232</v>
      </c>
      <c r="K239" s="5"/>
      <c r="L239" s="8" t="s">
        <v>6</v>
      </c>
      <c r="M239" s="8" t="s">
        <v>38</v>
      </c>
    </row>
    <row r="240" spans="1:13" ht="52.8" x14ac:dyDescent="0.25">
      <c r="A240" s="5">
        <v>108</v>
      </c>
      <c r="B240" s="6" t="s">
        <v>1917</v>
      </c>
      <c r="C240" s="6" t="s">
        <v>1918</v>
      </c>
      <c r="D240" s="7" t="s">
        <v>1503</v>
      </c>
      <c r="E240" s="7">
        <v>0.02</v>
      </c>
      <c r="F240" s="5">
        <v>592.41</v>
      </c>
      <c r="G240" s="5"/>
      <c r="H240" s="5">
        <v>12</v>
      </c>
      <c r="I240" s="5" t="s">
        <v>2416</v>
      </c>
      <c r="J240" s="5">
        <v>84</v>
      </c>
      <c r="K240" s="5"/>
      <c r="L240" s="8" t="s">
        <v>6</v>
      </c>
      <c r="M240" s="8" t="s">
        <v>7</v>
      </c>
    </row>
    <row r="241" spans="1:13" x14ac:dyDescent="0.25">
      <c r="A241" s="9"/>
      <c r="B241" s="10"/>
      <c r="C241" s="10"/>
      <c r="D241" s="11"/>
      <c r="E241" s="12">
        <v>0.95</v>
      </c>
      <c r="F241" s="9"/>
      <c r="G241" s="9"/>
      <c r="H241" s="9">
        <v>2</v>
      </c>
      <c r="I241" s="9"/>
      <c r="J241" s="9">
        <v>33</v>
      </c>
      <c r="K241" s="9"/>
      <c r="L241" s="13"/>
      <c r="M241" s="13"/>
    </row>
    <row r="242" spans="1:13" x14ac:dyDescent="0.25">
      <c r="A242" s="9"/>
      <c r="B242" s="10"/>
      <c r="C242" s="10"/>
      <c r="D242" s="11"/>
      <c r="E242" s="12">
        <v>0.65</v>
      </c>
      <c r="F242" s="9"/>
      <c r="G242" s="9"/>
      <c r="H242" s="9">
        <v>1</v>
      </c>
      <c r="I242" s="9"/>
      <c r="J242" s="9">
        <v>23</v>
      </c>
      <c r="K242" s="9"/>
      <c r="L242" s="13"/>
      <c r="M242" s="13"/>
    </row>
    <row r="243" spans="1:13" x14ac:dyDescent="0.25">
      <c r="A243" s="9"/>
      <c r="B243" s="10"/>
      <c r="C243" s="10"/>
      <c r="D243" s="11"/>
      <c r="E243" s="11"/>
      <c r="F243" s="9"/>
      <c r="G243" s="9"/>
      <c r="H243" s="9">
        <v>15</v>
      </c>
      <c r="I243" s="9"/>
      <c r="J243" s="9">
        <v>140</v>
      </c>
      <c r="K243" s="9"/>
      <c r="L243" s="13"/>
      <c r="M243" s="13"/>
    </row>
    <row r="244" spans="1:13" ht="52.8" x14ac:dyDescent="0.25">
      <c r="A244" s="5">
        <v>109</v>
      </c>
      <c r="B244" s="6" t="s">
        <v>1920</v>
      </c>
      <c r="C244" s="6" t="s">
        <v>1921</v>
      </c>
      <c r="D244" s="7" t="s">
        <v>81</v>
      </c>
      <c r="E244" s="7">
        <v>1</v>
      </c>
      <c r="F244" s="5">
        <v>19</v>
      </c>
      <c r="G244" s="5"/>
      <c r="H244" s="5">
        <v>19</v>
      </c>
      <c r="I244" s="5" t="s">
        <v>2417</v>
      </c>
      <c r="J244" s="5">
        <v>178</v>
      </c>
      <c r="K244" s="5"/>
      <c r="L244" s="8" t="s">
        <v>6</v>
      </c>
      <c r="M244" s="8" t="s">
        <v>38</v>
      </c>
    </row>
    <row r="245" spans="1:13" ht="92.4" x14ac:dyDescent="0.25">
      <c r="A245" s="5">
        <v>110</v>
      </c>
      <c r="B245" s="6" t="s">
        <v>1517</v>
      </c>
      <c r="C245" s="6" t="s">
        <v>1922</v>
      </c>
      <c r="D245" s="7" t="s">
        <v>1503</v>
      </c>
      <c r="E245" s="7">
        <v>0.88</v>
      </c>
      <c r="F245" s="5">
        <v>66.650000000000006</v>
      </c>
      <c r="G245" s="5"/>
      <c r="H245" s="5">
        <v>59</v>
      </c>
      <c r="I245" s="5" t="s">
        <v>1631</v>
      </c>
      <c r="J245" s="5">
        <v>883</v>
      </c>
      <c r="K245" s="5"/>
      <c r="L245" s="8" t="s">
        <v>6</v>
      </c>
      <c r="M245" s="8" t="s">
        <v>7</v>
      </c>
    </row>
    <row r="246" spans="1:13" x14ac:dyDescent="0.25">
      <c r="A246" s="9"/>
      <c r="B246" s="10"/>
      <c r="C246" s="10"/>
      <c r="D246" s="11"/>
      <c r="E246" s="12">
        <v>0.95</v>
      </c>
      <c r="F246" s="9"/>
      <c r="G246" s="9"/>
      <c r="H246" s="9">
        <v>40</v>
      </c>
      <c r="I246" s="9"/>
      <c r="J246" s="9">
        <v>748</v>
      </c>
      <c r="K246" s="9"/>
      <c r="L246" s="13"/>
      <c r="M246" s="13"/>
    </row>
    <row r="247" spans="1:13" x14ac:dyDescent="0.25">
      <c r="A247" s="9"/>
      <c r="B247" s="10"/>
      <c r="C247" s="10"/>
      <c r="D247" s="11"/>
      <c r="E247" s="12">
        <v>0.65</v>
      </c>
      <c r="F247" s="9"/>
      <c r="G247" s="9"/>
      <c r="H247" s="9">
        <v>27</v>
      </c>
      <c r="I247" s="9"/>
      <c r="J247" s="9">
        <v>512</v>
      </c>
      <c r="K247" s="9"/>
      <c r="L247" s="13"/>
      <c r="M247" s="13"/>
    </row>
    <row r="248" spans="1:13" x14ac:dyDescent="0.25">
      <c r="A248" s="9"/>
      <c r="B248" s="10"/>
      <c r="C248" s="10"/>
      <c r="D248" s="11"/>
      <c r="E248" s="11"/>
      <c r="F248" s="9"/>
      <c r="G248" s="9"/>
      <c r="H248" s="9">
        <v>126</v>
      </c>
      <c r="I248" s="9"/>
      <c r="J248" s="9">
        <v>2143</v>
      </c>
      <c r="K248" s="9"/>
      <c r="L248" s="13"/>
      <c r="M248" s="13"/>
    </row>
    <row r="249" spans="1:13" ht="52.8" x14ac:dyDescent="0.25">
      <c r="A249" s="5">
        <v>111</v>
      </c>
      <c r="B249" s="6" t="s">
        <v>1924</v>
      </c>
      <c r="C249" s="6" t="s">
        <v>1925</v>
      </c>
      <c r="D249" s="7" t="s">
        <v>1503</v>
      </c>
      <c r="E249" s="7">
        <v>0.02</v>
      </c>
      <c r="F249" s="5">
        <v>24.03</v>
      </c>
      <c r="G249" s="5"/>
      <c r="H249" s="5"/>
      <c r="I249" s="5" t="s">
        <v>2418</v>
      </c>
      <c r="J249" s="5">
        <v>5</v>
      </c>
      <c r="K249" s="5"/>
      <c r="L249" s="8" t="s">
        <v>6</v>
      </c>
      <c r="M249" s="8" t="s">
        <v>7</v>
      </c>
    </row>
    <row r="250" spans="1:13" x14ac:dyDescent="0.25">
      <c r="A250" s="9"/>
      <c r="B250" s="10"/>
      <c r="C250" s="10"/>
      <c r="D250" s="11"/>
      <c r="E250" s="12">
        <v>0.95</v>
      </c>
      <c r="F250" s="9"/>
      <c r="G250" s="9"/>
      <c r="H250" s="9"/>
      <c r="I250" s="9"/>
      <c r="J250" s="9">
        <v>3</v>
      </c>
      <c r="K250" s="9"/>
      <c r="L250" s="13"/>
      <c r="M250" s="13"/>
    </row>
    <row r="251" spans="1:13" x14ac:dyDescent="0.25">
      <c r="A251" s="9"/>
      <c r="B251" s="10"/>
      <c r="C251" s="10"/>
      <c r="D251" s="11"/>
      <c r="E251" s="12">
        <v>0.65</v>
      </c>
      <c r="F251" s="9"/>
      <c r="G251" s="9"/>
      <c r="H251" s="9"/>
      <c r="I251" s="9"/>
      <c r="J251" s="9">
        <v>2</v>
      </c>
      <c r="K251" s="9"/>
      <c r="L251" s="13"/>
      <c r="M251" s="13"/>
    </row>
    <row r="252" spans="1:13" x14ac:dyDescent="0.25">
      <c r="A252" s="9"/>
      <c r="B252" s="10"/>
      <c r="C252" s="10"/>
      <c r="D252" s="11"/>
      <c r="E252" s="11"/>
      <c r="F252" s="9"/>
      <c r="G252" s="9"/>
      <c r="H252" s="9">
        <v>0</v>
      </c>
      <c r="I252" s="9"/>
      <c r="J252" s="9">
        <v>10</v>
      </c>
      <c r="K252" s="9"/>
      <c r="L252" s="13"/>
      <c r="M252" s="13"/>
    </row>
    <row r="253" spans="1:13" ht="105.6" x14ac:dyDescent="0.25">
      <c r="A253" s="5">
        <v>112</v>
      </c>
      <c r="B253" s="6" t="s">
        <v>1927</v>
      </c>
      <c r="C253" s="6" t="s">
        <v>1928</v>
      </c>
      <c r="D253" s="7" t="s">
        <v>1531</v>
      </c>
      <c r="E253" s="7">
        <v>5.0999999999999997E-2</v>
      </c>
      <c r="F253" s="5">
        <v>1213.8599999999999</v>
      </c>
      <c r="G253" s="5"/>
      <c r="H253" s="5">
        <v>62</v>
      </c>
      <c r="I253" s="5" t="s">
        <v>2419</v>
      </c>
      <c r="J253" s="5">
        <v>282</v>
      </c>
      <c r="K253" s="5"/>
      <c r="L253" s="8" t="s">
        <v>6</v>
      </c>
      <c r="M253" s="8" t="s">
        <v>38</v>
      </c>
    </row>
    <row r="254" spans="1:13" ht="26.4" x14ac:dyDescent="0.25">
      <c r="A254" s="5">
        <v>113</v>
      </c>
      <c r="B254" s="6" t="s">
        <v>1929</v>
      </c>
      <c r="C254" s="6" t="s">
        <v>1930</v>
      </c>
      <c r="D254" s="7" t="s">
        <v>260</v>
      </c>
      <c r="E254" s="7">
        <v>40.799999999999997</v>
      </c>
      <c r="F254" s="5">
        <v>4.9000000000000004</v>
      </c>
      <c r="G254" s="5"/>
      <c r="H254" s="5">
        <v>200</v>
      </c>
      <c r="I254" s="5" t="s">
        <v>663</v>
      </c>
      <c r="J254" s="5">
        <v>1319</v>
      </c>
      <c r="K254" s="5"/>
      <c r="L254" s="8" t="s">
        <v>6</v>
      </c>
      <c r="M254" s="8" t="s">
        <v>38</v>
      </c>
    </row>
    <row r="255" spans="1:13" ht="52.8" x14ac:dyDescent="0.25">
      <c r="A255" s="5">
        <v>114</v>
      </c>
      <c r="B255" s="6" t="s">
        <v>1931</v>
      </c>
      <c r="C255" s="6" t="s">
        <v>1932</v>
      </c>
      <c r="D255" s="7" t="s">
        <v>1191</v>
      </c>
      <c r="E255" s="7">
        <v>1</v>
      </c>
      <c r="F255" s="5">
        <v>5.93</v>
      </c>
      <c r="G255" s="5"/>
      <c r="H255" s="5">
        <v>6</v>
      </c>
      <c r="I255" s="5" t="s">
        <v>2420</v>
      </c>
      <c r="J255" s="5">
        <v>96</v>
      </c>
      <c r="K255" s="5"/>
      <c r="L255" s="8" t="s">
        <v>6</v>
      </c>
      <c r="M255" s="8" t="s">
        <v>7</v>
      </c>
    </row>
    <row r="256" spans="1:13" x14ac:dyDescent="0.25">
      <c r="A256" s="9"/>
      <c r="B256" s="10"/>
      <c r="C256" s="10"/>
      <c r="D256" s="11"/>
      <c r="E256" s="12">
        <v>0.8</v>
      </c>
      <c r="F256" s="9"/>
      <c r="G256" s="9"/>
      <c r="H256" s="9">
        <v>4</v>
      </c>
      <c r="I256" s="9"/>
      <c r="J256" s="9">
        <v>73</v>
      </c>
      <c r="K256" s="9"/>
      <c r="L256" s="13"/>
      <c r="M256" s="13"/>
    </row>
    <row r="257" spans="1:13" x14ac:dyDescent="0.25">
      <c r="A257" s="9"/>
      <c r="B257" s="10"/>
      <c r="C257" s="10"/>
      <c r="D257" s="11"/>
      <c r="E257" s="12">
        <v>0.6</v>
      </c>
      <c r="F257" s="9"/>
      <c r="G257" s="9"/>
      <c r="H257" s="9">
        <v>3</v>
      </c>
      <c r="I257" s="9"/>
      <c r="J257" s="9">
        <v>55</v>
      </c>
      <c r="K257" s="9"/>
      <c r="L257" s="13"/>
      <c r="M257" s="13"/>
    </row>
    <row r="258" spans="1:13" x14ac:dyDescent="0.25">
      <c r="A258" s="9"/>
      <c r="B258" s="10"/>
      <c r="C258" s="10"/>
      <c r="D258" s="11"/>
      <c r="E258" s="11"/>
      <c r="F258" s="9"/>
      <c r="G258" s="9"/>
      <c r="H258" s="9">
        <v>13</v>
      </c>
      <c r="I258" s="9"/>
      <c r="J258" s="9">
        <v>224</v>
      </c>
      <c r="K258" s="9"/>
      <c r="L258" s="13"/>
      <c r="M258" s="13"/>
    </row>
    <row r="259" spans="1:13" ht="26.4" x14ac:dyDescent="0.25">
      <c r="A259" s="5">
        <v>115</v>
      </c>
      <c r="B259" s="6" t="s">
        <v>1933</v>
      </c>
      <c r="C259" s="6" t="s">
        <v>1934</v>
      </c>
      <c r="D259" s="7" t="s">
        <v>1765</v>
      </c>
      <c r="E259" s="7">
        <v>1</v>
      </c>
      <c r="F259" s="5">
        <v>49.61</v>
      </c>
      <c r="G259" s="5"/>
      <c r="H259" s="5">
        <v>50</v>
      </c>
      <c r="I259" s="5" t="s">
        <v>663</v>
      </c>
      <c r="J259" s="5">
        <v>327</v>
      </c>
      <c r="K259" s="5"/>
      <c r="L259" s="8" t="s">
        <v>6</v>
      </c>
      <c r="M259" s="8" t="s">
        <v>38</v>
      </c>
    </row>
    <row r="260" spans="1:13" ht="52.8" x14ac:dyDescent="0.25">
      <c r="A260" s="5">
        <v>116</v>
      </c>
      <c r="B260" s="6" t="s">
        <v>1935</v>
      </c>
      <c r="C260" s="6" t="s">
        <v>1936</v>
      </c>
      <c r="D260" s="7" t="s">
        <v>1503</v>
      </c>
      <c r="E260" s="7">
        <v>0.02</v>
      </c>
      <c r="F260" s="5">
        <v>340.01</v>
      </c>
      <c r="G260" s="5"/>
      <c r="H260" s="5">
        <v>7</v>
      </c>
      <c r="I260" s="5" t="s">
        <v>2421</v>
      </c>
      <c r="J260" s="5">
        <v>106</v>
      </c>
      <c r="K260" s="5"/>
      <c r="L260" s="8" t="s">
        <v>6</v>
      </c>
      <c r="M260" s="8" t="s">
        <v>7</v>
      </c>
    </row>
    <row r="261" spans="1:13" x14ac:dyDescent="0.25">
      <c r="A261" s="9"/>
      <c r="B261" s="10"/>
      <c r="C261" s="10"/>
      <c r="D261" s="11"/>
      <c r="E261" s="12">
        <v>0.95</v>
      </c>
      <c r="F261" s="9"/>
      <c r="G261" s="9"/>
      <c r="H261" s="9">
        <v>5</v>
      </c>
      <c r="I261" s="9"/>
      <c r="J261" s="9">
        <v>88</v>
      </c>
      <c r="K261" s="9"/>
      <c r="L261" s="13"/>
      <c r="M261" s="13"/>
    </row>
    <row r="262" spans="1:13" x14ac:dyDescent="0.25">
      <c r="A262" s="9"/>
      <c r="B262" s="10"/>
      <c r="C262" s="10"/>
      <c r="D262" s="11"/>
      <c r="E262" s="12">
        <v>0.65</v>
      </c>
      <c r="F262" s="9"/>
      <c r="G262" s="9"/>
      <c r="H262" s="9">
        <v>3</v>
      </c>
      <c r="I262" s="9"/>
      <c r="J262" s="9">
        <v>60</v>
      </c>
      <c r="K262" s="9"/>
      <c r="L262" s="13"/>
      <c r="M262" s="13"/>
    </row>
    <row r="263" spans="1:13" x14ac:dyDescent="0.25">
      <c r="A263" s="9"/>
      <c r="B263" s="10"/>
      <c r="C263" s="10"/>
      <c r="D263" s="11"/>
      <c r="E263" s="11"/>
      <c r="F263" s="9"/>
      <c r="G263" s="9"/>
      <c r="H263" s="9">
        <v>15</v>
      </c>
      <c r="I263" s="9"/>
      <c r="J263" s="9">
        <v>254</v>
      </c>
      <c r="K263" s="9"/>
      <c r="L263" s="13"/>
      <c r="M263" s="13"/>
    </row>
    <row r="264" spans="1:13" ht="39.6" x14ac:dyDescent="0.25">
      <c r="A264" s="5">
        <v>117</v>
      </c>
      <c r="B264" s="6" t="s">
        <v>1937</v>
      </c>
      <c r="C264" s="6" t="s">
        <v>1938</v>
      </c>
      <c r="D264" s="7" t="s">
        <v>1765</v>
      </c>
      <c r="E264" s="7">
        <v>1</v>
      </c>
      <c r="F264" s="5">
        <v>152.06</v>
      </c>
      <c r="G264" s="5"/>
      <c r="H264" s="5">
        <v>152</v>
      </c>
      <c r="I264" s="5" t="s">
        <v>663</v>
      </c>
      <c r="J264" s="5">
        <v>1004</v>
      </c>
      <c r="K264" s="5"/>
      <c r="L264" s="8" t="s">
        <v>6</v>
      </c>
      <c r="M264" s="8" t="s">
        <v>38</v>
      </c>
    </row>
    <row r="265" spans="1:13" ht="26.4" x14ac:dyDescent="0.25">
      <c r="A265" s="5">
        <v>118</v>
      </c>
      <c r="B265" s="6" t="s">
        <v>1929</v>
      </c>
      <c r="C265" s="6" t="s">
        <v>1939</v>
      </c>
      <c r="D265" s="7" t="s">
        <v>1765</v>
      </c>
      <c r="E265" s="7">
        <v>16</v>
      </c>
      <c r="F265" s="5">
        <v>3.05</v>
      </c>
      <c r="G265" s="5"/>
      <c r="H265" s="5">
        <v>49</v>
      </c>
      <c r="I265" s="5" t="s">
        <v>663</v>
      </c>
      <c r="J265" s="5">
        <v>322</v>
      </c>
      <c r="K265" s="5"/>
      <c r="L265" s="8" t="s">
        <v>6</v>
      </c>
      <c r="M265" s="8" t="s">
        <v>38</v>
      </c>
    </row>
    <row r="266" spans="1:13" ht="26.4" x14ac:dyDescent="0.25">
      <c r="A266" s="5">
        <v>119</v>
      </c>
      <c r="B266" s="6" t="s">
        <v>1929</v>
      </c>
      <c r="C266" s="6" t="s">
        <v>1940</v>
      </c>
      <c r="D266" s="7" t="s">
        <v>1765</v>
      </c>
      <c r="E266" s="7">
        <v>8</v>
      </c>
      <c r="F266" s="5">
        <v>1.8</v>
      </c>
      <c r="G266" s="5"/>
      <c r="H266" s="5">
        <v>14</v>
      </c>
      <c r="I266" s="5" t="s">
        <v>663</v>
      </c>
      <c r="J266" s="5">
        <v>95</v>
      </c>
      <c r="K266" s="5"/>
      <c r="L266" s="8" t="s">
        <v>6</v>
      </c>
      <c r="M266" s="8" t="s">
        <v>38</v>
      </c>
    </row>
    <row r="267" spans="1:13" ht="52.8" x14ac:dyDescent="0.25">
      <c r="A267" s="5">
        <v>120</v>
      </c>
      <c r="B267" s="6" t="s">
        <v>1941</v>
      </c>
      <c r="C267" s="6" t="s">
        <v>1942</v>
      </c>
      <c r="D267" s="7" t="s">
        <v>408</v>
      </c>
      <c r="E267" s="7">
        <v>1</v>
      </c>
      <c r="F267" s="5">
        <v>62.52</v>
      </c>
      <c r="G267" s="5"/>
      <c r="H267" s="5">
        <v>63</v>
      </c>
      <c r="I267" s="5" t="s">
        <v>2422</v>
      </c>
      <c r="J267" s="5">
        <v>420</v>
      </c>
      <c r="K267" s="5"/>
      <c r="L267" s="8" t="s">
        <v>6</v>
      </c>
      <c r="M267" s="8" t="s">
        <v>38</v>
      </c>
    </row>
    <row r="268" spans="1:13" ht="26.4" x14ac:dyDescent="0.25">
      <c r="A268" s="5">
        <v>121</v>
      </c>
      <c r="B268" s="6" t="s">
        <v>1929</v>
      </c>
      <c r="C268" s="6" t="s">
        <v>1943</v>
      </c>
      <c r="D268" s="7" t="s">
        <v>1765</v>
      </c>
      <c r="E268" s="7">
        <v>8</v>
      </c>
      <c r="F268" s="5">
        <v>3.97</v>
      </c>
      <c r="G268" s="5"/>
      <c r="H268" s="5">
        <v>32</v>
      </c>
      <c r="I268" s="5" t="s">
        <v>663</v>
      </c>
      <c r="J268" s="5">
        <v>210</v>
      </c>
      <c r="K268" s="5"/>
      <c r="L268" s="8" t="s">
        <v>6</v>
      </c>
      <c r="M268" s="8" t="s">
        <v>38</v>
      </c>
    </row>
    <row r="269" spans="1:13" ht="26.4" x14ac:dyDescent="0.25">
      <c r="A269" s="5">
        <v>122</v>
      </c>
      <c r="B269" s="6" t="s">
        <v>1929</v>
      </c>
      <c r="C269" s="6" t="s">
        <v>1944</v>
      </c>
      <c r="D269" s="7" t="s">
        <v>1765</v>
      </c>
      <c r="E269" s="7">
        <v>100</v>
      </c>
      <c r="F269" s="5">
        <v>0.14000000000000001</v>
      </c>
      <c r="G269" s="5"/>
      <c r="H269" s="5">
        <v>14</v>
      </c>
      <c r="I269" s="5" t="s">
        <v>663</v>
      </c>
      <c r="J269" s="5">
        <v>92</v>
      </c>
      <c r="K269" s="5"/>
      <c r="L269" s="8" t="s">
        <v>6</v>
      </c>
      <c r="M269" s="8" t="s">
        <v>38</v>
      </c>
    </row>
    <row r="270" spans="1:13" ht="26.4" x14ac:dyDescent="0.25">
      <c r="A270" s="5">
        <v>123</v>
      </c>
      <c r="B270" s="6" t="s">
        <v>1929</v>
      </c>
      <c r="C270" s="6" t="s">
        <v>1945</v>
      </c>
      <c r="D270" s="7" t="s">
        <v>1765</v>
      </c>
      <c r="E270" s="7">
        <v>1</v>
      </c>
      <c r="F270" s="5">
        <v>35.270000000000003</v>
      </c>
      <c r="G270" s="5"/>
      <c r="H270" s="5">
        <v>35</v>
      </c>
      <c r="I270" s="5" t="s">
        <v>663</v>
      </c>
      <c r="J270" s="5">
        <v>233</v>
      </c>
      <c r="K270" s="5"/>
      <c r="L270" s="8" t="s">
        <v>6</v>
      </c>
      <c r="M270" s="8" t="s">
        <v>38</v>
      </c>
    </row>
    <row r="271" spans="1:13" ht="17.850000000000001" customHeight="1" x14ac:dyDescent="0.25">
      <c r="A271" s="111"/>
      <c r="B271" s="111"/>
      <c r="C271" s="111"/>
      <c r="D271" s="111"/>
      <c r="E271" s="111"/>
      <c r="F271" s="111"/>
      <c r="G271" s="111"/>
      <c r="H271" s="111"/>
      <c r="I271" s="111"/>
      <c r="J271" s="111"/>
      <c r="K271" s="111"/>
      <c r="L271" s="111"/>
      <c r="M271" s="111"/>
    </row>
    <row r="272" spans="1:13" ht="79.2" x14ac:dyDescent="0.25">
      <c r="A272" s="5">
        <v>124</v>
      </c>
      <c r="B272" s="6" t="s">
        <v>1946</v>
      </c>
      <c r="C272" s="6" t="s">
        <v>1947</v>
      </c>
      <c r="D272" s="7" t="s">
        <v>1948</v>
      </c>
      <c r="E272" s="7">
        <v>0.98173999999999995</v>
      </c>
      <c r="F272" s="5">
        <v>22877.16</v>
      </c>
      <c r="G272" s="5" t="s">
        <v>2356</v>
      </c>
      <c r="H272" s="5">
        <v>22482</v>
      </c>
      <c r="I272" s="5" t="s">
        <v>2423</v>
      </c>
      <c r="J272" s="5">
        <v>98564</v>
      </c>
      <c r="K272" s="5"/>
      <c r="L272" s="8" t="s">
        <v>6</v>
      </c>
      <c r="M272" s="8" t="s">
        <v>7</v>
      </c>
    </row>
    <row r="273" spans="1:13" x14ac:dyDescent="0.25">
      <c r="A273" s="9"/>
      <c r="B273" s="10"/>
      <c r="C273" s="10"/>
      <c r="D273" s="11"/>
      <c r="E273" s="12">
        <v>1.28</v>
      </c>
      <c r="F273" s="9"/>
      <c r="G273" s="9"/>
      <c r="H273" s="9">
        <v>732</v>
      </c>
      <c r="I273" s="9"/>
      <c r="J273" s="9">
        <v>13738</v>
      </c>
      <c r="K273" s="9"/>
      <c r="L273" s="13"/>
      <c r="M273" s="13"/>
    </row>
    <row r="274" spans="1:13" x14ac:dyDescent="0.25">
      <c r="A274" s="9"/>
      <c r="B274" s="10"/>
      <c r="C274" s="10"/>
      <c r="D274" s="11"/>
      <c r="E274" s="12">
        <v>0.83</v>
      </c>
      <c r="F274" s="9"/>
      <c r="G274" s="9"/>
      <c r="H274" s="9">
        <v>475</v>
      </c>
      <c r="I274" s="9"/>
      <c r="J274" s="9">
        <v>8908</v>
      </c>
      <c r="K274" s="9"/>
      <c r="L274" s="13"/>
      <c r="M274" s="13"/>
    </row>
    <row r="275" spans="1:13" x14ac:dyDescent="0.25">
      <c r="A275" s="9"/>
      <c r="B275" s="10"/>
      <c r="C275" s="10"/>
      <c r="D275" s="11"/>
      <c r="E275" s="11"/>
      <c r="F275" s="9"/>
      <c r="G275" s="9"/>
      <c r="H275" s="9">
        <v>23689</v>
      </c>
      <c r="I275" s="9"/>
      <c r="J275" s="9">
        <v>121210</v>
      </c>
      <c r="K275" s="9"/>
      <c r="L275" s="13"/>
      <c r="M275" s="13"/>
    </row>
    <row r="276" spans="1:13" ht="52.8" x14ac:dyDescent="0.25">
      <c r="A276" s="5">
        <v>125</v>
      </c>
      <c r="B276" s="6" t="s">
        <v>1950</v>
      </c>
      <c r="C276" s="6" t="s">
        <v>1951</v>
      </c>
      <c r="D276" s="7" t="s">
        <v>1952</v>
      </c>
      <c r="E276" s="7">
        <v>-98.174000000000007</v>
      </c>
      <c r="F276" s="5">
        <v>209</v>
      </c>
      <c r="G276" s="5"/>
      <c r="H276" s="5">
        <v>-20518</v>
      </c>
      <c r="I276" s="5" t="s">
        <v>2424</v>
      </c>
      <c r="J276" s="5">
        <v>-82894</v>
      </c>
      <c r="K276" s="5"/>
      <c r="L276" s="8" t="s">
        <v>6</v>
      </c>
      <c r="M276" s="8" t="s">
        <v>38</v>
      </c>
    </row>
    <row r="277" spans="1:13" ht="52.8" x14ac:dyDescent="0.25">
      <c r="A277" s="5">
        <v>126</v>
      </c>
      <c r="B277" s="6" t="s">
        <v>1953</v>
      </c>
      <c r="C277" s="6" t="s">
        <v>1954</v>
      </c>
      <c r="D277" s="7" t="s">
        <v>81</v>
      </c>
      <c r="E277" s="7">
        <v>3</v>
      </c>
      <c r="F277" s="5">
        <v>490.44</v>
      </c>
      <c r="G277" s="5"/>
      <c r="H277" s="5">
        <v>1471</v>
      </c>
      <c r="I277" s="5" t="s">
        <v>2425</v>
      </c>
      <c r="J277" s="5">
        <v>6238</v>
      </c>
      <c r="K277" s="5"/>
      <c r="L277" s="8" t="s">
        <v>6</v>
      </c>
      <c r="M277" s="8" t="s">
        <v>38</v>
      </c>
    </row>
    <row r="278" spans="1:13" ht="66" x14ac:dyDescent="0.25">
      <c r="A278" s="5">
        <v>127</v>
      </c>
      <c r="B278" s="6" t="s">
        <v>1955</v>
      </c>
      <c r="C278" s="6" t="s">
        <v>1956</v>
      </c>
      <c r="D278" s="7" t="s">
        <v>81</v>
      </c>
      <c r="E278" s="7">
        <v>15</v>
      </c>
      <c r="F278" s="5">
        <v>692.74</v>
      </c>
      <c r="G278" s="5"/>
      <c r="H278" s="5">
        <v>10391</v>
      </c>
      <c r="I278" s="5" t="s">
        <v>2426</v>
      </c>
      <c r="J278" s="5">
        <v>43435</v>
      </c>
      <c r="K278" s="5"/>
      <c r="L278" s="8" t="s">
        <v>6</v>
      </c>
      <c r="M278" s="8" t="s">
        <v>38</v>
      </c>
    </row>
    <row r="279" spans="1:13" ht="66" x14ac:dyDescent="0.25">
      <c r="A279" s="5">
        <v>128</v>
      </c>
      <c r="B279" s="6" t="s">
        <v>1957</v>
      </c>
      <c r="C279" s="6" t="s">
        <v>1958</v>
      </c>
      <c r="D279" s="7" t="s">
        <v>81</v>
      </c>
      <c r="E279" s="7">
        <v>3</v>
      </c>
      <c r="F279" s="5">
        <v>762.25</v>
      </c>
      <c r="G279" s="5"/>
      <c r="H279" s="5">
        <v>2287</v>
      </c>
      <c r="I279" s="5" t="s">
        <v>2426</v>
      </c>
      <c r="J279" s="5">
        <v>9559</v>
      </c>
      <c r="K279" s="5"/>
      <c r="L279" s="8" t="s">
        <v>6</v>
      </c>
      <c r="M279" s="8" t="s">
        <v>38</v>
      </c>
    </row>
    <row r="280" spans="1:13" ht="66" x14ac:dyDescent="0.25">
      <c r="A280" s="5">
        <v>129</v>
      </c>
      <c r="B280" s="6" t="s">
        <v>1959</v>
      </c>
      <c r="C280" s="6" t="s">
        <v>1960</v>
      </c>
      <c r="D280" s="7" t="s">
        <v>81</v>
      </c>
      <c r="E280" s="7">
        <v>12</v>
      </c>
      <c r="F280" s="5">
        <v>925.73</v>
      </c>
      <c r="G280" s="5"/>
      <c r="H280" s="5">
        <v>11109</v>
      </c>
      <c r="I280" s="5" t="s">
        <v>2426</v>
      </c>
      <c r="J280" s="5">
        <v>46435</v>
      </c>
      <c r="K280" s="5"/>
      <c r="L280" s="8" t="s">
        <v>6</v>
      </c>
      <c r="M280" s="8" t="s">
        <v>38</v>
      </c>
    </row>
    <row r="281" spans="1:13" ht="66" x14ac:dyDescent="0.25">
      <c r="A281" s="5">
        <v>130</v>
      </c>
      <c r="B281" s="6" t="s">
        <v>1961</v>
      </c>
      <c r="C281" s="6" t="s">
        <v>1962</v>
      </c>
      <c r="D281" s="7" t="s">
        <v>81</v>
      </c>
      <c r="E281" s="7">
        <v>8</v>
      </c>
      <c r="F281" s="5">
        <v>1013.8</v>
      </c>
      <c r="G281" s="5"/>
      <c r="H281" s="5">
        <v>8110</v>
      </c>
      <c r="I281" s="5" t="s">
        <v>2426</v>
      </c>
      <c r="J281" s="5">
        <v>33901</v>
      </c>
      <c r="K281" s="5"/>
      <c r="L281" s="8" t="s">
        <v>6</v>
      </c>
      <c r="M281" s="8" t="s">
        <v>38</v>
      </c>
    </row>
    <row r="282" spans="1:13" ht="52.8" x14ac:dyDescent="0.25">
      <c r="A282" s="5">
        <v>131</v>
      </c>
      <c r="B282" s="6" t="s">
        <v>1963</v>
      </c>
      <c r="C282" s="6" t="s">
        <v>1964</v>
      </c>
      <c r="D282" s="7" t="s">
        <v>81</v>
      </c>
      <c r="E282" s="7">
        <v>3</v>
      </c>
      <c r="F282" s="5">
        <v>762.25</v>
      </c>
      <c r="G282" s="5"/>
      <c r="H282" s="5">
        <v>2287</v>
      </c>
      <c r="I282" s="5" t="s">
        <v>2426</v>
      </c>
      <c r="J282" s="5">
        <v>9559</v>
      </c>
      <c r="K282" s="5"/>
      <c r="L282" s="8" t="s">
        <v>6</v>
      </c>
      <c r="M282" s="8" t="s">
        <v>38</v>
      </c>
    </row>
    <row r="283" spans="1:13" ht="52.8" x14ac:dyDescent="0.25">
      <c r="A283" s="5">
        <v>132</v>
      </c>
      <c r="B283" s="6" t="s">
        <v>1965</v>
      </c>
      <c r="C283" s="6" t="s">
        <v>1966</v>
      </c>
      <c r="D283" s="7" t="s">
        <v>81</v>
      </c>
      <c r="E283" s="7">
        <v>2</v>
      </c>
      <c r="F283" s="5">
        <v>1013.8</v>
      </c>
      <c r="G283" s="5"/>
      <c r="H283" s="5">
        <v>2028</v>
      </c>
      <c r="I283" s="5" t="s">
        <v>2426</v>
      </c>
      <c r="J283" s="5">
        <v>8475</v>
      </c>
      <c r="K283" s="5"/>
      <c r="L283" s="8" t="s">
        <v>6</v>
      </c>
      <c r="M283" s="8" t="s">
        <v>38</v>
      </c>
    </row>
    <row r="284" spans="1:13" ht="52.8" x14ac:dyDescent="0.25">
      <c r="A284" s="5">
        <v>133</v>
      </c>
      <c r="B284" s="6" t="s">
        <v>1967</v>
      </c>
      <c r="C284" s="6" t="s">
        <v>1968</v>
      </c>
      <c r="D284" s="7" t="s">
        <v>81</v>
      </c>
      <c r="E284" s="7">
        <v>47</v>
      </c>
      <c r="F284" s="5">
        <v>1187.1199999999999</v>
      </c>
      <c r="G284" s="5"/>
      <c r="H284" s="5">
        <v>55795</v>
      </c>
      <c r="I284" s="5" t="s">
        <v>2427</v>
      </c>
      <c r="J284" s="5">
        <v>230432</v>
      </c>
      <c r="K284" s="5"/>
      <c r="L284" s="8" t="s">
        <v>6</v>
      </c>
      <c r="M284" s="8" t="s">
        <v>38</v>
      </c>
    </row>
    <row r="285" spans="1:13" ht="52.8" x14ac:dyDescent="0.25">
      <c r="A285" s="5">
        <v>134</v>
      </c>
      <c r="B285" s="6" t="s">
        <v>1969</v>
      </c>
      <c r="C285" s="6" t="s">
        <v>1970</v>
      </c>
      <c r="D285" s="7" t="s">
        <v>81</v>
      </c>
      <c r="E285" s="7">
        <v>3</v>
      </c>
      <c r="F285" s="5">
        <v>1360.73</v>
      </c>
      <c r="G285" s="5"/>
      <c r="H285" s="5">
        <v>4082</v>
      </c>
      <c r="I285" s="5" t="s">
        <v>2428</v>
      </c>
      <c r="J285" s="5">
        <v>16574</v>
      </c>
      <c r="K285" s="5"/>
      <c r="L285" s="8" t="s">
        <v>6</v>
      </c>
      <c r="M285" s="8" t="s">
        <v>38</v>
      </c>
    </row>
    <row r="286" spans="1:13" ht="79.2" x14ac:dyDescent="0.25">
      <c r="A286" s="5">
        <v>135</v>
      </c>
      <c r="B286" s="6" t="s">
        <v>1971</v>
      </c>
      <c r="C286" s="6" t="s">
        <v>1972</v>
      </c>
      <c r="D286" s="7" t="s">
        <v>1830</v>
      </c>
      <c r="E286" s="7">
        <v>96</v>
      </c>
      <c r="F286" s="5">
        <v>27.2</v>
      </c>
      <c r="G286" s="5" t="s">
        <v>2356</v>
      </c>
      <c r="H286" s="5">
        <v>2614</v>
      </c>
      <c r="I286" s="5" t="s">
        <v>2429</v>
      </c>
      <c r="J286" s="5">
        <v>9072</v>
      </c>
      <c r="K286" s="5"/>
      <c r="L286" s="8" t="s">
        <v>6</v>
      </c>
      <c r="M286" s="8" t="s">
        <v>7</v>
      </c>
    </row>
    <row r="287" spans="1:13" x14ac:dyDescent="0.25">
      <c r="A287" s="9"/>
      <c r="B287" s="10"/>
      <c r="C287" s="10"/>
      <c r="D287" s="11"/>
      <c r="E287" s="12">
        <v>1.28</v>
      </c>
      <c r="F287" s="9"/>
      <c r="G287" s="9"/>
      <c r="H287" s="9">
        <v>145</v>
      </c>
      <c r="I287" s="9"/>
      <c r="J287" s="9">
        <v>2710</v>
      </c>
      <c r="K287" s="9"/>
      <c r="L287" s="13"/>
      <c r="M287" s="13"/>
    </row>
    <row r="288" spans="1:13" x14ac:dyDescent="0.25">
      <c r="A288" s="9"/>
      <c r="B288" s="10"/>
      <c r="C288" s="10"/>
      <c r="D288" s="11"/>
      <c r="E288" s="12">
        <v>0.83</v>
      </c>
      <c r="F288" s="9"/>
      <c r="G288" s="9"/>
      <c r="H288" s="9">
        <v>94</v>
      </c>
      <c r="I288" s="9"/>
      <c r="J288" s="9">
        <v>1757</v>
      </c>
      <c r="K288" s="9"/>
      <c r="L288" s="13"/>
      <c r="M288" s="13"/>
    </row>
    <row r="289" spans="1:13" x14ac:dyDescent="0.25">
      <c r="A289" s="9"/>
      <c r="B289" s="10"/>
      <c r="C289" s="10"/>
      <c r="D289" s="11"/>
      <c r="E289" s="11"/>
      <c r="F289" s="9"/>
      <c r="G289" s="9"/>
      <c r="H289" s="9">
        <v>2853</v>
      </c>
      <c r="I289" s="9"/>
      <c r="J289" s="9">
        <v>13539</v>
      </c>
      <c r="K289" s="9"/>
      <c r="L289" s="13"/>
      <c r="M289" s="13"/>
    </row>
    <row r="290" spans="1:13" ht="52.8" x14ac:dyDescent="0.25">
      <c r="A290" s="5">
        <v>136</v>
      </c>
      <c r="B290" s="6" t="s">
        <v>1973</v>
      </c>
      <c r="C290" s="6" t="s">
        <v>1974</v>
      </c>
      <c r="D290" s="7" t="s">
        <v>1173</v>
      </c>
      <c r="E290" s="7">
        <v>-96</v>
      </c>
      <c r="F290" s="5">
        <v>25.09</v>
      </c>
      <c r="G290" s="5"/>
      <c r="H290" s="5">
        <v>-2409</v>
      </c>
      <c r="I290" s="5" t="s">
        <v>2430</v>
      </c>
      <c r="J290" s="5">
        <v>-6744</v>
      </c>
      <c r="K290" s="5"/>
      <c r="L290" s="8" t="s">
        <v>6</v>
      </c>
      <c r="M290" s="8" t="s">
        <v>38</v>
      </c>
    </row>
    <row r="291" spans="1:13" ht="52.8" x14ac:dyDescent="0.25">
      <c r="A291" s="5">
        <v>137</v>
      </c>
      <c r="B291" s="6" t="s">
        <v>1975</v>
      </c>
      <c r="C291" s="6" t="s">
        <v>1976</v>
      </c>
      <c r="D291" s="7" t="s">
        <v>81</v>
      </c>
      <c r="E291" s="7">
        <v>96</v>
      </c>
      <c r="F291" s="5">
        <v>16.2</v>
      </c>
      <c r="G291" s="5"/>
      <c r="H291" s="5">
        <v>1555</v>
      </c>
      <c r="I291" s="5" t="s">
        <v>1273</v>
      </c>
      <c r="J291" s="5">
        <v>3079</v>
      </c>
      <c r="K291" s="5"/>
      <c r="L291" s="8" t="s">
        <v>6</v>
      </c>
      <c r="M291" s="8" t="s">
        <v>38</v>
      </c>
    </row>
    <row r="292" spans="1:13" ht="79.2" x14ac:dyDescent="0.25">
      <c r="A292" s="5">
        <v>138</v>
      </c>
      <c r="B292" s="6" t="s">
        <v>1977</v>
      </c>
      <c r="C292" s="6" t="s">
        <v>1978</v>
      </c>
      <c r="D292" s="7" t="s">
        <v>1830</v>
      </c>
      <c r="E292" s="7">
        <v>96</v>
      </c>
      <c r="F292" s="5">
        <v>436.25</v>
      </c>
      <c r="G292" s="5" t="s">
        <v>2356</v>
      </c>
      <c r="H292" s="5">
        <v>41901</v>
      </c>
      <c r="I292" s="5" t="s">
        <v>2431</v>
      </c>
      <c r="J292" s="5">
        <v>137223</v>
      </c>
      <c r="K292" s="5"/>
      <c r="L292" s="8" t="s">
        <v>6</v>
      </c>
      <c r="M292" s="8" t="s">
        <v>7</v>
      </c>
    </row>
    <row r="293" spans="1:13" x14ac:dyDescent="0.25">
      <c r="A293" s="9"/>
      <c r="B293" s="10"/>
      <c r="C293" s="10"/>
      <c r="D293" s="11"/>
      <c r="E293" s="12">
        <v>1.28</v>
      </c>
      <c r="F293" s="9"/>
      <c r="G293" s="9"/>
      <c r="H293" s="9">
        <v>901</v>
      </c>
      <c r="I293" s="9"/>
      <c r="J293" s="9">
        <v>16924</v>
      </c>
      <c r="K293" s="9"/>
      <c r="L293" s="13"/>
      <c r="M293" s="13"/>
    </row>
    <row r="294" spans="1:13" x14ac:dyDescent="0.25">
      <c r="A294" s="9"/>
      <c r="B294" s="10"/>
      <c r="C294" s="10"/>
      <c r="D294" s="11"/>
      <c r="E294" s="12">
        <v>0.83</v>
      </c>
      <c r="F294" s="9"/>
      <c r="G294" s="9"/>
      <c r="H294" s="9">
        <v>584</v>
      </c>
      <c r="I294" s="9"/>
      <c r="J294" s="9">
        <v>10974</v>
      </c>
      <c r="K294" s="9"/>
      <c r="L294" s="13"/>
      <c r="M294" s="13"/>
    </row>
    <row r="295" spans="1:13" x14ac:dyDescent="0.25">
      <c r="A295" s="9"/>
      <c r="B295" s="10"/>
      <c r="C295" s="10"/>
      <c r="D295" s="11"/>
      <c r="E295" s="11"/>
      <c r="F295" s="9"/>
      <c r="G295" s="9"/>
      <c r="H295" s="9">
        <v>43386</v>
      </c>
      <c r="I295" s="9"/>
      <c r="J295" s="9">
        <v>165121</v>
      </c>
      <c r="K295" s="9"/>
      <c r="L295" s="13"/>
      <c r="M295" s="13"/>
    </row>
    <row r="296" spans="1:13" ht="66" x14ac:dyDescent="0.25">
      <c r="A296" s="5">
        <v>139</v>
      </c>
      <c r="B296" s="6" t="s">
        <v>1979</v>
      </c>
      <c r="C296" s="6" t="s">
        <v>1980</v>
      </c>
      <c r="D296" s="7" t="s">
        <v>1173</v>
      </c>
      <c r="E296" s="7">
        <v>-96</v>
      </c>
      <c r="F296" s="5">
        <v>420.36</v>
      </c>
      <c r="G296" s="5"/>
      <c r="H296" s="5">
        <v>-40355</v>
      </c>
      <c r="I296" s="5" t="s">
        <v>2432</v>
      </c>
      <c r="J296" s="5">
        <v>-121467</v>
      </c>
      <c r="K296" s="5"/>
      <c r="L296" s="8" t="s">
        <v>6</v>
      </c>
      <c r="M296" s="8" t="s">
        <v>38</v>
      </c>
    </row>
    <row r="297" spans="1:13" ht="79.2" x14ac:dyDescent="0.25">
      <c r="A297" s="5">
        <v>140</v>
      </c>
      <c r="B297" s="6" t="s">
        <v>1981</v>
      </c>
      <c r="C297" s="6" t="s">
        <v>1982</v>
      </c>
      <c r="D297" s="7" t="s">
        <v>81</v>
      </c>
      <c r="E297" s="7">
        <v>96</v>
      </c>
      <c r="F297" s="5">
        <v>166.01</v>
      </c>
      <c r="G297" s="5"/>
      <c r="H297" s="5">
        <v>15937</v>
      </c>
      <c r="I297" s="5" t="s">
        <v>2433</v>
      </c>
      <c r="J297" s="5">
        <v>23109</v>
      </c>
      <c r="K297" s="5"/>
      <c r="L297" s="8" t="s">
        <v>6</v>
      </c>
      <c r="M297" s="8" t="s">
        <v>38</v>
      </c>
    </row>
    <row r="298" spans="1:13" ht="79.2" x14ac:dyDescent="0.25">
      <c r="A298" s="5">
        <v>141</v>
      </c>
      <c r="B298" s="6" t="s">
        <v>1983</v>
      </c>
      <c r="C298" s="6" t="s">
        <v>1984</v>
      </c>
      <c r="D298" s="7" t="s">
        <v>81</v>
      </c>
      <c r="E298" s="7">
        <v>49</v>
      </c>
      <c r="F298" s="5">
        <v>445.19</v>
      </c>
      <c r="G298" s="5"/>
      <c r="H298" s="5">
        <v>21814</v>
      </c>
      <c r="I298" s="5" t="s">
        <v>2433</v>
      </c>
      <c r="J298" s="5">
        <v>31631</v>
      </c>
      <c r="K298" s="5"/>
      <c r="L298" s="8" t="s">
        <v>6</v>
      </c>
      <c r="M298" s="8" t="s">
        <v>38</v>
      </c>
    </row>
    <row r="299" spans="1:13" ht="79.2" x14ac:dyDescent="0.25">
      <c r="A299" s="5">
        <v>142</v>
      </c>
      <c r="B299" s="6" t="s">
        <v>1985</v>
      </c>
      <c r="C299" s="6" t="s">
        <v>1986</v>
      </c>
      <c r="D299" s="7" t="s">
        <v>81</v>
      </c>
      <c r="E299" s="7">
        <v>47</v>
      </c>
      <c r="F299" s="5">
        <v>445.19</v>
      </c>
      <c r="G299" s="5"/>
      <c r="H299" s="5">
        <v>20924</v>
      </c>
      <c r="I299" s="5" t="s">
        <v>2433</v>
      </c>
      <c r="J299" s="5">
        <v>30340</v>
      </c>
      <c r="K299" s="5"/>
      <c r="L299" s="8" t="s">
        <v>6</v>
      </c>
      <c r="M299" s="8" t="s">
        <v>38</v>
      </c>
    </row>
    <row r="300" spans="1:13" ht="171.6" x14ac:dyDescent="0.25">
      <c r="A300" s="5">
        <v>143</v>
      </c>
      <c r="B300" s="6" t="s">
        <v>1987</v>
      </c>
      <c r="C300" s="6" t="s">
        <v>1988</v>
      </c>
      <c r="D300" s="7" t="s">
        <v>81</v>
      </c>
      <c r="E300" s="7">
        <v>96</v>
      </c>
      <c r="F300" s="5">
        <v>85.14</v>
      </c>
      <c r="G300" s="5"/>
      <c r="H300" s="5">
        <v>8173</v>
      </c>
      <c r="I300" s="5" t="s">
        <v>2434</v>
      </c>
      <c r="J300" s="5">
        <v>15284</v>
      </c>
      <c r="K300" s="5"/>
      <c r="L300" s="8" t="s">
        <v>6</v>
      </c>
      <c r="M300" s="8" t="s">
        <v>38</v>
      </c>
    </row>
    <row r="301" spans="1:13" ht="52.8" x14ac:dyDescent="0.25">
      <c r="A301" s="5">
        <v>144</v>
      </c>
      <c r="B301" s="6" t="s">
        <v>1989</v>
      </c>
      <c r="C301" s="6" t="s">
        <v>1990</v>
      </c>
      <c r="D301" s="7" t="s">
        <v>81</v>
      </c>
      <c r="E301" s="7">
        <v>1</v>
      </c>
      <c r="F301" s="5">
        <v>960.97</v>
      </c>
      <c r="G301" s="5"/>
      <c r="H301" s="5">
        <v>961</v>
      </c>
      <c r="I301" s="5" t="s">
        <v>2435</v>
      </c>
      <c r="J301" s="5">
        <v>6064</v>
      </c>
      <c r="K301" s="5"/>
      <c r="L301" s="8" t="s">
        <v>6</v>
      </c>
      <c r="M301" s="8" t="s">
        <v>38</v>
      </c>
    </row>
    <row r="302" spans="1:13" ht="79.2" x14ac:dyDescent="0.25">
      <c r="A302" s="5">
        <v>145</v>
      </c>
      <c r="B302" s="6" t="s">
        <v>1991</v>
      </c>
      <c r="C302" s="6" t="s">
        <v>1992</v>
      </c>
      <c r="D302" s="7" t="s">
        <v>81</v>
      </c>
      <c r="E302" s="7">
        <v>1</v>
      </c>
      <c r="F302" s="5">
        <v>272.23</v>
      </c>
      <c r="G302" s="5"/>
      <c r="H302" s="5">
        <v>272</v>
      </c>
      <c r="I302" s="5" t="s">
        <v>2436</v>
      </c>
      <c r="J302" s="5">
        <v>1789</v>
      </c>
      <c r="K302" s="5"/>
      <c r="L302" s="8" t="s">
        <v>6</v>
      </c>
      <c r="M302" s="8" t="s">
        <v>38</v>
      </c>
    </row>
    <row r="303" spans="1:13" ht="79.2" x14ac:dyDescent="0.25">
      <c r="A303" s="5">
        <v>146</v>
      </c>
      <c r="B303" s="6" t="s">
        <v>1993</v>
      </c>
      <c r="C303" s="6" t="s">
        <v>1994</v>
      </c>
      <c r="D303" s="7" t="s">
        <v>81</v>
      </c>
      <c r="E303" s="7">
        <v>6</v>
      </c>
      <c r="F303" s="5">
        <v>581.48</v>
      </c>
      <c r="G303" s="5"/>
      <c r="H303" s="5">
        <v>3489</v>
      </c>
      <c r="I303" s="5" t="s">
        <v>2437</v>
      </c>
      <c r="J303" s="5">
        <v>21317</v>
      </c>
      <c r="K303" s="5"/>
      <c r="L303" s="8" t="s">
        <v>6</v>
      </c>
      <c r="M303" s="8" t="s">
        <v>38</v>
      </c>
    </row>
    <row r="304" spans="1:13" ht="79.2" x14ac:dyDescent="0.25">
      <c r="A304" s="5">
        <v>147</v>
      </c>
      <c r="B304" s="6" t="s">
        <v>1995</v>
      </c>
      <c r="C304" s="6" t="s">
        <v>1996</v>
      </c>
      <c r="D304" s="7" t="s">
        <v>81</v>
      </c>
      <c r="E304" s="7">
        <v>6</v>
      </c>
      <c r="F304" s="5">
        <v>325.62</v>
      </c>
      <c r="G304" s="5"/>
      <c r="H304" s="5">
        <v>1954</v>
      </c>
      <c r="I304" s="5" t="s">
        <v>2438</v>
      </c>
      <c r="J304" s="5">
        <v>14555</v>
      </c>
      <c r="K304" s="5"/>
      <c r="L304" s="8" t="s">
        <v>6</v>
      </c>
      <c r="M304" s="8" t="s">
        <v>38</v>
      </c>
    </row>
    <row r="305" spans="1:13" ht="79.2" x14ac:dyDescent="0.25">
      <c r="A305" s="5">
        <v>148</v>
      </c>
      <c r="B305" s="6" t="s">
        <v>1997</v>
      </c>
      <c r="C305" s="6" t="s">
        <v>1998</v>
      </c>
      <c r="D305" s="7" t="s">
        <v>81</v>
      </c>
      <c r="E305" s="7">
        <v>14</v>
      </c>
      <c r="F305" s="5">
        <v>115.58</v>
      </c>
      <c r="G305" s="5"/>
      <c r="H305" s="5">
        <v>1618</v>
      </c>
      <c r="I305" s="5" t="s">
        <v>2439</v>
      </c>
      <c r="J305" s="5">
        <v>10615</v>
      </c>
      <c r="K305" s="5"/>
      <c r="L305" s="8" t="s">
        <v>6</v>
      </c>
      <c r="M305" s="8" t="s">
        <v>38</v>
      </c>
    </row>
    <row r="306" spans="1:13" ht="105.6" x14ac:dyDescent="0.25">
      <c r="A306" s="5">
        <v>149</v>
      </c>
      <c r="B306" s="6" t="s">
        <v>1999</v>
      </c>
      <c r="C306" s="6" t="s">
        <v>2000</v>
      </c>
      <c r="D306" s="7" t="s">
        <v>81</v>
      </c>
      <c r="E306" s="7">
        <v>8</v>
      </c>
      <c r="F306" s="5">
        <v>326.33999999999997</v>
      </c>
      <c r="G306" s="5"/>
      <c r="H306" s="5">
        <v>2611</v>
      </c>
      <c r="I306" s="5" t="s">
        <v>2440</v>
      </c>
      <c r="J306" s="5">
        <v>16683</v>
      </c>
      <c r="K306" s="5"/>
      <c r="L306" s="8" t="s">
        <v>6</v>
      </c>
      <c r="M306" s="8" t="s">
        <v>38</v>
      </c>
    </row>
    <row r="307" spans="1:13" ht="105.6" x14ac:dyDescent="0.25">
      <c r="A307" s="5">
        <v>150</v>
      </c>
      <c r="B307" s="6" t="s">
        <v>2001</v>
      </c>
      <c r="C307" s="6" t="s">
        <v>2002</v>
      </c>
      <c r="D307" s="7" t="s">
        <v>81</v>
      </c>
      <c r="E307" s="7">
        <v>12</v>
      </c>
      <c r="F307" s="5">
        <v>521.16</v>
      </c>
      <c r="G307" s="5"/>
      <c r="H307" s="5">
        <v>6254</v>
      </c>
      <c r="I307" s="5" t="s">
        <v>2441</v>
      </c>
      <c r="J307" s="5">
        <v>40463</v>
      </c>
      <c r="K307" s="5"/>
      <c r="L307" s="8" t="s">
        <v>6</v>
      </c>
      <c r="M307" s="8" t="s">
        <v>38</v>
      </c>
    </row>
    <row r="308" spans="1:13" ht="118.8" x14ac:dyDescent="0.25">
      <c r="A308" s="5">
        <v>151</v>
      </c>
      <c r="B308" s="6" t="s">
        <v>1722</v>
      </c>
      <c r="C308" s="6" t="s">
        <v>1723</v>
      </c>
      <c r="D308" s="7" t="s">
        <v>468</v>
      </c>
      <c r="E308" s="7">
        <v>0.3</v>
      </c>
      <c r="F308" s="5">
        <v>3408.65</v>
      </c>
      <c r="G308" s="5" t="s">
        <v>2356</v>
      </c>
      <c r="H308" s="5">
        <v>1026</v>
      </c>
      <c r="I308" s="5" t="s">
        <v>2358</v>
      </c>
      <c r="J308" s="5">
        <v>9254</v>
      </c>
      <c r="K308" s="5"/>
      <c r="L308" s="8" t="s">
        <v>6</v>
      </c>
      <c r="M308" s="8" t="s">
        <v>7</v>
      </c>
    </row>
    <row r="309" spans="1:13" x14ac:dyDescent="0.25">
      <c r="A309" s="9"/>
      <c r="B309" s="10"/>
      <c r="C309" s="10"/>
      <c r="D309" s="11"/>
      <c r="E309" s="12">
        <v>1.28</v>
      </c>
      <c r="F309" s="9"/>
      <c r="G309" s="9"/>
      <c r="H309" s="9">
        <v>119</v>
      </c>
      <c r="I309" s="9"/>
      <c r="J309" s="9">
        <v>2216</v>
      </c>
      <c r="K309" s="9"/>
      <c r="L309" s="13"/>
      <c r="M309" s="13"/>
    </row>
    <row r="310" spans="1:13" x14ac:dyDescent="0.25">
      <c r="A310" s="9"/>
      <c r="B310" s="10"/>
      <c r="C310" s="10"/>
      <c r="D310" s="11"/>
      <c r="E310" s="12">
        <v>0.83</v>
      </c>
      <c r="F310" s="9"/>
      <c r="G310" s="9"/>
      <c r="H310" s="9">
        <v>77</v>
      </c>
      <c r="I310" s="9"/>
      <c r="J310" s="9">
        <v>1437</v>
      </c>
      <c r="K310" s="9"/>
      <c r="L310" s="13"/>
      <c r="M310" s="13"/>
    </row>
    <row r="311" spans="1:13" x14ac:dyDescent="0.25">
      <c r="A311" s="9"/>
      <c r="B311" s="10"/>
      <c r="C311" s="10"/>
      <c r="D311" s="11"/>
      <c r="E311" s="11"/>
      <c r="F311" s="9"/>
      <c r="G311" s="9"/>
      <c r="H311" s="9">
        <v>1222</v>
      </c>
      <c r="I311" s="9"/>
      <c r="J311" s="9">
        <v>12907</v>
      </c>
      <c r="K311" s="9"/>
      <c r="L311" s="13"/>
      <c r="M311" s="13"/>
    </row>
    <row r="312" spans="1:13" ht="118.8" x14ac:dyDescent="0.25">
      <c r="A312" s="5">
        <v>152</v>
      </c>
      <c r="B312" s="6" t="s">
        <v>2004</v>
      </c>
      <c r="C312" s="6" t="s">
        <v>2005</v>
      </c>
      <c r="D312" s="7" t="s">
        <v>468</v>
      </c>
      <c r="E312" s="7">
        <v>0.6</v>
      </c>
      <c r="F312" s="5">
        <v>3660.09</v>
      </c>
      <c r="G312" s="5" t="s">
        <v>2356</v>
      </c>
      <c r="H312" s="5">
        <v>2202</v>
      </c>
      <c r="I312" s="5" t="s">
        <v>2358</v>
      </c>
      <c r="J312" s="5">
        <v>19725</v>
      </c>
      <c r="K312" s="5"/>
      <c r="L312" s="8" t="s">
        <v>6</v>
      </c>
      <c r="M312" s="8" t="s">
        <v>7</v>
      </c>
    </row>
    <row r="313" spans="1:13" x14ac:dyDescent="0.25">
      <c r="A313" s="9"/>
      <c r="B313" s="10"/>
      <c r="C313" s="10"/>
      <c r="D313" s="11"/>
      <c r="E313" s="12">
        <v>1.28</v>
      </c>
      <c r="F313" s="9"/>
      <c r="G313" s="9"/>
      <c r="H313" s="9">
        <v>236</v>
      </c>
      <c r="I313" s="9"/>
      <c r="J313" s="9">
        <v>4430</v>
      </c>
      <c r="K313" s="9"/>
      <c r="L313" s="13"/>
      <c r="M313" s="13"/>
    </row>
    <row r="314" spans="1:13" x14ac:dyDescent="0.25">
      <c r="A314" s="9"/>
      <c r="B314" s="10"/>
      <c r="C314" s="10"/>
      <c r="D314" s="11"/>
      <c r="E314" s="12">
        <v>0.83</v>
      </c>
      <c r="F314" s="9"/>
      <c r="G314" s="9"/>
      <c r="H314" s="9">
        <v>153</v>
      </c>
      <c r="I314" s="9"/>
      <c r="J314" s="9">
        <v>2873</v>
      </c>
      <c r="K314" s="9"/>
      <c r="L314" s="13"/>
      <c r="M314" s="13"/>
    </row>
    <row r="315" spans="1:13" x14ac:dyDescent="0.25">
      <c r="A315" s="9"/>
      <c r="B315" s="10"/>
      <c r="C315" s="10"/>
      <c r="D315" s="11"/>
      <c r="E315" s="11"/>
      <c r="F315" s="9"/>
      <c r="G315" s="9"/>
      <c r="H315" s="9">
        <v>2591</v>
      </c>
      <c r="I315" s="9"/>
      <c r="J315" s="9">
        <v>27028</v>
      </c>
      <c r="K315" s="9"/>
      <c r="L315" s="13"/>
      <c r="M315" s="13"/>
    </row>
    <row r="316" spans="1:13" ht="118.8" x14ac:dyDescent="0.25">
      <c r="A316" s="5">
        <v>153</v>
      </c>
      <c r="B316" s="6" t="s">
        <v>1725</v>
      </c>
      <c r="C316" s="6" t="s">
        <v>1726</v>
      </c>
      <c r="D316" s="7" t="s">
        <v>468</v>
      </c>
      <c r="E316" s="7">
        <v>2.8</v>
      </c>
      <c r="F316" s="5">
        <v>3113.01</v>
      </c>
      <c r="G316" s="5" t="s">
        <v>2356</v>
      </c>
      <c r="H316" s="5">
        <v>8746</v>
      </c>
      <c r="I316" s="5" t="s">
        <v>2359</v>
      </c>
      <c r="J316" s="5">
        <v>79532</v>
      </c>
      <c r="K316" s="5"/>
      <c r="L316" s="8" t="s">
        <v>6</v>
      </c>
      <c r="M316" s="8" t="s">
        <v>7</v>
      </c>
    </row>
    <row r="317" spans="1:13" x14ac:dyDescent="0.25">
      <c r="A317" s="9"/>
      <c r="B317" s="10"/>
      <c r="C317" s="10"/>
      <c r="D317" s="11"/>
      <c r="E317" s="12">
        <v>1.28</v>
      </c>
      <c r="F317" s="9"/>
      <c r="G317" s="9"/>
      <c r="H317" s="9">
        <v>1101</v>
      </c>
      <c r="I317" s="9"/>
      <c r="J317" s="9">
        <v>20675</v>
      </c>
      <c r="K317" s="9"/>
      <c r="L317" s="13"/>
      <c r="M317" s="13"/>
    </row>
    <row r="318" spans="1:13" x14ac:dyDescent="0.25">
      <c r="A318" s="9"/>
      <c r="B318" s="10"/>
      <c r="C318" s="10"/>
      <c r="D318" s="11"/>
      <c r="E318" s="12">
        <v>0.83</v>
      </c>
      <c r="F318" s="9"/>
      <c r="G318" s="9"/>
      <c r="H318" s="9">
        <v>714</v>
      </c>
      <c r="I318" s="9"/>
      <c r="J318" s="9">
        <v>13406</v>
      </c>
      <c r="K318" s="9"/>
      <c r="L318" s="13"/>
      <c r="M318" s="13"/>
    </row>
    <row r="319" spans="1:13" x14ac:dyDescent="0.25">
      <c r="A319" s="9"/>
      <c r="B319" s="10"/>
      <c r="C319" s="10"/>
      <c r="D319" s="11"/>
      <c r="E319" s="11"/>
      <c r="F319" s="9"/>
      <c r="G319" s="9"/>
      <c r="H319" s="9">
        <v>10561</v>
      </c>
      <c r="I319" s="9"/>
      <c r="J319" s="9">
        <v>113613</v>
      </c>
      <c r="K319" s="9"/>
      <c r="L319" s="13"/>
      <c r="M319" s="13"/>
    </row>
    <row r="320" spans="1:13" ht="118.8" x14ac:dyDescent="0.25">
      <c r="A320" s="5">
        <v>154</v>
      </c>
      <c r="B320" s="6" t="s">
        <v>2008</v>
      </c>
      <c r="C320" s="6" t="s">
        <v>2009</v>
      </c>
      <c r="D320" s="7" t="s">
        <v>468</v>
      </c>
      <c r="E320" s="7">
        <v>2.1</v>
      </c>
      <c r="F320" s="5">
        <v>2884.39</v>
      </c>
      <c r="G320" s="5" t="s">
        <v>2356</v>
      </c>
      <c r="H320" s="5">
        <v>6079</v>
      </c>
      <c r="I320" s="5" t="s">
        <v>2442</v>
      </c>
      <c r="J320" s="5">
        <v>54452</v>
      </c>
      <c r="K320" s="5"/>
      <c r="L320" s="8" t="s">
        <v>6</v>
      </c>
      <c r="M320" s="8" t="s">
        <v>7</v>
      </c>
    </row>
    <row r="321" spans="1:13" x14ac:dyDescent="0.25">
      <c r="A321" s="9"/>
      <c r="B321" s="10"/>
      <c r="C321" s="10"/>
      <c r="D321" s="11"/>
      <c r="E321" s="12">
        <v>1.28</v>
      </c>
      <c r="F321" s="9"/>
      <c r="G321" s="9"/>
      <c r="H321" s="9">
        <v>826</v>
      </c>
      <c r="I321" s="9"/>
      <c r="J321" s="9">
        <v>15506</v>
      </c>
      <c r="K321" s="9"/>
      <c r="L321" s="13"/>
      <c r="M321" s="13"/>
    </row>
    <row r="322" spans="1:13" x14ac:dyDescent="0.25">
      <c r="A322" s="9"/>
      <c r="B322" s="10"/>
      <c r="C322" s="10"/>
      <c r="D322" s="11"/>
      <c r="E322" s="12">
        <v>0.83</v>
      </c>
      <c r="F322" s="9"/>
      <c r="G322" s="9"/>
      <c r="H322" s="9">
        <v>535</v>
      </c>
      <c r="I322" s="9"/>
      <c r="J322" s="9">
        <v>10055</v>
      </c>
      <c r="K322" s="9"/>
      <c r="L322" s="13"/>
      <c r="M322" s="13"/>
    </row>
    <row r="323" spans="1:13" x14ac:dyDescent="0.25">
      <c r="A323" s="9"/>
      <c r="B323" s="10"/>
      <c r="C323" s="10"/>
      <c r="D323" s="11"/>
      <c r="E323" s="11"/>
      <c r="F323" s="9"/>
      <c r="G323" s="9"/>
      <c r="H323" s="9">
        <v>7440</v>
      </c>
      <c r="I323" s="9"/>
      <c r="J323" s="9">
        <v>80013</v>
      </c>
      <c r="K323" s="9"/>
      <c r="L323" s="13"/>
      <c r="M323" s="13"/>
    </row>
    <row r="324" spans="1:13" ht="118.8" x14ac:dyDescent="0.25">
      <c r="A324" s="5">
        <v>155</v>
      </c>
      <c r="B324" s="6" t="s">
        <v>2011</v>
      </c>
      <c r="C324" s="6" t="s">
        <v>2012</v>
      </c>
      <c r="D324" s="7" t="s">
        <v>468</v>
      </c>
      <c r="E324" s="7">
        <v>1.8</v>
      </c>
      <c r="F324" s="5">
        <v>2479.92</v>
      </c>
      <c r="G324" s="5" t="s">
        <v>2356</v>
      </c>
      <c r="H324" s="5">
        <v>4483</v>
      </c>
      <c r="I324" s="5" t="s">
        <v>2443</v>
      </c>
      <c r="J324" s="5">
        <v>41916</v>
      </c>
      <c r="K324" s="5"/>
      <c r="L324" s="8" t="s">
        <v>6</v>
      </c>
      <c r="M324" s="8" t="s">
        <v>7</v>
      </c>
    </row>
    <row r="325" spans="1:13" x14ac:dyDescent="0.25">
      <c r="A325" s="9"/>
      <c r="B325" s="10"/>
      <c r="C325" s="10"/>
      <c r="D325" s="11"/>
      <c r="E325" s="12">
        <v>1.28</v>
      </c>
      <c r="F325" s="9"/>
      <c r="G325" s="9"/>
      <c r="H325" s="9">
        <v>708</v>
      </c>
      <c r="I325" s="9"/>
      <c r="J325" s="9">
        <v>13290</v>
      </c>
      <c r="K325" s="9"/>
      <c r="L325" s="13"/>
      <c r="M325" s="13"/>
    </row>
    <row r="326" spans="1:13" x14ac:dyDescent="0.25">
      <c r="A326" s="9"/>
      <c r="B326" s="10"/>
      <c r="C326" s="10"/>
      <c r="D326" s="11"/>
      <c r="E326" s="12">
        <v>0.83</v>
      </c>
      <c r="F326" s="9"/>
      <c r="G326" s="9"/>
      <c r="H326" s="9">
        <v>459</v>
      </c>
      <c r="I326" s="9"/>
      <c r="J326" s="9">
        <v>8618</v>
      </c>
      <c r="K326" s="9"/>
      <c r="L326" s="13"/>
      <c r="M326" s="13"/>
    </row>
    <row r="327" spans="1:13" x14ac:dyDescent="0.25">
      <c r="A327" s="9"/>
      <c r="B327" s="10"/>
      <c r="C327" s="10"/>
      <c r="D327" s="11"/>
      <c r="E327" s="11"/>
      <c r="F327" s="9"/>
      <c r="G327" s="9"/>
      <c r="H327" s="9">
        <v>5650</v>
      </c>
      <c r="I327" s="9"/>
      <c r="J327" s="9">
        <v>63824</v>
      </c>
      <c r="K327" s="9"/>
      <c r="L327" s="13"/>
      <c r="M327" s="13"/>
    </row>
    <row r="328" spans="1:13" ht="52.8" x14ac:dyDescent="0.25">
      <c r="A328" s="5">
        <v>156</v>
      </c>
      <c r="B328" s="6" t="s">
        <v>496</v>
      </c>
      <c r="C328" s="6" t="s">
        <v>497</v>
      </c>
      <c r="D328" s="7" t="s">
        <v>424</v>
      </c>
      <c r="E328" s="7">
        <v>0.18</v>
      </c>
      <c r="F328" s="5">
        <v>265.77999999999997</v>
      </c>
      <c r="G328" s="5"/>
      <c r="H328" s="5">
        <v>48</v>
      </c>
      <c r="I328" s="5" t="s">
        <v>731</v>
      </c>
      <c r="J328" s="5">
        <v>320</v>
      </c>
      <c r="K328" s="5"/>
      <c r="L328" s="8" t="s">
        <v>6</v>
      </c>
      <c r="M328" s="8" t="s">
        <v>7</v>
      </c>
    </row>
    <row r="329" spans="1:13" x14ac:dyDescent="0.25">
      <c r="A329" s="9"/>
      <c r="B329" s="10"/>
      <c r="C329" s="10"/>
      <c r="D329" s="11"/>
      <c r="E329" s="12">
        <v>0.9</v>
      </c>
      <c r="F329" s="9"/>
      <c r="G329" s="9"/>
      <c r="H329" s="9">
        <v>9</v>
      </c>
      <c r="I329" s="9"/>
      <c r="J329" s="9">
        <v>161</v>
      </c>
      <c r="K329" s="9"/>
      <c r="L329" s="13"/>
      <c r="M329" s="13"/>
    </row>
    <row r="330" spans="1:13" x14ac:dyDescent="0.25">
      <c r="A330" s="9"/>
      <c r="B330" s="10"/>
      <c r="C330" s="10"/>
      <c r="D330" s="11"/>
      <c r="E330" s="12">
        <v>0.7</v>
      </c>
      <c r="F330" s="9"/>
      <c r="G330" s="9"/>
      <c r="H330" s="9">
        <v>7</v>
      </c>
      <c r="I330" s="9"/>
      <c r="J330" s="9">
        <v>125</v>
      </c>
      <c r="K330" s="9"/>
      <c r="L330" s="13"/>
      <c r="M330" s="13"/>
    </row>
    <row r="331" spans="1:13" x14ac:dyDescent="0.25">
      <c r="A331" s="9"/>
      <c r="B331" s="10"/>
      <c r="C331" s="10"/>
      <c r="D331" s="11"/>
      <c r="E331" s="11"/>
      <c r="F331" s="9"/>
      <c r="G331" s="9"/>
      <c r="H331" s="9">
        <v>64</v>
      </c>
      <c r="I331" s="9"/>
      <c r="J331" s="9">
        <v>606</v>
      </c>
      <c r="K331" s="9"/>
      <c r="L331" s="13"/>
      <c r="M331" s="13"/>
    </row>
    <row r="332" spans="1:13" ht="92.4" x14ac:dyDescent="0.25">
      <c r="A332" s="5">
        <v>157</v>
      </c>
      <c r="B332" s="6" t="s">
        <v>1753</v>
      </c>
      <c r="C332" s="6" t="s">
        <v>1754</v>
      </c>
      <c r="D332" s="7" t="s">
        <v>424</v>
      </c>
      <c r="E332" s="7">
        <v>0.18</v>
      </c>
      <c r="F332" s="5">
        <v>309.06</v>
      </c>
      <c r="G332" s="5">
        <v>2222222</v>
      </c>
      <c r="H332" s="5">
        <v>111</v>
      </c>
      <c r="I332" s="5" t="s">
        <v>2368</v>
      </c>
      <c r="J332" s="5">
        <v>545</v>
      </c>
      <c r="K332" s="5"/>
      <c r="L332" s="8" t="s">
        <v>6</v>
      </c>
      <c r="M332" s="8" t="s">
        <v>7</v>
      </c>
    </row>
    <row r="333" spans="1:13" x14ac:dyDescent="0.25">
      <c r="A333" s="9"/>
      <c r="B333" s="10"/>
      <c r="C333" s="10"/>
      <c r="D333" s="11"/>
      <c r="E333" s="12">
        <v>0.9</v>
      </c>
      <c r="F333" s="9"/>
      <c r="G333" s="9"/>
      <c r="H333" s="9">
        <v>8</v>
      </c>
      <c r="I333" s="9"/>
      <c r="J333" s="9">
        <v>149</v>
      </c>
      <c r="K333" s="9"/>
      <c r="L333" s="13"/>
      <c r="M333" s="13"/>
    </row>
    <row r="334" spans="1:13" x14ac:dyDescent="0.25">
      <c r="A334" s="9"/>
      <c r="B334" s="10"/>
      <c r="C334" s="10"/>
      <c r="D334" s="11"/>
      <c r="E334" s="12">
        <v>0.7</v>
      </c>
      <c r="F334" s="9"/>
      <c r="G334" s="9"/>
      <c r="H334" s="9">
        <v>6</v>
      </c>
      <c r="I334" s="9"/>
      <c r="J334" s="9">
        <v>116</v>
      </c>
      <c r="K334" s="9"/>
      <c r="L334" s="13"/>
      <c r="M334" s="13"/>
    </row>
    <row r="335" spans="1:13" x14ac:dyDescent="0.25">
      <c r="A335" s="9"/>
      <c r="B335" s="10"/>
      <c r="C335" s="10"/>
      <c r="D335" s="11"/>
      <c r="E335" s="11"/>
      <c r="F335" s="9"/>
      <c r="G335" s="9"/>
      <c r="H335" s="9">
        <v>125</v>
      </c>
      <c r="I335" s="9"/>
      <c r="J335" s="9">
        <v>810</v>
      </c>
      <c r="K335" s="9"/>
      <c r="L335" s="13"/>
      <c r="M335" s="13"/>
    </row>
    <row r="336" spans="1:13" ht="79.2" x14ac:dyDescent="0.25">
      <c r="A336" s="5">
        <v>158</v>
      </c>
      <c r="B336" s="6" t="s">
        <v>1756</v>
      </c>
      <c r="C336" s="6" t="s">
        <v>1757</v>
      </c>
      <c r="D336" s="7" t="s">
        <v>1758</v>
      </c>
      <c r="E336" s="7">
        <v>13.8</v>
      </c>
      <c r="F336" s="5">
        <v>2279.96</v>
      </c>
      <c r="G336" s="5"/>
      <c r="H336" s="5">
        <v>31463</v>
      </c>
      <c r="I336" s="5" t="s">
        <v>2369</v>
      </c>
      <c r="J336" s="5">
        <v>64244</v>
      </c>
      <c r="K336" s="5"/>
      <c r="L336" s="8" t="s">
        <v>6</v>
      </c>
      <c r="M336" s="8" t="s">
        <v>7</v>
      </c>
    </row>
    <row r="337" spans="1:13" x14ac:dyDescent="0.25">
      <c r="A337" s="9"/>
      <c r="B337" s="10"/>
      <c r="C337" s="10"/>
      <c r="D337" s="11"/>
      <c r="E337" s="12">
        <v>1</v>
      </c>
      <c r="F337" s="9"/>
      <c r="G337" s="9"/>
      <c r="H337" s="9">
        <v>450</v>
      </c>
      <c r="I337" s="9"/>
      <c r="J337" s="9">
        <v>8457</v>
      </c>
      <c r="K337" s="9"/>
      <c r="L337" s="13"/>
      <c r="M337" s="13"/>
    </row>
    <row r="338" spans="1:13" x14ac:dyDescent="0.25">
      <c r="A338" s="9"/>
      <c r="B338" s="10"/>
      <c r="C338" s="10"/>
      <c r="D338" s="11"/>
      <c r="E338" s="12">
        <v>0.7</v>
      </c>
      <c r="F338" s="9"/>
      <c r="G338" s="9"/>
      <c r="H338" s="9">
        <v>315</v>
      </c>
      <c r="I338" s="9"/>
      <c r="J338" s="9">
        <v>5920</v>
      </c>
      <c r="K338" s="9"/>
      <c r="L338" s="13"/>
      <c r="M338" s="13"/>
    </row>
    <row r="339" spans="1:13" x14ac:dyDescent="0.25">
      <c r="A339" s="9"/>
      <c r="B339" s="10"/>
      <c r="C339" s="10"/>
      <c r="D339" s="11"/>
      <c r="E339" s="11"/>
      <c r="F339" s="9"/>
      <c r="G339" s="9"/>
      <c r="H339" s="9">
        <v>32228</v>
      </c>
      <c r="I339" s="9"/>
      <c r="J339" s="9">
        <v>78621</v>
      </c>
      <c r="K339" s="9"/>
      <c r="L339" s="13"/>
      <c r="M339" s="13"/>
    </row>
    <row r="340" spans="1:13" ht="52.8" x14ac:dyDescent="0.25">
      <c r="A340" s="5">
        <v>159</v>
      </c>
      <c r="B340" s="6" t="s">
        <v>1759</v>
      </c>
      <c r="C340" s="6" t="s">
        <v>1760</v>
      </c>
      <c r="D340" s="7" t="s">
        <v>393</v>
      </c>
      <c r="E340" s="7">
        <v>-19.8444</v>
      </c>
      <c r="F340" s="5">
        <v>377.47</v>
      </c>
      <c r="G340" s="5"/>
      <c r="H340" s="5">
        <v>-7491</v>
      </c>
      <c r="I340" s="5" t="s">
        <v>2370</v>
      </c>
      <c r="J340" s="5">
        <v>-15431</v>
      </c>
      <c r="K340" s="5"/>
      <c r="L340" s="8" t="s">
        <v>6</v>
      </c>
      <c r="M340" s="8" t="s">
        <v>38</v>
      </c>
    </row>
    <row r="341" spans="1:13" ht="66" x14ac:dyDescent="0.25">
      <c r="A341" s="5">
        <v>160</v>
      </c>
      <c r="B341" s="6" t="s">
        <v>1761</v>
      </c>
      <c r="C341" s="6" t="s">
        <v>1762</v>
      </c>
      <c r="D341" s="7" t="s">
        <v>260</v>
      </c>
      <c r="E341" s="7">
        <v>-151.80000000000001</v>
      </c>
      <c r="F341" s="5">
        <v>144.59</v>
      </c>
      <c r="G341" s="5"/>
      <c r="H341" s="5">
        <v>-21949</v>
      </c>
      <c r="I341" s="5" t="s">
        <v>2371</v>
      </c>
      <c r="J341" s="5">
        <v>-27436</v>
      </c>
      <c r="K341" s="5"/>
      <c r="L341" s="8" t="s">
        <v>6</v>
      </c>
      <c r="M341" s="8" t="s">
        <v>38</v>
      </c>
    </row>
    <row r="342" spans="1:13" ht="39.6" x14ac:dyDescent="0.25">
      <c r="A342" s="5">
        <v>161</v>
      </c>
      <c r="B342" s="6" t="s">
        <v>1763</v>
      </c>
      <c r="C342" s="6" t="s">
        <v>1766</v>
      </c>
      <c r="D342" s="7" t="s">
        <v>1765</v>
      </c>
      <c r="E342" s="7">
        <v>33</v>
      </c>
      <c r="F342" s="5">
        <v>12.81</v>
      </c>
      <c r="G342" s="5"/>
      <c r="H342" s="5">
        <v>423</v>
      </c>
      <c r="I342" s="5" t="s">
        <v>663</v>
      </c>
      <c r="J342" s="5">
        <v>2790</v>
      </c>
      <c r="K342" s="5"/>
      <c r="L342" s="8" t="s">
        <v>6</v>
      </c>
      <c r="M342" s="8" t="s">
        <v>38</v>
      </c>
    </row>
    <row r="343" spans="1:13" ht="39.6" x14ac:dyDescent="0.25">
      <c r="A343" s="5">
        <v>162</v>
      </c>
      <c r="B343" s="6" t="s">
        <v>1763</v>
      </c>
      <c r="C343" s="6" t="s">
        <v>2016</v>
      </c>
      <c r="D343" s="7" t="s">
        <v>1765</v>
      </c>
      <c r="E343" s="7">
        <v>63.8</v>
      </c>
      <c r="F343" s="5">
        <v>11.95</v>
      </c>
      <c r="G343" s="5"/>
      <c r="H343" s="5">
        <v>762</v>
      </c>
      <c r="I343" s="5" t="s">
        <v>663</v>
      </c>
      <c r="J343" s="5">
        <v>5032</v>
      </c>
      <c r="K343" s="5"/>
      <c r="L343" s="8" t="s">
        <v>6</v>
      </c>
      <c r="M343" s="8" t="s">
        <v>38</v>
      </c>
    </row>
    <row r="344" spans="1:13" ht="39.6" x14ac:dyDescent="0.25">
      <c r="A344" s="5">
        <v>163</v>
      </c>
      <c r="B344" s="6" t="s">
        <v>1763</v>
      </c>
      <c r="C344" s="6" t="s">
        <v>1767</v>
      </c>
      <c r="D344" s="7" t="s">
        <v>1765</v>
      </c>
      <c r="E344" s="7">
        <v>44</v>
      </c>
      <c r="F344" s="5">
        <v>9.18</v>
      </c>
      <c r="G344" s="5"/>
      <c r="H344" s="5">
        <v>404</v>
      </c>
      <c r="I344" s="5" t="s">
        <v>663</v>
      </c>
      <c r="J344" s="5">
        <v>2666</v>
      </c>
      <c r="K344" s="5"/>
      <c r="L344" s="8" t="s">
        <v>6</v>
      </c>
      <c r="M344" s="8" t="s">
        <v>38</v>
      </c>
    </row>
    <row r="345" spans="1:13" ht="39.6" x14ac:dyDescent="0.25">
      <c r="A345" s="18">
        <v>164</v>
      </c>
      <c r="B345" s="19" t="s">
        <v>1763</v>
      </c>
      <c r="C345" s="19" t="s">
        <v>2017</v>
      </c>
      <c r="D345" s="20" t="s">
        <v>1765</v>
      </c>
      <c r="E345" s="20">
        <v>11</v>
      </c>
      <c r="F345" s="18">
        <v>7.25</v>
      </c>
      <c r="G345" s="18"/>
      <c r="H345" s="18">
        <v>80</v>
      </c>
      <c r="I345" s="18" t="s">
        <v>663</v>
      </c>
      <c r="J345" s="18">
        <v>526</v>
      </c>
      <c r="K345" s="18"/>
      <c r="L345" s="21" t="s">
        <v>6</v>
      </c>
      <c r="M345" s="21" t="s">
        <v>38</v>
      </c>
    </row>
    <row r="346" spans="1:13" ht="21" customHeight="1" x14ac:dyDescent="0.25">
      <c r="A346" s="110" t="s">
        <v>2018</v>
      </c>
      <c r="B346" s="110"/>
      <c r="C346" s="110"/>
      <c r="D346" s="110"/>
      <c r="E346" s="110"/>
      <c r="F346" s="110"/>
      <c r="G346" s="110"/>
      <c r="H346" s="110"/>
      <c r="I346" s="110"/>
      <c r="J346" s="110"/>
      <c r="K346" s="110"/>
      <c r="L346" s="110"/>
      <c r="M346" s="110"/>
    </row>
    <row r="347" spans="1:13" ht="17.850000000000001" customHeight="1" x14ac:dyDescent="0.25">
      <c r="A347" s="111" t="s">
        <v>2019</v>
      </c>
      <c r="B347" s="111"/>
      <c r="C347" s="111"/>
      <c r="D347" s="111"/>
      <c r="E347" s="111"/>
      <c r="F347" s="111"/>
      <c r="G347" s="111"/>
      <c r="H347" s="111"/>
      <c r="I347" s="111"/>
      <c r="J347" s="111"/>
      <c r="K347" s="111"/>
      <c r="L347" s="111"/>
      <c r="M347" s="111"/>
    </row>
    <row r="348" spans="1:13" ht="105.6" x14ac:dyDescent="0.25">
      <c r="A348" s="5">
        <v>165</v>
      </c>
      <c r="B348" s="6" t="s">
        <v>1849</v>
      </c>
      <c r="C348" s="6" t="s">
        <v>1850</v>
      </c>
      <c r="D348" s="7" t="s">
        <v>468</v>
      </c>
      <c r="E348" s="7">
        <v>0.46</v>
      </c>
      <c r="F348" s="5">
        <v>5239.72</v>
      </c>
      <c r="G348" s="5" t="s">
        <v>2356</v>
      </c>
      <c r="H348" s="5">
        <v>2420</v>
      </c>
      <c r="I348" s="5" t="s">
        <v>2395</v>
      </c>
      <c r="J348" s="5">
        <v>17641</v>
      </c>
      <c r="K348" s="5"/>
      <c r="L348" s="8" t="s">
        <v>6</v>
      </c>
      <c r="M348" s="8" t="s">
        <v>7</v>
      </c>
    </row>
    <row r="349" spans="1:13" x14ac:dyDescent="0.25">
      <c r="A349" s="9"/>
      <c r="B349" s="10"/>
      <c r="C349" s="10"/>
      <c r="D349" s="11"/>
      <c r="E349" s="12">
        <v>1.28</v>
      </c>
      <c r="F349" s="9"/>
      <c r="G349" s="9"/>
      <c r="H349" s="9">
        <v>338</v>
      </c>
      <c r="I349" s="9"/>
      <c r="J349" s="9">
        <v>6351</v>
      </c>
      <c r="K349" s="9"/>
      <c r="L349" s="13"/>
      <c r="M349" s="13"/>
    </row>
    <row r="350" spans="1:13" x14ac:dyDescent="0.25">
      <c r="A350" s="9"/>
      <c r="B350" s="10"/>
      <c r="C350" s="10"/>
      <c r="D350" s="11"/>
      <c r="E350" s="12">
        <v>0.83</v>
      </c>
      <c r="F350" s="9"/>
      <c r="G350" s="9"/>
      <c r="H350" s="9">
        <v>219</v>
      </c>
      <c r="I350" s="9"/>
      <c r="J350" s="9">
        <v>4118</v>
      </c>
      <c r="K350" s="9"/>
      <c r="L350" s="13"/>
      <c r="M350" s="13"/>
    </row>
    <row r="351" spans="1:13" x14ac:dyDescent="0.25">
      <c r="A351" s="9"/>
      <c r="B351" s="10"/>
      <c r="C351" s="10"/>
      <c r="D351" s="11"/>
      <c r="E351" s="11"/>
      <c r="F351" s="9"/>
      <c r="G351" s="9"/>
      <c r="H351" s="9">
        <v>2977</v>
      </c>
      <c r="I351" s="9"/>
      <c r="J351" s="9">
        <v>28110</v>
      </c>
      <c r="K351" s="9"/>
      <c r="L351" s="13"/>
      <c r="M351" s="13"/>
    </row>
    <row r="352" spans="1:13" ht="118.8" x14ac:dyDescent="0.25">
      <c r="A352" s="5">
        <v>166</v>
      </c>
      <c r="B352" s="6" t="s">
        <v>1722</v>
      </c>
      <c r="C352" s="6" t="s">
        <v>1723</v>
      </c>
      <c r="D352" s="7" t="s">
        <v>468</v>
      </c>
      <c r="E352" s="7">
        <v>0.68</v>
      </c>
      <c r="F352" s="5">
        <v>3408.65</v>
      </c>
      <c r="G352" s="5" t="s">
        <v>2356</v>
      </c>
      <c r="H352" s="5">
        <v>2325</v>
      </c>
      <c r="I352" s="5" t="s">
        <v>2358</v>
      </c>
      <c r="J352" s="5">
        <v>20975</v>
      </c>
      <c r="K352" s="5"/>
      <c r="L352" s="8" t="s">
        <v>6</v>
      </c>
      <c r="M352" s="8" t="s">
        <v>7</v>
      </c>
    </row>
    <row r="353" spans="1:13" x14ac:dyDescent="0.25">
      <c r="A353" s="9"/>
      <c r="B353" s="10"/>
      <c r="C353" s="10"/>
      <c r="D353" s="11"/>
      <c r="E353" s="12">
        <v>1.28</v>
      </c>
      <c r="F353" s="9"/>
      <c r="G353" s="9"/>
      <c r="H353" s="9">
        <v>268</v>
      </c>
      <c r="I353" s="9"/>
      <c r="J353" s="9">
        <v>5021</v>
      </c>
      <c r="K353" s="9"/>
      <c r="L353" s="13"/>
      <c r="M353" s="13"/>
    </row>
    <row r="354" spans="1:13" x14ac:dyDescent="0.25">
      <c r="A354" s="9"/>
      <c r="B354" s="10"/>
      <c r="C354" s="10"/>
      <c r="D354" s="11"/>
      <c r="E354" s="12">
        <v>0.83</v>
      </c>
      <c r="F354" s="9"/>
      <c r="G354" s="9"/>
      <c r="H354" s="9">
        <v>173</v>
      </c>
      <c r="I354" s="9"/>
      <c r="J354" s="9">
        <v>3256</v>
      </c>
      <c r="K354" s="9"/>
      <c r="L354" s="13"/>
      <c r="M354" s="13"/>
    </row>
    <row r="355" spans="1:13" x14ac:dyDescent="0.25">
      <c r="A355" s="9"/>
      <c r="B355" s="10"/>
      <c r="C355" s="10"/>
      <c r="D355" s="11"/>
      <c r="E355" s="11"/>
      <c r="F355" s="9"/>
      <c r="G355" s="9"/>
      <c r="H355" s="9">
        <v>2766</v>
      </c>
      <c r="I355" s="9"/>
      <c r="J355" s="9">
        <v>29252</v>
      </c>
      <c r="K355" s="9"/>
      <c r="L355" s="13"/>
      <c r="M355" s="13"/>
    </row>
    <row r="356" spans="1:13" ht="118.8" x14ac:dyDescent="0.25">
      <c r="A356" s="5">
        <v>167</v>
      </c>
      <c r="B356" s="6" t="s">
        <v>2004</v>
      </c>
      <c r="C356" s="6" t="s">
        <v>2005</v>
      </c>
      <c r="D356" s="7" t="s">
        <v>468</v>
      </c>
      <c r="E356" s="7">
        <v>0.2</v>
      </c>
      <c r="F356" s="5">
        <v>3660.09</v>
      </c>
      <c r="G356" s="5" t="s">
        <v>2356</v>
      </c>
      <c r="H356" s="5">
        <v>734</v>
      </c>
      <c r="I356" s="5" t="s">
        <v>2358</v>
      </c>
      <c r="J356" s="5">
        <v>6575</v>
      </c>
      <c r="K356" s="5"/>
      <c r="L356" s="8" t="s">
        <v>6</v>
      </c>
      <c r="M356" s="8" t="s">
        <v>7</v>
      </c>
    </row>
    <row r="357" spans="1:13" x14ac:dyDescent="0.25">
      <c r="A357" s="9"/>
      <c r="B357" s="10"/>
      <c r="C357" s="10"/>
      <c r="D357" s="11"/>
      <c r="E357" s="12">
        <v>1.28</v>
      </c>
      <c r="F357" s="9"/>
      <c r="G357" s="9"/>
      <c r="H357" s="9">
        <v>78</v>
      </c>
      <c r="I357" s="9"/>
      <c r="J357" s="9">
        <v>1477</v>
      </c>
      <c r="K357" s="9"/>
      <c r="L357" s="13"/>
      <c r="M357" s="13"/>
    </row>
    <row r="358" spans="1:13" x14ac:dyDescent="0.25">
      <c r="A358" s="9"/>
      <c r="B358" s="10"/>
      <c r="C358" s="10"/>
      <c r="D358" s="11"/>
      <c r="E358" s="12">
        <v>0.83</v>
      </c>
      <c r="F358" s="9"/>
      <c r="G358" s="9"/>
      <c r="H358" s="9">
        <v>51</v>
      </c>
      <c r="I358" s="9"/>
      <c r="J358" s="9">
        <v>958</v>
      </c>
      <c r="K358" s="9"/>
      <c r="L358" s="13"/>
      <c r="M358" s="13"/>
    </row>
    <row r="359" spans="1:13" x14ac:dyDescent="0.25">
      <c r="A359" s="9"/>
      <c r="B359" s="10"/>
      <c r="C359" s="10"/>
      <c r="D359" s="11"/>
      <c r="E359" s="11"/>
      <c r="F359" s="9"/>
      <c r="G359" s="9"/>
      <c r="H359" s="9">
        <v>863</v>
      </c>
      <c r="I359" s="9"/>
      <c r="J359" s="9">
        <v>9010</v>
      </c>
      <c r="K359" s="9"/>
      <c r="L359" s="13"/>
      <c r="M359" s="13"/>
    </row>
    <row r="360" spans="1:13" ht="118.8" x14ac:dyDescent="0.25">
      <c r="A360" s="5">
        <v>168</v>
      </c>
      <c r="B360" s="6" t="s">
        <v>1725</v>
      </c>
      <c r="C360" s="6" t="s">
        <v>1726</v>
      </c>
      <c r="D360" s="7" t="s">
        <v>468</v>
      </c>
      <c r="E360" s="7">
        <v>0.08</v>
      </c>
      <c r="F360" s="5">
        <v>3113.01</v>
      </c>
      <c r="G360" s="5" t="s">
        <v>2356</v>
      </c>
      <c r="H360" s="5">
        <v>250</v>
      </c>
      <c r="I360" s="5" t="s">
        <v>2359</v>
      </c>
      <c r="J360" s="5">
        <v>2272</v>
      </c>
      <c r="K360" s="5"/>
      <c r="L360" s="8" t="s">
        <v>6</v>
      </c>
      <c r="M360" s="8" t="s">
        <v>7</v>
      </c>
    </row>
    <row r="361" spans="1:13" x14ac:dyDescent="0.25">
      <c r="A361" s="9"/>
      <c r="B361" s="10"/>
      <c r="C361" s="10"/>
      <c r="D361" s="11"/>
      <c r="E361" s="12">
        <v>1.28</v>
      </c>
      <c r="F361" s="9"/>
      <c r="G361" s="9"/>
      <c r="H361" s="9">
        <v>31</v>
      </c>
      <c r="I361" s="9"/>
      <c r="J361" s="9">
        <v>591</v>
      </c>
      <c r="K361" s="9"/>
      <c r="L361" s="13"/>
      <c r="M361" s="13"/>
    </row>
    <row r="362" spans="1:13" x14ac:dyDescent="0.25">
      <c r="A362" s="9"/>
      <c r="B362" s="10"/>
      <c r="C362" s="10"/>
      <c r="D362" s="11"/>
      <c r="E362" s="12">
        <v>0.83</v>
      </c>
      <c r="F362" s="9"/>
      <c r="G362" s="9"/>
      <c r="H362" s="9">
        <v>20</v>
      </c>
      <c r="I362" s="9"/>
      <c r="J362" s="9">
        <v>383</v>
      </c>
      <c r="K362" s="9"/>
      <c r="L362" s="13"/>
      <c r="M362" s="13"/>
    </row>
    <row r="363" spans="1:13" x14ac:dyDescent="0.25">
      <c r="A363" s="9"/>
      <c r="B363" s="10"/>
      <c r="C363" s="10"/>
      <c r="D363" s="11"/>
      <c r="E363" s="11"/>
      <c r="F363" s="9"/>
      <c r="G363" s="9"/>
      <c r="H363" s="9">
        <v>301</v>
      </c>
      <c r="I363" s="9"/>
      <c r="J363" s="9">
        <v>3246</v>
      </c>
      <c r="K363" s="9"/>
      <c r="L363" s="13"/>
      <c r="M363" s="13"/>
    </row>
    <row r="364" spans="1:13" ht="52.8" x14ac:dyDescent="0.25">
      <c r="A364" s="5">
        <v>169</v>
      </c>
      <c r="B364" s="6" t="s">
        <v>2024</v>
      </c>
      <c r="C364" s="6" t="s">
        <v>2025</v>
      </c>
      <c r="D364" s="7" t="s">
        <v>81</v>
      </c>
      <c r="E364" s="7">
        <v>6</v>
      </c>
      <c r="F364" s="5">
        <v>33.78</v>
      </c>
      <c r="G364" s="5"/>
      <c r="H364" s="5">
        <v>203</v>
      </c>
      <c r="I364" s="5" t="s">
        <v>2444</v>
      </c>
      <c r="J364" s="5">
        <v>1372</v>
      </c>
      <c r="K364" s="5"/>
      <c r="L364" s="8" t="s">
        <v>6</v>
      </c>
      <c r="M364" s="8" t="s">
        <v>38</v>
      </c>
    </row>
    <row r="365" spans="1:13" ht="52.8" x14ac:dyDescent="0.25">
      <c r="A365" s="5">
        <v>170</v>
      </c>
      <c r="B365" s="6" t="s">
        <v>2026</v>
      </c>
      <c r="C365" s="6" t="s">
        <v>2027</v>
      </c>
      <c r="D365" s="7" t="s">
        <v>81</v>
      </c>
      <c r="E365" s="7">
        <v>4</v>
      </c>
      <c r="F365" s="5">
        <v>88.5</v>
      </c>
      <c r="G365" s="5"/>
      <c r="H365" s="5">
        <v>354</v>
      </c>
      <c r="I365" s="5" t="s">
        <v>2445</v>
      </c>
      <c r="J365" s="5">
        <v>1728</v>
      </c>
      <c r="K365" s="5"/>
      <c r="L365" s="8" t="s">
        <v>6</v>
      </c>
      <c r="M365" s="8" t="s">
        <v>38</v>
      </c>
    </row>
    <row r="366" spans="1:13" ht="52.8" x14ac:dyDescent="0.25">
      <c r="A366" s="5">
        <v>171</v>
      </c>
      <c r="B366" s="6" t="s">
        <v>496</v>
      </c>
      <c r="C366" s="6" t="s">
        <v>497</v>
      </c>
      <c r="D366" s="7" t="s">
        <v>424</v>
      </c>
      <c r="E366" s="7">
        <v>0.22</v>
      </c>
      <c r="F366" s="5">
        <v>265.77999999999997</v>
      </c>
      <c r="G366" s="5"/>
      <c r="H366" s="5">
        <v>58</v>
      </c>
      <c r="I366" s="5" t="s">
        <v>731</v>
      </c>
      <c r="J366" s="5">
        <v>391</v>
      </c>
      <c r="K366" s="5"/>
      <c r="L366" s="8" t="s">
        <v>6</v>
      </c>
      <c r="M366" s="8" t="s">
        <v>7</v>
      </c>
    </row>
    <row r="367" spans="1:13" x14ac:dyDescent="0.25">
      <c r="A367" s="9"/>
      <c r="B367" s="10"/>
      <c r="C367" s="10"/>
      <c r="D367" s="11"/>
      <c r="E367" s="12">
        <v>0.9</v>
      </c>
      <c r="F367" s="9"/>
      <c r="G367" s="9"/>
      <c r="H367" s="9">
        <v>11</v>
      </c>
      <c r="I367" s="9"/>
      <c r="J367" s="9">
        <v>196</v>
      </c>
      <c r="K367" s="9"/>
      <c r="L367" s="13"/>
      <c r="M367" s="13"/>
    </row>
    <row r="368" spans="1:13" x14ac:dyDescent="0.25">
      <c r="A368" s="9"/>
      <c r="B368" s="10"/>
      <c r="C368" s="10"/>
      <c r="D368" s="11"/>
      <c r="E368" s="12">
        <v>0.7</v>
      </c>
      <c r="F368" s="9"/>
      <c r="G368" s="9"/>
      <c r="H368" s="9">
        <v>8</v>
      </c>
      <c r="I368" s="9"/>
      <c r="J368" s="9">
        <v>153</v>
      </c>
      <c r="K368" s="9"/>
      <c r="L368" s="13"/>
      <c r="M368" s="13"/>
    </row>
    <row r="369" spans="1:13" x14ac:dyDescent="0.25">
      <c r="A369" s="9"/>
      <c r="B369" s="10"/>
      <c r="C369" s="10"/>
      <c r="D369" s="11"/>
      <c r="E369" s="11"/>
      <c r="F369" s="9"/>
      <c r="G369" s="9"/>
      <c r="H369" s="9">
        <v>77</v>
      </c>
      <c r="I369" s="9"/>
      <c r="J369" s="9">
        <v>740</v>
      </c>
      <c r="K369" s="9"/>
      <c r="L369" s="13"/>
      <c r="M369" s="13"/>
    </row>
    <row r="370" spans="1:13" ht="92.4" x14ac:dyDescent="0.25">
      <c r="A370" s="5">
        <v>172</v>
      </c>
      <c r="B370" s="6" t="s">
        <v>1753</v>
      </c>
      <c r="C370" s="6" t="s">
        <v>1754</v>
      </c>
      <c r="D370" s="7" t="s">
        <v>424</v>
      </c>
      <c r="E370" s="7">
        <v>0.22</v>
      </c>
      <c r="F370" s="5">
        <v>309.06</v>
      </c>
      <c r="G370" s="5">
        <v>2222222</v>
      </c>
      <c r="H370" s="5">
        <v>136</v>
      </c>
      <c r="I370" s="5" t="s">
        <v>2368</v>
      </c>
      <c r="J370" s="5">
        <v>666</v>
      </c>
      <c r="K370" s="5"/>
      <c r="L370" s="8" t="s">
        <v>6</v>
      </c>
      <c r="M370" s="8" t="s">
        <v>7</v>
      </c>
    </row>
    <row r="371" spans="1:13" x14ac:dyDescent="0.25">
      <c r="A371" s="9"/>
      <c r="B371" s="10"/>
      <c r="C371" s="10"/>
      <c r="D371" s="11"/>
      <c r="E371" s="12">
        <v>0.9</v>
      </c>
      <c r="F371" s="9"/>
      <c r="G371" s="9"/>
      <c r="H371" s="9">
        <v>10</v>
      </c>
      <c r="I371" s="9"/>
      <c r="J371" s="9">
        <v>183</v>
      </c>
      <c r="K371" s="9"/>
      <c r="L371" s="13"/>
      <c r="M371" s="13"/>
    </row>
    <row r="372" spans="1:13" x14ac:dyDescent="0.25">
      <c r="A372" s="9"/>
      <c r="B372" s="10"/>
      <c r="C372" s="10"/>
      <c r="D372" s="11"/>
      <c r="E372" s="12">
        <v>0.7</v>
      </c>
      <c r="F372" s="9"/>
      <c r="G372" s="9"/>
      <c r="H372" s="9">
        <v>8</v>
      </c>
      <c r="I372" s="9"/>
      <c r="J372" s="9">
        <v>142</v>
      </c>
      <c r="K372" s="9"/>
      <c r="L372" s="13"/>
      <c r="M372" s="13"/>
    </row>
    <row r="373" spans="1:13" x14ac:dyDescent="0.25">
      <c r="A373" s="9"/>
      <c r="B373" s="10"/>
      <c r="C373" s="10"/>
      <c r="D373" s="11"/>
      <c r="E373" s="11"/>
      <c r="F373" s="9"/>
      <c r="G373" s="9"/>
      <c r="H373" s="9">
        <v>154</v>
      </c>
      <c r="I373" s="9"/>
      <c r="J373" s="9">
        <v>991</v>
      </c>
      <c r="K373" s="9"/>
      <c r="L373" s="13"/>
      <c r="M373" s="13"/>
    </row>
    <row r="374" spans="1:13" ht="79.2" x14ac:dyDescent="0.25">
      <c r="A374" s="5">
        <v>173</v>
      </c>
      <c r="B374" s="6" t="s">
        <v>1756</v>
      </c>
      <c r="C374" s="6" t="s">
        <v>1757</v>
      </c>
      <c r="D374" s="7" t="s">
        <v>1758</v>
      </c>
      <c r="E374" s="7">
        <v>13.6</v>
      </c>
      <c r="F374" s="5">
        <v>2279.96</v>
      </c>
      <c r="G374" s="5"/>
      <c r="H374" s="5">
        <v>31007</v>
      </c>
      <c r="I374" s="5" t="s">
        <v>2369</v>
      </c>
      <c r="J374" s="5">
        <v>63313</v>
      </c>
      <c r="K374" s="5"/>
      <c r="L374" s="8" t="s">
        <v>6</v>
      </c>
      <c r="M374" s="8" t="s">
        <v>7</v>
      </c>
    </row>
    <row r="375" spans="1:13" x14ac:dyDescent="0.25">
      <c r="A375" s="9"/>
      <c r="B375" s="10"/>
      <c r="C375" s="10"/>
      <c r="D375" s="11"/>
      <c r="E375" s="12">
        <v>1</v>
      </c>
      <c r="F375" s="9"/>
      <c r="G375" s="9"/>
      <c r="H375" s="9">
        <v>444</v>
      </c>
      <c r="I375" s="9"/>
      <c r="J375" s="9">
        <v>8334</v>
      </c>
      <c r="K375" s="9"/>
      <c r="L375" s="13"/>
      <c r="M375" s="13"/>
    </row>
    <row r="376" spans="1:13" x14ac:dyDescent="0.25">
      <c r="A376" s="9"/>
      <c r="B376" s="10"/>
      <c r="C376" s="10"/>
      <c r="D376" s="11"/>
      <c r="E376" s="12">
        <v>0.7</v>
      </c>
      <c r="F376" s="9"/>
      <c r="G376" s="9"/>
      <c r="H376" s="9">
        <v>311</v>
      </c>
      <c r="I376" s="9"/>
      <c r="J376" s="9">
        <v>5834</v>
      </c>
      <c r="K376" s="9"/>
      <c r="L376" s="13"/>
      <c r="M376" s="13"/>
    </row>
    <row r="377" spans="1:13" x14ac:dyDescent="0.25">
      <c r="A377" s="9"/>
      <c r="B377" s="10"/>
      <c r="C377" s="10"/>
      <c r="D377" s="11"/>
      <c r="E377" s="11"/>
      <c r="F377" s="9"/>
      <c r="G377" s="9"/>
      <c r="H377" s="9">
        <v>31762</v>
      </c>
      <c r="I377" s="9"/>
      <c r="J377" s="9">
        <v>77481</v>
      </c>
      <c r="K377" s="9"/>
      <c r="L377" s="13"/>
      <c r="M377" s="13"/>
    </row>
    <row r="378" spans="1:13" ht="52.8" x14ac:dyDescent="0.25">
      <c r="A378" s="5">
        <v>174</v>
      </c>
      <c r="B378" s="6" t="s">
        <v>1759</v>
      </c>
      <c r="C378" s="6" t="s">
        <v>1760</v>
      </c>
      <c r="D378" s="7" t="s">
        <v>393</v>
      </c>
      <c r="E378" s="7">
        <v>-19.556799999999999</v>
      </c>
      <c r="F378" s="5">
        <v>377.47</v>
      </c>
      <c r="G378" s="5"/>
      <c r="H378" s="5">
        <v>-7382</v>
      </c>
      <c r="I378" s="5" t="s">
        <v>2370</v>
      </c>
      <c r="J378" s="5">
        <v>-15207</v>
      </c>
      <c r="K378" s="5"/>
      <c r="L378" s="8" t="s">
        <v>6</v>
      </c>
      <c r="M378" s="8" t="s">
        <v>38</v>
      </c>
    </row>
    <row r="379" spans="1:13" ht="66" x14ac:dyDescent="0.25">
      <c r="A379" s="5">
        <v>175</v>
      </c>
      <c r="B379" s="6" t="s">
        <v>1761</v>
      </c>
      <c r="C379" s="6" t="s">
        <v>1762</v>
      </c>
      <c r="D379" s="7" t="s">
        <v>260</v>
      </c>
      <c r="E379" s="7">
        <v>-149.6</v>
      </c>
      <c r="F379" s="5">
        <v>144.59</v>
      </c>
      <c r="G379" s="5"/>
      <c r="H379" s="5">
        <v>-21631</v>
      </c>
      <c r="I379" s="5" t="s">
        <v>2371</v>
      </c>
      <c r="J379" s="5">
        <v>-27038</v>
      </c>
      <c r="K379" s="5"/>
      <c r="L379" s="8" t="s">
        <v>6</v>
      </c>
      <c r="M379" s="8" t="s">
        <v>38</v>
      </c>
    </row>
    <row r="380" spans="1:13" ht="39.6" x14ac:dyDescent="0.25">
      <c r="A380" s="5">
        <v>176</v>
      </c>
      <c r="B380" s="6" t="s">
        <v>2030</v>
      </c>
      <c r="C380" s="6" t="s">
        <v>1764</v>
      </c>
      <c r="D380" s="7" t="s">
        <v>260</v>
      </c>
      <c r="E380" s="7">
        <v>50.6</v>
      </c>
      <c r="F380" s="5">
        <v>18.84</v>
      </c>
      <c r="G380" s="5"/>
      <c r="H380" s="5">
        <v>953</v>
      </c>
      <c r="I380" s="5" t="s">
        <v>663</v>
      </c>
      <c r="J380" s="5">
        <v>6292</v>
      </c>
      <c r="K380" s="5"/>
      <c r="L380" s="8" t="s">
        <v>6</v>
      </c>
      <c r="M380" s="8" t="s">
        <v>38</v>
      </c>
    </row>
    <row r="381" spans="1:13" ht="39.6" x14ac:dyDescent="0.25">
      <c r="A381" s="5">
        <v>177</v>
      </c>
      <c r="B381" s="6" t="s">
        <v>2030</v>
      </c>
      <c r="C381" s="6" t="s">
        <v>1766</v>
      </c>
      <c r="D381" s="7" t="s">
        <v>260</v>
      </c>
      <c r="E381" s="7">
        <v>74.8</v>
      </c>
      <c r="F381" s="5">
        <v>12.81</v>
      </c>
      <c r="G381" s="5"/>
      <c r="H381" s="5">
        <v>958</v>
      </c>
      <c r="I381" s="5" t="s">
        <v>663</v>
      </c>
      <c r="J381" s="5">
        <v>6324</v>
      </c>
      <c r="K381" s="5"/>
      <c r="L381" s="8" t="s">
        <v>6</v>
      </c>
      <c r="M381" s="8" t="s">
        <v>38</v>
      </c>
    </row>
    <row r="382" spans="1:13" ht="39.6" x14ac:dyDescent="0.25">
      <c r="A382" s="5">
        <v>178</v>
      </c>
      <c r="B382" s="6" t="s">
        <v>2030</v>
      </c>
      <c r="C382" s="6" t="s">
        <v>2016</v>
      </c>
      <c r="D382" s="7" t="s">
        <v>260</v>
      </c>
      <c r="E382" s="7">
        <v>17.600000000000001</v>
      </c>
      <c r="F382" s="5">
        <v>11.95</v>
      </c>
      <c r="G382" s="5"/>
      <c r="H382" s="5">
        <v>210</v>
      </c>
      <c r="I382" s="5" t="s">
        <v>663</v>
      </c>
      <c r="J382" s="5">
        <v>1388</v>
      </c>
      <c r="K382" s="5"/>
      <c r="L382" s="8" t="s">
        <v>6</v>
      </c>
      <c r="M382" s="8" t="s">
        <v>38</v>
      </c>
    </row>
    <row r="383" spans="1:13" ht="39.6" x14ac:dyDescent="0.25">
      <c r="A383" s="5">
        <v>179</v>
      </c>
      <c r="B383" s="6" t="s">
        <v>2030</v>
      </c>
      <c r="C383" s="6" t="s">
        <v>1767</v>
      </c>
      <c r="D383" s="7" t="s">
        <v>260</v>
      </c>
      <c r="E383" s="7">
        <v>6.6</v>
      </c>
      <c r="F383" s="5">
        <v>9.18</v>
      </c>
      <c r="G383" s="5"/>
      <c r="H383" s="5">
        <v>61</v>
      </c>
      <c r="I383" s="5" t="s">
        <v>663</v>
      </c>
      <c r="J383" s="5">
        <v>400</v>
      </c>
      <c r="K383" s="5"/>
      <c r="L383" s="8" t="s">
        <v>6</v>
      </c>
      <c r="M383" s="8" t="s">
        <v>38</v>
      </c>
    </row>
    <row r="384" spans="1:13" ht="52.8" x14ac:dyDescent="0.25">
      <c r="A384" s="5">
        <v>180</v>
      </c>
      <c r="B384" s="6" t="s">
        <v>1750</v>
      </c>
      <c r="C384" s="6" t="s">
        <v>1751</v>
      </c>
      <c r="D384" s="7" t="s">
        <v>1020</v>
      </c>
      <c r="E384" s="7">
        <v>100</v>
      </c>
      <c r="F384" s="5">
        <v>11.99</v>
      </c>
      <c r="G384" s="5"/>
      <c r="H384" s="5">
        <v>1199</v>
      </c>
      <c r="I384" s="5" t="s">
        <v>2367</v>
      </c>
      <c r="J384" s="5">
        <v>4688</v>
      </c>
      <c r="K384" s="5"/>
      <c r="L384" s="8" t="s">
        <v>6</v>
      </c>
      <c r="M384" s="8" t="s">
        <v>38</v>
      </c>
    </row>
    <row r="385" spans="1:13" ht="17.850000000000001" customHeight="1" x14ac:dyDescent="0.25">
      <c r="A385" s="111" t="s">
        <v>2031</v>
      </c>
      <c r="B385" s="111"/>
      <c r="C385" s="111"/>
      <c r="D385" s="111"/>
      <c r="E385" s="111"/>
      <c r="F385" s="111"/>
      <c r="G385" s="111"/>
      <c r="H385" s="111"/>
      <c r="I385" s="111"/>
      <c r="J385" s="111"/>
      <c r="K385" s="111"/>
      <c r="L385" s="111"/>
      <c r="M385" s="111"/>
    </row>
    <row r="386" spans="1:13" ht="52.8" x14ac:dyDescent="0.25">
      <c r="A386" s="5">
        <v>181</v>
      </c>
      <c r="B386" s="6" t="s">
        <v>367</v>
      </c>
      <c r="C386" s="6" t="s">
        <v>368</v>
      </c>
      <c r="D386" s="7" t="s">
        <v>138</v>
      </c>
      <c r="E386" s="7">
        <v>6.65</v>
      </c>
      <c r="F386" s="5">
        <v>1129.08</v>
      </c>
      <c r="G386" s="5"/>
      <c r="H386" s="5">
        <v>7508</v>
      </c>
      <c r="I386" s="5" t="s">
        <v>697</v>
      </c>
      <c r="J386" s="5">
        <v>34187</v>
      </c>
      <c r="K386" s="5"/>
      <c r="L386" s="8" t="s">
        <v>6</v>
      </c>
      <c r="M386" s="8" t="s">
        <v>7</v>
      </c>
    </row>
    <row r="387" spans="1:13" x14ac:dyDescent="0.25">
      <c r="A387" s="9"/>
      <c r="B387" s="10"/>
      <c r="C387" s="10"/>
      <c r="D387" s="11"/>
      <c r="E387" s="12">
        <v>1</v>
      </c>
      <c r="F387" s="9"/>
      <c r="G387" s="9"/>
      <c r="H387" s="9">
        <v>554</v>
      </c>
      <c r="I387" s="9"/>
      <c r="J387" s="9">
        <v>10396</v>
      </c>
      <c r="K387" s="9"/>
      <c r="L387" s="13"/>
      <c r="M387" s="13"/>
    </row>
    <row r="388" spans="1:13" x14ac:dyDescent="0.25">
      <c r="A388" s="9"/>
      <c r="B388" s="10"/>
      <c r="C388" s="10"/>
      <c r="D388" s="11"/>
      <c r="E388" s="12">
        <v>0.7</v>
      </c>
      <c r="F388" s="9"/>
      <c r="G388" s="9"/>
      <c r="H388" s="9">
        <v>388</v>
      </c>
      <c r="I388" s="9"/>
      <c r="J388" s="9">
        <v>7277</v>
      </c>
      <c r="K388" s="9"/>
      <c r="L388" s="13"/>
      <c r="M388" s="13"/>
    </row>
    <row r="389" spans="1:13" x14ac:dyDescent="0.25">
      <c r="A389" s="9"/>
      <c r="B389" s="10"/>
      <c r="C389" s="10"/>
      <c r="D389" s="11"/>
      <c r="E389" s="11"/>
      <c r="F389" s="9"/>
      <c r="G389" s="9"/>
      <c r="H389" s="9">
        <v>8450</v>
      </c>
      <c r="I389" s="9"/>
      <c r="J389" s="9">
        <v>51860</v>
      </c>
      <c r="K389" s="9"/>
      <c r="L389" s="13"/>
      <c r="M389" s="13"/>
    </row>
    <row r="390" spans="1:13" ht="52.8" x14ac:dyDescent="0.25">
      <c r="A390" s="5">
        <v>182</v>
      </c>
      <c r="B390" s="6" t="s">
        <v>139</v>
      </c>
      <c r="C390" s="6" t="s">
        <v>140</v>
      </c>
      <c r="D390" s="7" t="s">
        <v>37</v>
      </c>
      <c r="E390" s="7">
        <v>-6.7830000000000004</v>
      </c>
      <c r="F390" s="5">
        <v>994.4</v>
      </c>
      <c r="G390" s="5"/>
      <c r="H390" s="5">
        <v>-6745</v>
      </c>
      <c r="I390" s="5" t="s">
        <v>631</v>
      </c>
      <c r="J390" s="5">
        <v>-22124</v>
      </c>
      <c r="K390" s="5"/>
      <c r="L390" s="8" t="s">
        <v>6</v>
      </c>
      <c r="M390" s="8" t="s">
        <v>38</v>
      </c>
    </row>
    <row r="391" spans="1:13" ht="92.4" x14ac:dyDescent="0.25">
      <c r="A391" s="5">
        <v>183</v>
      </c>
      <c r="B391" s="6" t="s">
        <v>1929</v>
      </c>
      <c r="C391" s="6" t="s">
        <v>2032</v>
      </c>
      <c r="D391" s="7" t="s">
        <v>1765</v>
      </c>
      <c r="E391" s="7">
        <v>39.14</v>
      </c>
      <c r="F391" s="5">
        <v>340.91</v>
      </c>
      <c r="G391" s="5"/>
      <c r="H391" s="5">
        <v>13343</v>
      </c>
      <c r="I391" s="5" t="s">
        <v>663</v>
      </c>
      <c r="J391" s="5">
        <v>88065</v>
      </c>
      <c r="K391" s="5"/>
      <c r="L391" s="8" t="s">
        <v>6</v>
      </c>
      <c r="M391" s="8" t="s">
        <v>38</v>
      </c>
    </row>
    <row r="392" spans="1:13" ht="105.6" x14ac:dyDescent="0.25">
      <c r="A392" s="5">
        <v>184</v>
      </c>
      <c r="B392" s="6" t="s">
        <v>2033</v>
      </c>
      <c r="C392" s="6" t="s">
        <v>2034</v>
      </c>
      <c r="D392" s="7" t="s">
        <v>2035</v>
      </c>
      <c r="E392" s="7">
        <v>3</v>
      </c>
      <c r="F392" s="5">
        <v>932.83</v>
      </c>
      <c r="G392" s="5" t="s">
        <v>2356</v>
      </c>
      <c r="H392" s="5">
        <v>2805</v>
      </c>
      <c r="I392" s="5" t="s">
        <v>2446</v>
      </c>
      <c r="J392" s="5">
        <v>13169</v>
      </c>
      <c r="K392" s="5"/>
      <c r="L392" s="8" t="s">
        <v>6</v>
      </c>
      <c r="M392" s="8" t="s">
        <v>7</v>
      </c>
    </row>
    <row r="393" spans="1:13" x14ac:dyDescent="0.25">
      <c r="A393" s="9"/>
      <c r="B393" s="10"/>
      <c r="C393" s="10"/>
      <c r="D393" s="11"/>
      <c r="E393" s="12">
        <v>1.28</v>
      </c>
      <c r="F393" s="9"/>
      <c r="G393" s="9"/>
      <c r="H393" s="9">
        <v>268</v>
      </c>
      <c r="I393" s="9"/>
      <c r="J393" s="9">
        <v>5014</v>
      </c>
      <c r="K393" s="9"/>
      <c r="L393" s="13"/>
      <c r="M393" s="13"/>
    </row>
    <row r="394" spans="1:13" x14ac:dyDescent="0.25">
      <c r="A394" s="9"/>
      <c r="B394" s="10"/>
      <c r="C394" s="10"/>
      <c r="D394" s="11"/>
      <c r="E394" s="12">
        <v>0.83</v>
      </c>
      <c r="F394" s="9"/>
      <c r="G394" s="9"/>
      <c r="H394" s="9">
        <v>173</v>
      </c>
      <c r="I394" s="9"/>
      <c r="J394" s="9">
        <v>3251</v>
      </c>
      <c r="K394" s="9"/>
      <c r="L394" s="13"/>
      <c r="M394" s="13"/>
    </row>
    <row r="395" spans="1:13" x14ac:dyDescent="0.25">
      <c r="A395" s="9"/>
      <c r="B395" s="10"/>
      <c r="C395" s="10"/>
      <c r="D395" s="11"/>
      <c r="E395" s="11"/>
      <c r="F395" s="9"/>
      <c r="G395" s="9"/>
      <c r="H395" s="9">
        <v>3246</v>
      </c>
      <c r="I395" s="9"/>
      <c r="J395" s="9">
        <v>21434</v>
      </c>
      <c r="K395" s="9"/>
      <c r="L395" s="13"/>
      <c r="M395" s="13"/>
    </row>
    <row r="396" spans="1:13" ht="145.19999999999999" x14ac:dyDescent="0.25">
      <c r="A396" s="5">
        <v>185</v>
      </c>
      <c r="B396" s="6" t="s">
        <v>2037</v>
      </c>
      <c r="C396" s="6" t="s">
        <v>2038</v>
      </c>
      <c r="D396" s="7" t="s">
        <v>1173</v>
      </c>
      <c r="E396" s="7">
        <v>-3</v>
      </c>
      <c r="F396" s="5">
        <v>855</v>
      </c>
      <c r="G396" s="5"/>
      <c r="H396" s="5">
        <v>-2565</v>
      </c>
      <c r="I396" s="5" t="s">
        <v>1245</v>
      </c>
      <c r="J396" s="5">
        <v>-9054</v>
      </c>
      <c r="K396" s="5"/>
      <c r="L396" s="8" t="s">
        <v>6</v>
      </c>
      <c r="M396" s="8" t="s">
        <v>38</v>
      </c>
    </row>
    <row r="397" spans="1:13" ht="79.2" x14ac:dyDescent="0.25">
      <c r="A397" s="5">
        <v>186</v>
      </c>
      <c r="B397" s="6" t="s">
        <v>1929</v>
      </c>
      <c r="C397" s="6" t="s">
        <v>2039</v>
      </c>
      <c r="D397" s="7" t="s">
        <v>1765</v>
      </c>
      <c r="E397" s="7">
        <v>2</v>
      </c>
      <c r="F397" s="5">
        <v>618.99</v>
      </c>
      <c r="G397" s="5"/>
      <c r="H397" s="5">
        <v>1238</v>
      </c>
      <c r="I397" s="5" t="s">
        <v>663</v>
      </c>
      <c r="J397" s="5">
        <v>8171</v>
      </c>
      <c r="K397" s="5"/>
      <c r="L397" s="8" t="s">
        <v>6</v>
      </c>
      <c r="M397" s="8" t="s">
        <v>38</v>
      </c>
    </row>
    <row r="398" spans="1:13" ht="79.2" x14ac:dyDescent="0.25">
      <c r="A398" s="5">
        <v>187</v>
      </c>
      <c r="B398" s="6" t="s">
        <v>1929</v>
      </c>
      <c r="C398" s="6" t="s">
        <v>2040</v>
      </c>
      <c r="D398" s="7" t="s">
        <v>1765</v>
      </c>
      <c r="E398" s="7">
        <v>1</v>
      </c>
      <c r="F398" s="5">
        <v>410.89</v>
      </c>
      <c r="G398" s="5"/>
      <c r="H398" s="5">
        <v>411</v>
      </c>
      <c r="I398" s="5" t="s">
        <v>663</v>
      </c>
      <c r="J398" s="5">
        <v>2712</v>
      </c>
      <c r="K398" s="5"/>
      <c r="L398" s="8" t="s">
        <v>6</v>
      </c>
      <c r="M398" s="8" t="s">
        <v>38</v>
      </c>
    </row>
    <row r="399" spans="1:13" ht="26.4" x14ac:dyDescent="0.25">
      <c r="A399" s="5">
        <v>188</v>
      </c>
      <c r="B399" s="6" t="s">
        <v>1929</v>
      </c>
      <c r="C399" s="6" t="s">
        <v>2041</v>
      </c>
      <c r="D399" s="7" t="s">
        <v>1765</v>
      </c>
      <c r="E399" s="7">
        <v>3</v>
      </c>
      <c r="F399" s="5">
        <v>249.25</v>
      </c>
      <c r="G399" s="5"/>
      <c r="H399" s="5">
        <v>748</v>
      </c>
      <c r="I399" s="5" t="s">
        <v>663</v>
      </c>
      <c r="J399" s="5">
        <v>4935</v>
      </c>
      <c r="K399" s="5"/>
      <c r="L399" s="8" t="s">
        <v>6</v>
      </c>
      <c r="M399" s="8" t="s">
        <v>38</v>
      </c>
    </row>
    <row r="400" spans="1:13" ht="66" x14ac:dyDescent="0.25">
      <c r="A400" s="5">
        <v>189</v>
      </c>
      <c r="B400" s="6" t="s">
        <v>1929</v>
      </c>
      <c r="C400" s="6" t="s">
        <v>2042</v>
      </c>
      <c r="D400" s="7" t="s">
        <v>1765</v>
      </c>
      <c r="E400" s="7">
        <v>3</v>
      </c>
      <c r="F400" s="5">
        <v>196.72</v>
      </c>
      <c r="G400" s="5"/>
      <c r="H400" s="5">
        <v>590</v>
      </c>
      <c r="I400" s="5" t="s">
        <v>663</v>
      </c>
      <c r="J400" s="5">
        <v>3895</v>
      </c>
      <c r="K400" s="5"/>
      <c r="L400" s="8" t="s">
        <v>6</v>
      </c>
      <c r="M400" s="8" t="s">
        <v>38</v>
      </c>
    </row>
    <row r="401" spans="1:13" ht="79.2" x14ac:dyDescent="0.25">
      <c r="A401" s="5">
        <v>190</v>
      </c>
      <c r="B401" s="6" t="s">
        <v>1971</v>
      </c>
      <c r="C401" s="6" t="s">
        <v>1972</v>
      </c>
      <c r="D401" s="7" t="s">
        <v>1830</v>
      </c>
      <c r="E401" s="7">
        <v>3</v>
      </c>
      <c r="F401" s="5">
        <v>27.2</v>
      </c>
      <c r="G401" s="5" t="s">
        <v>2356</v>
      </c>
      <c r="H401" s="5">
        <v>82</v>
      </c>
      <c r="I401" s="5" t="s">
        <v>2429</v>
      </c>
      <c r="J401" s="5">
        <v>283</v>
      </c>
      <c r="K401" s="5"/>
      <c r="L401" s="8" t="s">
        <v>6</v>
      </c>
      <c r="M401" s="8" t="s">
        <v>7</v>
      </c>
    </row>
    <row r="402" spans="1:13" x14ac:dyDescent="0.25">
      <c r="A402" s="9"/>
      <c r="B402" s="10"/>
      <c r="C402" s="10"/>
      <c r="D402" s="11"/>
      <c r="E402" s="12">
        <v>1.28</v>
      </c>
      <c r="F402" s="9"/>
      <c r="G402" s="9"/>
      <c r="H402" s="9">
        <v>5</v>
      </c>
      <c r="I402" s="9"/>
      <c r="J402" s="9">
        <v>84</v>
      </c>
      <c r="K402" s="9"/>
      <c r="L402" s="13"/>
      <c r="M402" s="13"/>
    </row>
    <row r="403" spans="1:13" x14ac:dyDescent="0.25">
      <c r="A403" s="9"/>
      <c r="B403" s="10"/>
      <c r="C403" s="10"/>
      <c r="D403" s="11"/>
      <c r="E403" s="12">
        <v>0.83</v>
      </c>
      <c r="F403" s="9"/>
      <c r="G403" s="9"/>
      <c r="H403" s="9">
        <v>3</v>
      </c>
      <c r="I403" s="9"/>
      <c r="J403" s="9">
        <v>55</v>
      </c>
      <c r="K403" s="9"/>
      <c r="L403" s="13"/>
      <c r="M403" s="13"/>
    </row>
    <row r="404" spans="1:13" x14ac:dyDescent="0.25">
      <c r="A404" s="9"/>
      <c r="B404" s="10"/>
      <c r="C404" s="10"/>
      <c r="D404" s="11"/>
      <c r="E404" s="11"/>
      <c r="F404" s="9"/>
      <c r="G404" s="9"/>
      <c r="H404" s="9">
        <v>90</v>
      </c>
      <c r="I404" s="9"/>
      <c r="J404" s="9">
        <v>422</v>
      </c>
      <c r="K404" s="9"/>
      <c r="L404" s="13"/>
      <c r="M404" s="13"/>
    </row>
    <row r="405" spans="1:13" ht="52.8" x14ac:dyDescent="0.25">
      <c r="A405" s="5">
        <v>191</v>
      </c>
      <c r="B405" s="6" t="s">
        <v>1973</v>
      </c>
      <c r="C405" s="6" t="s">
        <v>1974</v>
      </c>
      <c r="D405" s="7" t="s">
        <v>1173</v>
      </c>
      <c r="E405" s="7">
        <v>-3</v>
      </c>
      <c r="F405" s="5">
        <v>25.09</v>
      </c>
      <c r="G405" s="5"/>
      <c r="H405" s="5">
        <v>-75</v>
      </c>
      <c r="I405" s="5" t="s">
        <v>2430</v>
      </c>
      <c r="J405" s="5">
        <v>-211</v>
      </c>
      <c r="K405" s="5"/>
      <c r="L405" s="8" t="s">
        <v>6</v>
      </c>
      <c r="M405" s="8" t="s">
        <v>38</v>
      </c>
    </row>
    <row r="406" spans="1:13" ht="26.4" x14ac:dyDescent="0.25">
      <c r="A406" s="5">
        <v>192</v>
      </c>
      <c r="B406" s="6" t="s">
        <v>1929</v>
      </c>
      <c r="C406" s="6" t="s">
        <v>2043</v>
      </c>
      <c r="D406" s="7" t="s">
        <v>1765</v>
      </c>
      <c r="E406" s="7">
        <v>3</v>
      </c>
      <c r="F406" s="5">
        <v>82.84</v>
      </c>
      <c r="G406" s="5"/>
      <c r="H406" s="5">
        <v>249</v>
      </c>
      <c r="I406" s="5" t="s">
        <v>663</v>
      </c>
      <c r="J406" s="5">
        <v>1640</v>
      </c>
      <c r="K406" s="5"/>
      <c r="L406" s="8" t="s">
        <v>6</v>
      </c>
      <c r="M406" s="8" t="s">
        <v>38</v>
      </c>
    </row>
    <row r="407" spans="1:13" ht="52.8" x14ac:dyDescent="0.25">
      <c r="A407" s="5">
        <v>193</v>
      </c>
      <c r="B407" s="6" t="s">
        <v>2044</v>
      </c>
      <c r="C407" s="6" t="s">
        <v>2045</v>
      </c>
      <c r="D407" s="7" t="s">
        <v>1191</v>
      </c>
      <c r="E407" s="7">
        <v>3</v>
      </c>
      <c r="F407" s="5">
        <v>153.44999999999999</v>
      </c>
      <c r="G407" s="5"/>
      <c r="H407" s="5">
        <v>460</v>
      </c>
      <c r="I407" s="5" t="s">
        <v>2447</v>
      </c>
      <c r="J407" s="5">
        <v>3968</v>
      </c>
      <c r="K407" s="5"/>
      <c r="L407" s="8" t="s">
        <v>6</v>
      </c>
      <c r="M407" s="8" t="s">
        <v>7</v>
      </c>
    </row>
    <row r="408" spans="1:13" x14ac:dyDescent="0.25">
      <c r="A408" s="9"/>
      <c r="B408" s="10"/>
      <c r="C408" s="10"/>
      <c r="D408" s="11"/>
      <c r="E408" s="12">
        <v>0.8</v>
      </c>
      <c r="F408" s="9"/>
      <c r="G408" s="9"/>
      <c r="H408" s="9">
        <v>103</v>
      </c>
      <c r="I408" s="9"/>
      <c r="J408" s="9">
        <v>1943</v>
      </c>
      <c r="K408" s="9"/>
      <c r="L408" s="13"/>
      <c r="M408" s="13"/>
    </row>
    <row r="409" spans="1:13" x14ac:dyDescent="0.25">
      <c r="A409" s="9"/>
      <c r="B409" s="10"/>
      <c r="C409" s="10"/>
      <c r="D409" s="11"/>
      <c r="E409" s="12">
        <v>0.6</v>
      </c>
      <c r="F409" s="9"/>
      <c r="G409" s="9"/>
      <c r="H409" s="9">
        <v>77</v>
      </c>
      <c r="I409" s="9"/>
      <c r="J409" s="9">
        <v>1457</v>
      </c>
      <c r="K409" s="9"/>
      <c r="L409" s="13"/>
      <c r="M409" s="13"/>
    </row>
    <row r="410" spans="1:13" x14ac:dyDescent="0.25">
      <c r="A410" s="9"/>
      <c r="B410" s="10"/>
      <c r="C410" s="10"/>
      <c r="D410" s="11"/>
      <c r="E410" s="11"/>
      <c r="F410" s="9"/>
      <c r="G410" s="9"/>
      <c r="H410" s="9">
        <v>640</v>
      </c>
      <c r="I410" s="9"/>
      <c r="J410" s="9">
        <v>7368</v>
      </c>
      <c r="K410" s="9"/>
      <c r="L410" s="13"/>
      <c r="M410" s="13"/>
    </row>
    <row r="411" spans="1:13" ht="39.6" x14ac:dyDescent="0.25">
      <c r="A411" s="5">
        <v>194</v>
      </c>
      <c r="B411" s="6" t="s">
        <v>1929</v>
      </c>
      <c r="C411" s="6" t="s">
        <v>2047</v>
      </c>
      <c r="D411" s="7" t="s">
        <v>1765</v>
      </c>
      <c r="E411" s="7">
        <v>3</v>
      </c>
      <c r="F411" s="5">
        <v>698.52</v>
      </c>
      <c r="G411" s="5"/>
      <c r="H411" s="5">
        <v>2096</v>
      </c>
      <c r="I411" s="5" t="s">
        <v>663</v>
      </c>
      <c r="J411" s="5">
        <v>13831</v>
      </c>
      <c r="K411" s="5"/>
      <c r="L411" s="8" t="s">
        <v>6</v>
      </c>
      <c r="M411" s="8" t="s">
        <v>38</v>
      </c>
    </row>
    <row r="412" spans="1:13" ht="118.8" x14ac:dyDescent="0.25">
      <c r="A412" s="5">
        <v>195</v>
      </c>
      <c r="B412" s="6" t="s">
        <v>2048</v>
      </c>
      <c r="C412" s="6" t="s">
        <v>2049</v>
      </c>
      <c r="D412" s="7" t="s">
        <v>468</v>
      </c>
      <c r="E412" s="7">
        <v>9.3000000000000007</v>
      </c>
      <c r="F412" s="5">
        <v>3414.53</v>
      </c>
      <c r="G412" s="5" t="s">
        <v>2356</v>
      </c>
      <c r="H412" s="5">
        <v>32006</v>
      </c>
      <c r="I412" s="5" t="s">
        <v>2448</v>
      </c>
      <c r="J412" s="5">
        <v>233534</v>
      </c>
      <c r="K412" s="5"/>
      <c r="L412" s="8" t="s">
        <v>6</v>
      </c>
      <c r="M412" s="8" t="s">
        <v>7</v>
      </c>
    </row>
    <row r="413" spans="1:13" x14ac:dyDescent="0.25">
      <c r="A413" s="9"/>
      <c r="B413" s="10"/>
      <c r="C413" s="10"/>
      <c r="D413" s="11"/>
      <c r="E413" s="12">
        <v>1.28</v>
      </c>
      <c r="F413" s="9"/>
      <c r="G413" s="9"/>
      <c r="H413" s="9">
        <v>10420</v>
      </c>
      <c r="I413" s="9"/>
      <c r="J413" s="9">
        <v>195711</v>
      </c>
      <c r="K413" s="9"/>
      <c r="L413" s="13"/>
      <c r="M413" s="13"/>
    </row>
    <row r="414" spans="1:13" x14ac:dyDescent="0.25">
      <c r="A414" s="9"/>
      <c r="B414" s="10"/>
      <c r="C414" s="10"/>
      <c r="D414" s="11"/>
      <c r="E414" s="12">
        <v>0.83</v>
      </c>
      <c r="F414" s="9"/>
      <c r="G414" s="9"/>
      <c r="H414" s="9">
        <v>6757</v>
      </c>
      <c r="I414" s="9"/>
      <c r="J414" s="9">
        <v>126906</v>
      </c>
      <c r="K414" s="9"/>
      <c r="L414" s="13"/>
      <c r="M414" s="13"/>
    </row>
    <row r="415" spans="1:13" x14ac:dyDescent="0.25">
      <c r="A415" s="9"/>
      <c r="B415" s="10"/>
      <c r="C415" s="10"/>
      <c r="D415" s="11"/>
      <c r="E415" s="11"/>
      <c r="F415" s="9"/>
      <c r="G415" s="9"/>
      <c r="H415" s="9">
        <v>49183</v>
      </c>
      <c r="I415" s="9"/>
      <c r="J415" s="9">
        <v>556151</v>
      </c>
      <c r="K415" s="9"/>
      <c r="L415" s="13"/>
      <c r="M415" s="13"/>
    </row>
    <row r="416" spans="1:13" ht="79.2" x14ac:dyDescent="0.25">
      <c r="A416" s="5">
        <v>196</v>
      </c>
      <c r="B416" s="6" t="s">
        <v>2051</v>
      </c>
      <c r="C416" s="6" t="s">
        <v>2052</v>
      </c>
      <c r="D416" s="7" t="s">
        <v>260</v>
      </c>
      <c r="E416" s="7">
        <v>-903.03</v>
      </c>
      <c r="F416" s="5">
        <v>25.29</v>
      </c>
      <c r="G416" s="5"/>
      <c r="H416" s="5">
        <v>-22838</v>
      </c>
      <c r="I416" s="5" t="s">
        <v>2449</v>
      </c>
      <c r="J416" s="5">
        <v>-75136</v>
      </c>
      <c r="K416" s="5"/>
      <c r="L416" s="8" t="s">
        <v>6</v>
      </c>
      <c r="M416" s="8" t="s">
        <v>38</v>
      </c>
    </row>
    <row r="417" spans="1:13" ht="52.8" x14ac:dyDescent="0.25">
      <c r="A417" s="5">
        <v>197</v>
      </c>
      <c r="B417" s="6" t="s">
        <v>2053</v>
      </c>
      <c r="C417" s="6" t="s">
        <v>2054</v>
      </c>
      <c r="D417" s="7" t="s">
        <v>260</v>
      </c>
      <c r="E417" s="7">
        <v>-55.8</v>
      </c>
      <c r="F417" s="5">
        <v>9.5</v>
      </c>
      <c r="G417" s="5"/>
      <c r="H417" s="5">
        <v>-530</v>
      </c>
      <c r="I417" s="5" t="s">
        <v>734</v>
      </c>
      <c r="J417" s="5">
        <v>-1866</v>
      </c>
      <c r="K417" s="5"/>
      <c r="L417" s="8" t="s">
        <v>6</v>
      </c>
      <c r="M417" s="8" t="s">
        <v>38</v>
      </c>
    </row>
    <row r="418" spans="1:13" ht="52.8" x14ac:dyDescent="0.25">
      <c r="A418" s="18">
        <v>198</v>
      </c>
      <c r="B418" s="19" t="s">
        <v>2055</v>
      </c>
      <c r="C418" s="19" t="s">
        <v>2056</v>
      </c>
      <c r="D418" s="20" t="s">
        <v>260</v>
      </c>
      <c r="E418" s="20">
        <v>930</v>
      </c>
      <c r="F418" s="18">
        <v>17.82</v>
      </c>
      <c r="G418" s="18"/>
      <c r="H418" s="18">
        <v>16573</v>
      </c>
      <c r="I418" s="18" t="s">
        <v>663</v>
      </c>
      <c r="J418" s="18">
        <v>109379</v>
      </c>
      <c r="K418" s="18"/>
      <c r="L418" s="21" t="s">
        <v>6</v>
      </c>
      <c r="M418" s="21" t="s">
        <v>38</v>
      </c>
    </row>
    <row r="419" spans="1:13" ht="21" customHeight="1" x14ac:dyDescent="0.25">
      <c r="A419" s="110" t="s">
        <v>2057</v>
      </c>
      <c r="B419" s="110"/>
      <c r="C419" s="110"/>
      <c r="D419" s="110"/>
      <c r="E419" s="110"/>
      <c r="F419" s="110"/>
      <c r="G419" s="110"/>
      <c r="H419" s="110"/>
      <c r="I419" s="110"/>
      <c r="J419" s="110"/>
      <c r="K419" s="110"/>
      <c r="L419" s="110"/>
      <c r="M419" s="110"/>
    </row>
    <row r="420" spans="1:13" ht="118.8" x14ac:dyDescent="0.25">
      <c r="A420" s="5">
        <v>199</v>
      </c>
      <c r="B420" s="6" t="s">
        <v>1722</v>
      </c>
      <c r="C420" s="6" t="s">
        <v>1723</v>
      </c>
      <c r="D420" s="7" t="s">
        <v>468</v>
      </c>
      <c r="E420" s="7">
        <v>0.1</v>
      </c>
      <c r="F420" s="5">
        <v>3408.65</v>
      </c>
      <c r="G420" s="5" t="s">
        <v>2356</v>
      </c>
      <c r="H420" s="5">
        <v>342</v>
      </c>
      <c r="I420" s="5" t="s">
        <v>2358</v>
      </c>
      <c r="J420" s="5">
        <v>3085</v>
      </c>
      <c r="K420" s="5"/>
      <c r="L420" s="8" t="s">
        <v>6</v>
      </c>
      <c r="M420" s="8" t="s">
        <v>7</v>
      </c>
    </row>
    <row r="421" spans="1:13" x14ac:dyDescent="0.25">
      <c r="A421" s="9"/>
      <c r="B421" s="10"/>
      <c r="C421" s="10"/>
      <c r="D421" s="11"/>
      <c r="E421" s="12">
        <v>1.28</v>
      </c>
      <c r="F421" s="9"/>
      <c r="G421" s="9"/>
      <c r="H421" s="9">
        <v>40</v>
      </c>
      <c r="I421" s="9"/>
      <c r="J421" s="9">
        <v>739</v>
      </c>
      <c r="K421" s="9"/>
      <c r="L421" s="13"/>
      <c r="M421" s="13"/>
    </row>
    <row r="422" spans="1:13" x14ac:dyDescent="0.25">
      <c r="A422" s="9"/>
      <c r="B422" s="10"/>
      <c r="C422" s="10"/>
      <c r="D422" s="11"/>
      <c r="E422" s="12">
        <v>0.83</v>
      </c>
      <c r="F422" s="9"/>
      <c r="G422" s="9"/>
      <c r="H422" s="9">
        <v>26</v>
      </c>
      <c r="I422" s="9"/>
      <c r="J422" s="9">
        <v>479</v>
      </c>
      <c r="K422" s="9"/>
      <c r="L422" s="13"/>
      <c r="M422" s="13"/>
    </row>
    <row r="423" spans="1:13" x14ac:dyDescent="0.25">
      <c r="A423" s="9"/>
      <c r="B423" s="10"/>
      <c r="C423" s="10"/>
      <c r="D423" s="11"/>
      <c r="E423" s="11"/>
      <c r="F423" s="9"/>
      <c r="G423" s="9"/>
      <c r="H423" s="9">
        <v>408</v>
      </c>
      <c r="I423" s="9"/>
      <c r="J423" s="9">
        <v>4303</v>
      </c>
      <c r="K423" s="9"/>
      <c r="L423" s="13"/>
      <c r="M423" s="13"/>
    </row>
    <row r="424" spans="1:13" ht="118.8" x14ac:dyDescent="0.25">
      <c r="A424" s="5">
        <v>200</v>
      </c>
      <c r="B424" s="6" t="s">
        <v>2004</v>
      </c>
      <c r="C424" s="6" t="s">
        <v>2005</v>
      </c>
      <c r="D424" s="7" t="s">
        <v>468</v>
      </c>
      <c r="E424" s="7">
        <v>0.06</v>
      </c>
      <c r="F424" s="5">
        <v>3660.09</v>
      </c>
      <c r="G424" s="5" t="s">
        <v>2356</v>
      </c>
      <c r="H424" s="5">
        <v>220</v>
      </c>
      <c r="I424" s="5" t="s">
        <v>2358</v>
      </c>
      <c r="J424" s="5">
        <v>1972</v>
      </c>
      <c r="K424" s="5"/>
      <c r="L424" s="8" t="s">
        <v>6</v>
      </c>
      <c r="M424" s="8" t="s">
        <v>7</v>
      </c>
    </row>
    <row r="425" spans="1:13" x14ac:dyDescent="0.25">
      <c r="A425" s="9"/>
      <c r="B425" s="10"/>
      <c r="C425" s="10"/>
      <c r="D425" s="11"/>
      <c r="E425" s="12">
        <v>1.28</v>
      </c>
      <c r="F425" s="9"/>
      <c r="G425" s="9"/>
      <c r="H425" s="9">
        <v>23</v>
      </c>
      <c r="I425" s="9"/>
      <c r="J425" s="9">
        <v>443</v>
      </c>
      <c r="K425" s="9"/>
      <c r="L425" s="13"/>
      <c r="M425" s="13"/>
    </row>
    <row r="426" spans="1:13" x14ac:dyDescent="0.25">
      <c r="A426" s="9"/>
      <c r="B426" s="10"/>
      <c r="C426" s="10"/>
      <c r="D426" s="11"/>
      <c r="E426" s="12">
        <v>0.83</v>
      </c>
      <c r="F426" s="9"/>
      <c r="G426" s="9"/>
      <c r="H426" s="9">
        <v>15</v>
      </c>
      <c r="I426" s="9"/>
      <c r="J426" s="9">
        <v>287</v>
      </c>
      <c r="K426" s="9"/>
      <c r="L426" s="13"/>
      <c r="M426" s="13"/>
    </row>
    <row r="427" spans="1:13" x14ac:dyDescent="0.25">
      <c r="A427" s="9"/>
      <c r="B427" s="10"/>
      <c r="C427" s="10"/>
      <c r="D427" s="11"/>
      <c r="E427" s="11"/>
      <c r="F427" s="9"/>
      <c r="G427" s="9"/>
      <c r="H427" s="9">
        <v>258</v>
      </c>
      <c r="I427" s="9"/>
      <c r="J427" s="9">
        <v>2702</v>
      </c>
      <c r="K427" s="9"/>
      <c r="L427" s="13"/>
      <c r="M427" s="13"/>
    </row>
    <row r="428" spans="1:13" ht="118.8" x14ac:dyDescent="0.25">
      <c r="A428" s="5">
        <v>201</v>
      </c>
      <c r="B428" s="6" t="s">
        <v>1725</v>
      </c>
      <c r="C428" s="6" t="s">
        <v>1726</v>
      </c>
      <c r="D428" s="7" t="s">
        <v>468</v>
      </c>
      <c r="E428" s="7">
        <v>0.52</v>
      </c>
      <c r="F428" s="5">
        <v>3113.01</v>
      </c>
      <c r="G428" s="5" t="s">
        <v>2356</v>
      </c>
      <c r="H428" s="5">
        <v>1624</v>
      </c>
      <c r="I428" s="5" t="s">
        <v>2359</v>
      </c>
      <c r="J428" s="5">
        <v>14770</v>
      </c>
      <c r="K428" s="5"/>
      <c r="L428" s="8" t="s">
        <v>6</v>
      </c>
      <c r="M428" s="8" t="s">
        <v>7</v>
      </c>
    </row>
    <row r="429" spans="1:13" x14ac:dyDescent="0.25">
      <c r="A429" s="9"/>
      <c r="B429" s="10"/>
      <c r="C429" s="10"/>
      <c r="D429" s="11"/>
      <c r="E429" s="12">
        <v>1.28</v>
      </c>
      <c r="F429" s="9"/>
      <c r="G429" s="9"/>
      <c r="H429" s="9">
        <v>205</v>
      </c>
      <c r="I429" s="9"/>
      <c r="J429" s="9">
        <v>3839</v>
      </c>
      <c r="K429" s="9"/>
      <c r="L429" s="13"/>
      <c r="M429" s="13"/>
    </row>
    <row r="430" spans="1:13" x14ac:dyDescent="0.25">
      <c r="A430" s="9"/>
      <c r="B430" s="10"/>
      <c r="C430" s="10"/>
      <c r="D430" s="11"/>
      <c r="E430" s="12">
        <v>0.83</v>
      </c>
      <c r="F430" s="9"/>
      <c r="G430" s="9"/>
      <c r="H430" s="9">
        <v>133</v>
      </c>
      <c r="I430" s="9"/>
      <c r="J430" s="9">
        <v>2489</v>
      </c>
      <c r="K430" s="9"/>
      <c r="L430" s="13"/>
      <c r="M430" s="13"/>
    </row>
    <row r="431" spans="1:13" x14ac:dyDescent="0.25">
      <c r="A431" s="9"/>
      <c r="B431" s="10"/>
      <c r="C431" s="10"/>
      <c r="D431" s="11"/>
      <c r="E431" s="11"/>
      <c r="F431" s="9"/>
      <c r="G431" s="9"/>
      <c r="H431" s="9">
        <v>1962</v>
      </c>
      <c r="I431" s="9"/>
      <c r="J431" s="9">
        <v>21098</v>
      </c>
      <c r="K431" s="9"/>
      <c r="L431" s="13"/>
      <c r="M431" s="13"/>
    </row>
    <row r="432" spans="1:13" ht="79.2" x14ac:dyDescent="0.25">
      <c r="A432" s="5">
        <v>202</v>
      </c>
      <c r="B432" s="6" t="s">
        <v>1971</v>
      </c>
      <c r="C432" s="6" t="s">
        <v>1972</v>
      </c>
      <c r="D432" s="7" t="s">
        <v>1830</v>
      </c>
      <c r="E432" s="7">
        <v>6</v>
      </c>
      <c r="F432" s="5">
        <v>27.2</v>
      </c>
      <c r="G432" s="5" t="s">
        <v>2356</v>
      </c>
      <c r="H432" s="5">
        <v>163</v>
      </c>
      <c r="I432" s="5" t="s">
        <v>2429</v>
      </c>
      <c r="J432" s="5">
        <v>567</v>
      </c>
      <c r="K432" s="5"/>
      <c r="L432" s="8" t="s">
        <v>6</v>
      </c>
      <c r="M432" s="8" t="s">
        <v>7</v>
      </c>
    </row>
    <row r="433" spans="1:13" x14ac:dyDescent="0.25">
      <c r="A433" s="9"/>
      <c r="B433" s="10"/>
      <c r="C433" s="10"/>
      <c r="D433" s="11"/>
      <c r="E433" s="12">
        <v>1.28</v>
      </c>
      <c r="F433" s="9"/>
      <c r="G433" s="9"/>
      <c r="H433" s="9">
        <v>9</v>
      </c>
      <c r="I433" s="9"/>
      <c r="J433" s="9">
        <v>169</v>
      </c>
      <c r="K433" s="9"/>
      <c r="L433" s="13"/>
      <c r="M433" s="13"/>
    </row>
    <row r="434" spans="1:13" x14ac:dyDescent="0.25">
      <c r="A434" s="9"/>
      <c r="B434" s="10"/>
      <c r="C434" s="10"/>
      <c r="D434" s="11"/>
      <c r="E434" s="12">
        <v>0.83</v>
      </c>
      <c r="F434" s="9"/>
      <c r="G434" s="9"/>
      <c r="H434" s="9">
        <v>6</v>
      </c>
      <c r="I434" s="9"/>
      <c r="J434" s="9">
        <v>110</v>
      </c>
      <c r="K434" s="9"/>
      <c r="L434" s="13"/>
      <c r="M434" s="13"/>
    </row>
    <row r="435" spans="1:13" x14ac:dyDescent="0.25">
      <c r="A435" s="9"/>
      <c r="B435" s="10"/>
      <c r="C435" s="10"/>
      <c r="D435" s="11"/>
      <c r="E435" s="11"/>
      <c r="F435" s="9"/>
      <c r="G435" s="9"/>
      <c r="H435" s="9">
        <v>178</v>
      </c>
      <c r="I435" s="9"/>
      <c r="J435" s="9">
        <v>846</v>
      </c>
      <c r="K435" s="9"/>
      <c r="L435" s="13"/>
      <c r="M435" s="13"/>
    </row>
    <row r="436" spans="1:13" ht="52.8" x14ac:dyDescent="0.25">
      <c r="A436" s="5">
        <v>203</v>
      </c>
      <c r="B436" s="6" t="s">
        <v>1973</v>
      </c>
      <c r="C436" s="6" t="s">
        <v>1974</v>
      </c>
      <c r="D436" s="7" t="s">
        <v>1173</v>
      </c>
      <c r="E436" s="7">
        <v>-6</v>
      </c>
      <c r="F436" s="5">
        <v>25.09</v>
      </c>
      <c r="G436" s="5"/>
      <c r="H436" s="5">
        <v>-151</v>
      </c>
      <c r="I436" s="5" t="s">
        <v>2430</v>
      </c>
      <c r="J436" s="5">
        <v>-422</v>
      </c>
      <c r="K436" s="5"/>
      <c r="L436" s="8" t="s">
        <v>6</v>
      </c>
      <c r="M436" s="8" t="s">
        <v>38</v>
      </c>
    </row>
    <row r="437" spans="1:13" ht="66" x14ac:dyDescent="0.25">
      <c r="A437" s="5">
        <v>204</v>
      </c>
      <c r="B437" s="6" t="s">
        <v>2061</v>
      </c>
      <c r="C437" s="6" t="s">
        <v>2062</v>
      </c>
      <c r="D437" s="7" t="s">
        <v>81</v>
      </c>
      <c r="E437" s="7">
        <v>6</v>
      </c>
      <c r="F437" s="5">
        <v>60.7</v>
      </c>
      <c r="G437" s="5"/>
      <c r="H437" s="5">
        <v>364</v>
      </c>
      <c r="I437" s="5" t="s">
        <v>2441</v>
      </c>
      <c r="J437" s="5">
        <v>2356</v>
      </c>
      <c r="K437" s="5"/>
      <c r="L437" s="8" t="s">
        <v>6</v>
      </c>
      <c r="M437" s="8" t="s">
        <v>38</v>
      </c>
    </row>
    <row r="438" spans="1:13" ht="52.8" x14ac:dyDescent="0.25">
      <c r="A438" s="5">
        <v>205</v>
      </c>
      <c r="B438" s="6" t="s">
        <v>2063</v>
      </c>
      <c r="C438" s="6" t="s">
        <v>2064</v>
      </c>
      <c r="D438" s="7" t="s">
        <v>81</v>
      </c>
      <c r="E438" s="7">
        <v>2</v>
      </c>
      <c r="F438" s="5">
        <v>128.85</v>
      </c>
      <c r="G438" s="5"/>
      <c r="H438" s="5">
        <v>258</v>
      </c>
      <c r="I438" s="5" t="s">
        <v>2450</v>
      </c>
      <c r="J438" s="5">
        <v>1175</v>
      </c>
      <c r="K438" s="5"/>
      <c r="L438" s="8" t="s">
        <v>6</v>
      </c>
      <c r="M438" s="8" t="s">
        <v>38</v>
      </c>
    </row>
    <row r="439" spans="1:13" ht="52.8" x14ac:dyDescent="0.25">
      <c r="A439" s="5">
        <v>206</v>
      </c>
      <c r="B439" s="6" t="s">
        <v>2024</v>
      </c>
      <c r="C439" s="6" t="s">
        <v>2025</v>
      </c>
      <c r="D439" s="7" t="s">
        <v>81</v>
      </c>
      <c r="E439" s="7">
        <v>6</v>
      </c>
      <c r="F439" s="5">
        <v>33.78</v>
      </c>
      <c r="G439" s="5"/>
      <c r="H439" s="5">
        <v>203</v>
      </c>
      <c r="I439" s="5" t="s">
        <v>2444</v>
      </c>
      <c r="J439" s="5">
        <v>1372</v>
      </c>
      <c r="K439" s="5"/>
      <c r="L439" s="8" t="s">
        <v>6</v>
      </c>
      <c r="M439" s="8" t="s">
        <v>38</v>
      </c>
    </row>
    <row r="440" spans="1:13" ht="52.8" x14ac:dyDescent="0.25">
      <c r="A440" s="5">
        <v>207</v>
      </c>
      <c r="B440" s="6" t="s">
        <v>1973</v>
      </c>
      <c r="C440" s="6" t="s">
        <v>1974</v>
      </c>
      <c r="D440" s="7" t="s">
        <v>1173</v>
      </c>
      <c r="E440" s="7">
        <v>6</v>
      </c>
      <c r="F440" s="5">
        <v>25.09</v>
      </c>
      <c r="G440" s="5"/>
      <c r="H440" s="5">
        <v>151</v>
      </c>
      <c r="I440" s="5" t="s">
        <v>2430</v>
      </c>
      <c r="J440" s="5">
        <v>422</v>
      </c>
      <c r="K440" s="5"/>
      <c r="L440" s="8" t="s">
        <v>6</v>
      </c>
      <c r="M440" s="8" t="s">
        <v>38</v>
      </c>
    </row>
    <row r="441" spans="1:13" ht="79.2" x14ac:dyDescent="0.25">
      <c r="A441" s="5">
        <v>208</v>
      </c>
      <c r="B441" s="6" t="s">
        <v>1756</v>
      </c>
      <c r="C441" s="6" t="s">
        <v>1757</v>
      </c>
      <c r="D441" s="7" t="s">
        <v>1758</v>
      </c>
      <c r="E441" s="7">
        <v>6.8</v>
      </c>
      <c r="F441" s="5">
        <v>2279.96</v>
      </c>
      <c r="G441" s="5"/>
      <c r="H441" s="5">
        <v>15504</v>
      </c>
      <c r="I441" s="5" t="s">
        <v>2369</v>
      </c>
      <c r="J441" s="5">
        <v>31656</v>
      </c>
      <c r="K441" s="5"/>
      <c r="L441" s="8" t="s">
        <v>6</v>
      </c>
      <c r="M441" s="8" t="s">
        <v>7</v>
      </c>
    </row>
    <row r="442" spans="1:13" x14ac:dyDescent="0.25">
      <c r="A442" s="9"/>
      <c r="B442" s="10"/>
      <c r="C442" s="10"/>
      <c r="D442" s="11"/>
      <c r="E442" s="12">
        <v>1</v>
      </c>
      <c r="F442" s="9"/>
      <c r="G442" s="9"/>
      <c r="H442" s="9">
        <v>222</v>
      </c>
      <c r="I442" s="9"/>
      <c r="J442" s="9">
        <v>4167</v>
      </c>
      <c r="K442" s="9"/>
      <c r="L442" s="13"/>
      <c r="M442" s="13"/>
    </row>
    <row r="443" spans="1:13" x14ac:dyDescent="0.25">
      <c r="A443" s="9"/>
      <c r="B443" s="10"/>
      <c r="C443" s="10"/>
      <c r="D443" s="11"/>
      <c r="E443" s="12">
        <v>0.7</v>
      </c>
      <c r="F443" s="9"/>
      <c r="G443" s="9"/>
      <c r="H443" s="9">
        <v>155</v>
      </c>
      <c r="I443" s="9"/>
      <c r="J443" s="9">
        <v>2917</v>
      </c>
      <c r="K443" s="9"/>
      <c r="L443" s="13"/>
      <c r="M443" s="13"/>
    </row>
    <row r="444" spans="1:13" x14ac:dyDescent="0.25">
      <c r="A444" s="9"/>
      <c r="B444" s="10"/>
      <c r="C444" s="10"/>
      <c r="D444" s="11"/>
      <c r="E444" s="11"/>
      <c r="F444" s="9"/>
      <c r="G444" s="9"/>
      <c r="H444" s="9">
        <v>15881</v>
      </c>
      <c r="I444" s="9"/>
      <c r="J444" s="9">
        <v>38740</v>
      </c>
      <c r="K444" s="9"/>
      <c r="L444" s="13"/>
      <c r="M444" s="13"/>
    </row>
    <row r="445" spans="1:13" ht="52.8" x14ac:dyDescent="0.25">
      <c r="A445" s="5">
        <v>209</v>
      </c>
      <c r="B445" s="6" t="s">
        <v>1759</v>
      </c>
      <c r="C445" s="6" t="s">
        <v>1760</v>
      </c>
      <c r="D445" s="7" t="s">
        <v>393</v>
      </c>
      <c r="E445" s="7">
        <v>-9.7783999999999995</v>
      </c>
      <c r="F445" s="5">
        <v>377.47</v>
      </c>
      <c r="G445" s="5"/>
      <c r="H445" s="5">
        <v>-3691</v>
      </c>
      <c r="I445" s="5" t="s">
        <v>2370</v>
      </c>
      <c r="J445" s="5">
        <v>-7604</v>
      </c>
      <c r="K445" s="5"/>
      <c r="L445" s="8" t="s">
        <v>6</v>
      </c>
      <c r="M445" s="8" t="s">
        <v>38</v>
      </c>
    </row>
    <row r="446" spans="1:13" ht="66" x14ac:dyDescent="0.25">
      <c r="A446" s="5">
        <v>210</v>
      </c>
      <c r="B446" s="6" t="s">
        <v>1761</v>
      </c>
      <c r="C446" s="6" t="s">
        <v>1762</v>
      </c>
      <c r="D446" s="7" t="s">
        <v>260</v>
      </c>
      <c r="E446" s="7">
        <v>-74.8</v>
      </c>
      <c r="F446" s="5">
        <v>144.59</v>
      </c>
      <c r="G446" s="5"/>
      <c r="H446" s="5">
        <v>-10815</v>
      </c>
      <c r="I446" s="5" t="s">
        <v>2371</v>
      </c>
      <c r="J446" s="5">
        <v>-13519</v>
      </c>
      <c r="K446" s="5"/>
      <c r="L446" s="8" t="s">
        <v>6</v>
      </c>
      <c r="M446" s="8" t="s">
        <v>38</v>
      </c>
    </row>
    <row r="447" spans="1:13" ht="52.8" x14ac:dyDescent="0.25">
      <c r="A447" s="5">
        <v>211</v>
      </c>
      <c r="B447" s="6" t="s">
        <v>2065</v>
      </c>
      <c r="C447" s="6" t="s">
        <v>2066</v>
      </c>
      <c r="D447" s="7" t="s">
        <v>260</v>
      </c>
      <c r="E447" s="7">
        <v>11</v>
      </c>
      <c r="F447" s="5">
        <v>20.260000000000002</v>
      </c>
      <c r="G447" s="5"/>
      <c r="H447" s="5">
        <v>223</v>
      </c>
      <c r="I447" s="5" t="s">
        <v>2451</v>
      </c>
      <c r="J447" s="5">
        <v>477</v>
      </c>
      <c r="K447" s="5"/>
      <c r="L447" s="8" t="s">
        <v>6</v>
      </c>
      <c r="M447" s="8" t="s">
        <v>38</v>
      </c>
    </row>
    <row r="448" spans="1:13" ht="52.8" x14ac:dyDescent="0.25">
      <c r="A448" s="5">
        <v>212</v>
      </c>
      <c r="B448" s="6" t="s">
        <v>2067</v>
      </c>
      <c r="C448" s="6" t="s">
        <v>2068</v>
      </c>
      <c r="D448" s="7" t="s">
        <v>260</v>
      </c>
      <c r="E448" s="7">
        <v>6.6</v>
      </c>
      <c r="F448" s="5">
        <v>15.92</v>
      </c>
      <c r="G448" s="5"/>
      <c r="H448" s="5">
        <v>105</v>
      </c>
      <c r="I448" s="5" t="s">
        <v>2452</v>
      </c>
      <c r="J448" s="5">
        <v>227</v>
      </c>
      <c r="K448" s="5"/>
      <c r="L448" s="8" t="s">
        <v>6</v>
      </c>
      <c r="M448" s="8" t="s">
        <v>38</v>
      </c>
    </row>
    <row r="449" spans="1:13" ht="52.8" x14ac:dyDescent="0.25">
      <c r="A449" s="18">
        <v>213</v>
      </c>
      <c r="B449" s="19" t="s">
        <v>2069</v>
      </c>
      <c r="C449" s="19" t="s">
        <v>2070</v>
      </c>
      <c r="D449" s="20" t="s">
        <v>260</v>
      </c>
      <c r="E449" s="20">
        <v>57.2</v>
      </c>
      <c r="F449" s="18">
        <v>12.72</v>
      </c>
      <c r="G449" s="18"/>
      <c r="H449" s="18">
        <v>728</v>
      </c>
      <c r="I449" s="18" t="s">
        <v>2453</v>
      </c>
      <c r="J449" s="18">
        <v>1564</v>
      </c>
      <c r="K449" s="18"/>
      <c r="L449" s="21" t="s">
        <v>6</v>
      </c>
      <c r="M449" s="21" t="s">
        <v>38</v>
      </c>
    </row>
    <row r="450" spans="1:13" ht="21" customHeight="1" x14ac:dyDescent="0.25">
      <c r="A450" s="110" t="s">
        <v>2071</v>
      </c>
      <c r="B450" s="110"/>
      <c r="C450" s="110"/>
      <c r="D450" s="110"/>
      <c r="E450" s="110"/>
      <c r="F450" s="110"/>
      <c r="G450" s="110"/>
      <c r="H450" s="110"/>
      <c r="I450" s="110"/>
      <c r="J450" s="110"/>
      <c r="K450" s="110"/>
      <c r="L450" s="110"/>
      <c r="M450" s="110"/>
    </row>
    <row r="451" spans="1:13" ht="17.850000000000001" customHeight="1" x14ac:dyDescent="0.25">
      <c r="A451" s="111" t="s">
        <v>2072</v>
      </c>
      <c r="B451" s="111"/>
      <c r="C451" s="111"/>
      <c r="D451" s="111"/>
      <c r="E451" s="111"/>
      <c r="F451" s="111"/>
      <c r="G451" s="111"/>
      <c r="H451" s="111"/>
      <c r="I451" s="111"/>
      <c r="J451" s="111"/>
      <c r="K451" s="111"/>
      <c r="L451" s="111"/>
      <c r="M451" s="111"/>
    </row>
    <row r="452" spans="1:13" ht="118.8" x14ac:dyDescent="0.25">
      <c r="A452" s="5">
        <v>214</v>
      </c>
      <c r="B452" s="6" t="s">
        <v>2073</v>
      </c>
      <c r="C452" s="6" t="s">
        <v>2074</v>
      </c>
      <c r="D452" s="7" t="s">
        <v>2075</v>
      </c>
      <c r="E452" s="7">
        <v>1</v>
      </c>
      <c r="F452" s="5">
        <v>679.6</v>
      </c>
      <c r="G452" s="5" t="s">
        <v>2454</v>
      </c>
      <c r="H452" s="5">
        <v>704</v>
      </c>
      <c r="I452" s="5" t="s">
        <v>2455</v>
      </c>
      <c r="J452" s="5">
        <v>8961</v>
      </c>
      <c r="K452" s="5"/>
      <c r="L452" s="8" t="s">
        <v>6</v>
      </c>
      <c r="M452" s="8" t="s">
        <v>7</v>
      </c>
    </row>
    <row r="453" spans="1:13" x14ac:dyDescent="0.25">
      <c r="A453" s="9"/>
      <c r="B453" s="10"/>
      <c r="C453" s="10"/>
      <c r="D453" s="11"/>
      <c r="E453" s="12">
        <v>1.28</v>
      </c>
      <c r="F453" s="9"/>
      <c r="G453" s="9"/>
      <c r="H453" s="9">
        <v>508</v>
      </c>
      <c r="I453" s="9"/>
      <c r="J453" s="9">
        <v>9532</v>
      </c>
      <c r="K453" s="9"/>
      <c r="L453" s="13"/>
      <c r="M453" s="13"/>
    </row>
    <row r="454" spans="1:13" x14ac:dyDescent="0.25">
      <c r="A454" s="9"/>
      <c r="B454" s="10"/>
      <c r="C454" s="10"/>
      <c r="D454" s="11"/>
      <c r="E454" s="12">
        <v>0.83</v>
      </c>
      <c r="F454" s="9"/>
      <c r="G454" s="9"/>
      <c r="H454" s="9">
        <v>330</v>
      </c>
      <c r="I454" s="9"/>
      <c r="J454" s="9">
        <v>6181</v>
      </c>
      <c r="K454" s="9"/>
      <c r="L454" s="13"/>
      <c r="M454" s="13"/>
    </row>
    <row r="455" spans="1:13" x14ac:dyDescent="0.25">
      <c r="A455" s="9"/>
      <c r="B455" s="10"/>
      <c r="C455" s="10"/>
      <c r="D455" s="11"/>
      <c r="E455" s="11"/>
      <c r="F455" s="9"/>
      <c r="G455" s="9"/>
      <c r="H455" s="9">
        <v>1542</v>
      </c>
      <c r="I455" s="9"/>
      <c r="J455" s="9">
        <v>24674</v>
      </c>
      <c r="K455" s="9"/>
      <c r="L455" s="13"/>
      <c r="M455" s="13"/>
    </row>
    <row r="456" spans="1:13" ht="26.4" x14ac:dyDescent="0.25">
      <c r="A456" s="5">
        <v>215</v>
      </c>
      <c r="B456" s="6" t="s">
        <v>2077</v>
      </c>
      <c r="C456" s="6" t="s">
        <v>2078</v>
      </c>
      <c r="D456" s="7" t="s">
        <v>1765</v>
      </c>
      <c r="E456" s="7">
        <v>1</v>
      </c>
      <c r="F456" s="5">
        <v>3731.5</v>
      </c>
      <c r="G456" s="5"/>
      <c r="H456" s="5">
        <v>3732</v>
      </c>
      <c r="I456" s="5" t="s">
        <v>663</v>
      </c>
      <c r="J456" s="5">
        <v>24628</v>
      </c>
      <c r="K456" s="5"/>
      <c r="L456" s="8" t="s">
        <v>6</v>
      </c>
      <c r="M456" s="8" t="s">
        <v>38</v>
      </c>
    </row>
    <row r="457" spans="1:13" ht="26.4" x14ac:dyDescent="0.25">
      <c r="A457" s="5">
        <v>216</v>
      </c>
      <c r="B457" s="6" t="s">
        <v>2077</v>
      </c>
      <c r="C457" s="6" t="s">
        <v>2079</v>
      </c>
      <c r="D457" s="7" t="s">
        <v>1765</v>
      </c>
      <c r="E457" s="7">
        <v>2</v>
      </c>
      <c r="F457" s="5">
        <v>218.98</v>
      </c>
      <c r="G457" s="5"/>
      <c r="H457" s="5">
        <v>438</v>
      </c>
      <c r="I457" s="5" t="s">
        <v>663</v>
      </c>
      <c r="J457" s="5">
        <v>2891</v>
      </c>
      <c r="K457" s="5"/>
      <c r="L457" s="8" t="s">
        <v>6</v>
      </c>
      <c r="M457" s="8" t="s">
        <v>38</v>
      </c>
    </row>
    <row r="458" spans="1:13" ht="26.4" x14ac:dyDescent="0.25">
      <c r="A458" s="5">
        <v>217</v>
      </c>
      <c r="B458" s="6" t="s">
        <v>2077</v>
      </c>
      <c r="C458" s="6" t="s">
        <v>2080</v>
      </c>
      <c r="D458" s="7" t="s">
        <v>1765</v>
      </c>
      <c r="E458" s="7">
        <v>1</v>
      </c>
      <c r="F458" s="5">
        <v>630.67999999999995</v>
      </c>
      <c r="G458" s="5"/>
      <c r="H458" s="5">
        <v>631</v>
      </c>
      <c r="I458" s="5" t="s">
        <v>663</v>
      </c>
      <c r="J458" s="5">
        <v>4162</v>
      </c>
      <c r="K458" s="5"/>
      <c r="L458" s="8" t="s">
        <v>6</v>
      </c>
      <c r="M458" s="8" t="s">
        <v>38</v>
      </c>
    </row>
    <row r="459" spans="1:13" ht="39.6" x14ac:dyDescent="0.25">
      <c r="A459" s="5">
        <v>218</v>
      </c>
      <c r="B459" s="6" t="s">
        <v>2077</v>
      </c>
      <c r="C459" s="6" t="s">
        <v>2081</v>
      </c>
      <c r="D459" s="7" t="s">
        <v>1765</v>
      </c>
      <c r="E459" s="7">
        <v>1</v>
      </c>
      <c r="F459" s="5">
        <v>271.54000000000002</v>
      </c>
      <c r="G459" s="5"/>
      <c r="H459" s="5">
        <v>272</v>
      </c>
      <c r="I459" s="5" t="s">
        <v>663</v>
      </c>
      <c r="J459" s="5">
        <v>1792</v>
      </c>
      <c r="K459" s="5"/>
      <c r="L459" s="8" t="s">
        <v>6</v>
      </c>
      <c r="M459" s="8" t="s">
        <v>38</v>
      </c>
    </row>
    <row r="460" spans="1:13" ht="39.6" x14ac:dyDescent="0.25">
      <c r="A460" s="5">
        <v>219</v>
      </c>
      <c r="B460" s="6" t="s">
        <v>2077</v>
      </c>
      <c r="C460" s="6" t="s">
        <v>2082</v>
      </c>
      <c r="D460" s="7" t="s">
        <v>1765</v>
      </c>
      <c r="E460" s="7">
        <v>1</v>
      </c>
      <c r="F460" s="5">
        <v>12534.69</v>
      </c>
      <c r="G460" s="5"/>
      <c r="H460" s="5">
        <v>12535</v>
      </c>
      <c r="I460" s="5" t="s">
        <v>663</v>
      </c>
      <c r="J460" s="5">
        <v>82729</v>
      </c>
      <c r="K460" s="5"/>
      <c r="L460" s="8" t="s">
        <v>6</v>
      </c>
      <c r="M460" s="8" t="s">
        <v>38</v>
      </c>
    </row>
    <row r="461" spans="1:13" ht="17.850000000000001" customHeight="1" x14ac:dyDescent="0.25">
      <c r="A461" s="111" t="s">
        <v>2083</v>
      </c>
      <c r="B461" s="111"/>
      <c r="C461" s="111"/>
      <c r="D461" s="111"/>
      <c r="E461" s="111"/>
      <c r="F461" s="111"/>
      <c r="G461" s="111"/>
      <c r="H461" s="111"/>
      <c r="I461" s="111"/>
      <c r="J461" s="111"/>
      <c r="K461" s="111"/>
      <c r="L461" s="111"/>
      <c r="M461" s="111"/>
    </row>
    <row r="462" spans="1:13" ht="52.8" x14ac:dyDescent="0.25">
      <c r="A462" s="5">
        <v>220</v>
      </c>
      <c r="B462" s="6" t="s">
        <v>1931</v>
      </c>
      <c r="C462" s="6" t="s">
        <v>1932</v>
      </c>
      <c r="D462" s="7" t="s">
        <v>1191</v>
      </c>
      <c r="E462" s="7">
        <v>1</v>
      </c>
      <c r="F462" s="5">
        <v>5.93</v>
      </c>
      <c r="G462" s="5"/>
      <c r="H462" s="5">
        <v>6</v>
      </c>
      <c r="I462" s="5" t="s">
        <v>2420</v>
      </c>
      <c r="J462" s="5">
        <v>96</v>
      </c>
      <c r="K462" s="5"/>
      <c r="L462" s="8" t="s">
        <v>6</v>
      </c>
      <c r="M462" s="8" t="s">
        <v>7</v>
      </c>
    </row>
    <row r="463" spans="1:13" x14ac:dyDescent="0.25">
      <c r="A463" s="9"/>
      <c r="B463" s="10"/>
      <c r="C463" s="10"/>
      <c r="D463" s="11"/>
      <c r="E463" s="12">
        <v>0.8</v>
      </c>
      <c r="F463" s="9"/>
      <c r="G463" s="9"/>
      <c r="H463" s="9">
        <v>4</v>
      </c>
      <c r="I463" s="9"/>
      <c r="J463" s="9">
        <v>73</v>
      </c>
      <c r="K463" s="9"/>
      <c r="L463" s="13"/>
      <c r="M463" s="13"/>
    </row>
    <row r="464" spans="1:13" x14ac:dyDescent="0.25">
      <c r="A464" s="9"/>
      <c r="B464" s="10"/>
      <c r="C464" s="10"/>
      <c r="D464" s="11"/>
      <c r="E464" s="12">
        <v>0.6</v>
      </c>
      <c r="F464" s="9"/>
      <c r="G464" s="9"/>
      <c r="H464" s="9">
        <v>3</v>
      </c>
      <c r="I464" s="9"/>
      <c r="J464" s="9">
        <v>55</v>
      </c>
      <c r="K464" s="9"/>
      <c r="L464" s="13"/>
      <c r="M464" s="13"/>
    </row>
    <row r="465" spans="1:13" x14ac:dyDescent="0.25">
      <c r="A465" s="9"/>
      <c r="B465" s="10"/>
      <c r="C465" s="10"/>
      <c r="D465" s="11"/>
      <c r="E465" s="11"/>
      <c r="F465" s="9"/>
      <c r="G465" s="9"/>
      <c r="H465" s="9">
        <v>13</v>
      </c>
      <c r="I465" s="9"/>
      <c r="J465" s="9">
        <v>224</v>
      </c>
      <c r="K465" s="9"/>
      <c r="L465" s="13"/>
      <c r="M465" s="13"/>
    </row>
    <row r="466" spans="1:13" ht="39.6" x14ac:dyDescent="0.25">
      <c r="A466" s="5">
        <v>221</v>
      </c>
      <c r="B466" s="6" t="s">
        <v>2077</v>
      </c>
      <c r="C466" s="6" t="s">
        <v>2084</v>
      </c>
      <c r="D466" s="7" t="s">
        <v>1765</v>
      </c>
      <c r="E466" s="7">
        <v>1</v>
      </c>
      <c r="F466" s="5">
        <v>2586.0100000000002</v>
      </c>
      <c r="G466" s="5"/>
      <c r="H466" s="5">
        <v>2586</v>
      </c>
      <c r="I466" s="5" t="s">
        <v>663</v>
      </c>
      <c r="J466" s="5">
        <v>17068</v>
      </c>
      <c r="K466" s="5"/>
      <c r="L466" s="8" t="s">
        <v>6</v>
      </c>
      <c r="M466" s="8" t="s">
        <v>38</v>
      </c>
    </row>
    <row r="467" spans="1:13" ht="52.8" x14ac:dyDescent="0.25">
      <c r="A467" s="5">
        <v>222</v>
      </c>
      <c r="B467" s="6" t="s">
        <v>1931</v>
      </c>
      <c r="C467" s="6" t="s">
        <v>1932</v>
      </c>
      <c r="D467" s="7" t="s">
        <v>1191</v>
      </c>
      <c r="E467" s="7">
        <v>1</v>
      </c>
      <c r="F467" s="5">
        <v>5.93</v>
      </c>
      <c r="G467" s="5"/>
      <c r="H467" s="5">
        <v>6</v>
      </c>
      <c r="I467" s="5" t="s">
        <v>2420</v>
      </c>
      <c r="J467" s="5">
        <v>96</v>
      </c>
      <c r="K467" s="5"/>
      <c r="L467" s="8" t="s">
        <v>6</v>
      </c>
      <c r="M467" s="8" t="s">
        <v>7</v>
      </c>
    </row>
    <row r="468" spans="1:13" x14ac:dyDescent="0.25">
      <c r="A468" s="9"/>
      <c r="B468" s="10"/>
      <c r="C468" s="10"/>
      <c r="D468" s="11"/>
      <c r="E468" s="12">
        <v>0.8</v>
      </c>
      <c r="F468" s="9"/>
      <c r="G468" s="9"/>
      <c r="H468" s="9">
        <v>4</v>
      </c>
      <c r="I468" s="9"/>
      <c r="J468" s="9">
        <v>73</v>
      </c>
      <c r="K468" s="9"/>
      <c r="L468" s="13"/>
      <c r="M468" s="13"/>
    </row>
    <row r="469" spans="1:13" x14ac:dyDescent="0.25">
      <c r="A469" s="9"/>
      <c r="B469" s="10"/>
      <c r="C469" s="10"/>
      <c r="D469" s="11"/>
      <c r="E469" s="12">
        <v>0.6</v>
      </c>
      <c r="F469" s="9"/>
      <c r="G469" s="9"/>
      <c r="H469" s="9">
        <v>3</v>
      </c>
      <c r="I469" s="9"/>
      <c r="J469" s="9">
        <v>55</v>
      </c>
      <c r="K469" s="9"/>
      <c r="L469" s="13"/>
      <c r="M469" s="13"/>
    </row>
    <row r="470" spans="1:13" x14ac:dyDescent="0.25">
      <c r="A470" s="9"/>
      <c r="B470" s="10"/>
      <c r="C470" s="10"/>
      <c r="D470" s="11"/>
      <c r="E470" s="11"/>
      <c r="F470" s="9"/>
      <c r="G470" s="9"/>
      <c r="H470" s="9">
        <v>13</v>
      </c>
      <c r="I470" s="9"/>
      <c r="J470" s="9">
        <v>224</v>
      </c>
      <c r="K470" s="9"/>
      <c r="L470" s="13"/>
      <c r="M470" s="13"/>
    </row>
    <row r="471" spans="1:13" ht="52.8" x14ac:dyDescent="0.25">
      <c r="A471" s="5">
        <v>223</v>
      </c>
      <c r="B471" s="6" t="s">
        <v>2077</v>
      </c>
      <c r="C471" s="6" t="s">
        <v>2085</v>
      </c>
      <c r="D471" s="7" t="s">
        <v>1765</v>
      </c>
      <c r="E471" s="7">
        <v>1</v>
      </c>
      <c r="F471" s="5">
        <v>2208.2800000000002</v>
      </c>
      <c r="G471" s="5"/>
      <c r="H471" s="5">
        <v>2208</v>
      </c>
      <c r="I471" s="5" t="s">
        <v>663</v>
      </c>
      <c r="J471" s="5">
        <v>14575</v>
      </c>
      <c r="K471" s="5"/>
      <c r="L471" s="8" t="s">
        <v>6</v>
      </c>
      <c r="M471" s="8" t="s">
        <v>38</v>
      </c>
    </row>
    <row r="472" spans="1:13" ht="52.8" x14ac:dyDescent="0.25">
      <c r="A472" s="5">
        <v>224</v>
      </c>
      <c r="B472" s="6" t="s">
        <v>2086</v>
      </c>
      <c r="C472" s="6" t="s">
        <v>2087</v>
      </c>
      <c r="D472" s="7" t="s">
        <v>1191</v>
      </c>
      <c r="E472" s="7">
        <v>1</v>
      </c>
      <c r="F472" s="5">
        <v>15.88</v>
      </c>
      <c r="G472" s="5"/>
      <c r="H472" s="5">
        <v>16</v>
      </c>
      <c r="I472" s="5" t="s">
        <v>2456</v>
      </c>
      <c r="J472" s="5">
        <v>282</v>
      </c>
      <c r="K472" s="5"/>
      <c r="L472" s="8" t="s">
        <v>6</v>
      </c>
      <c r="M472" s="8" t="s">
        <v>7</v>
      </c>
    </row>
    <row r="473" spans="1:13" x14ac:dyDescent="0.25">
      <c r="A473" s="9"/>
      <c r="B473" s="10"/>
      <c r="C473" s="10"/>
      <c r="D473" s="11"/>
      <c r="E473" s="12">
        <v>0.8</v>
      </c>
      <c r="F473" s="9"/>
      <c r="G473" s="9"/>
      <c r="H473" s="9">
        <v>11</v>
      </c>
      <c r="I473" s="9"/>
      <c r="J473" s="9">
        <v>218</v>
      </c>
      <c r="K473" s="9"/>
      <c r="L473" s="13"/>
      <c r="M473" s="13"/>
    </row>
    <row r="474" spans="1:13" x14ac:dyDescent="0.25">
      <c r="A474" s="9"/>
      <c r="B474" s="10"/>
      <c r="C474" s="10"/>
      <c r="D474" s="11"/>
      <c r="E474" s="12">
        <v>0.6</v>
      </c>
      <c r="F474" s="9"/>
      <c r="G474" s="9"/>
      <c r="H474" s="9">
        <v>8</v>
      </c>
      <c r="I474" s="9"/>
      <c r="J474" s="9">
        <v>163</v>
      </c>
      <c r="K474" s="9"/>
      <c r="L474" s="13"/>
      <c r="M474" s="13"/>
    </row>
    <row r="475" spans="1:13" x14ac:dyDescent="0.25">
      <c r="A475" s="9"/>
      <c r="B475" s="10"/>
      <c r="C475" s="10"/>
      <c r="D475" s="11"/>
      <c r="E475" s="11"/>
      <c r="F475" s="9"/>
      <c r="G475" s="9"/>
      <c r="H475" s="9">
        <v>35</v>
      </c>
      <c r="I475" s="9"/>
      <c r="J475" s="9">
        <v>663</v>
      </c>
      <c r="K475" s="9"/>
      <c r="L475" s="13"/>
      <c r="M475" s="13"/>
    </row>
    <row r="476" spans="1:13" ht="26.4" x14ac:dyDescent="0.25">
      <c r="A476" s="5">
        <v>225</v>
      </c>
      <c r="B476" s="6" t="s">
        <v>2077</v>
      </c>
      <c r="C476" s="6" t="s">
        <v>2088</v>
      </c>
      <c r="D476" s="7" t="s">
        <v>1765</v>
      </c>
      <c r="E476" s="7">
        <v>1</v>
      </c>
      <c r="F476" s="5">
        <v>6376.84</v>
      </c>
      <c r="G476" s="5"/>
      <c r="H476" s="5">
        <v>6377</v>
      </c>
      <c r="I476" s="5" t="s">
        <v>663</v>
      </c>
      <c r="J476" s="5">
        <v>42087</v>
      </c>
      <c r="K476" s="5"/>
      <c r="L476" s="8" t="s">
        <v>6</v>
      </c>
      <c r="M476" s="8" t="s">
        <v>38</v>
      </c>
    </row>
    <row r="477" spans="1:13" ht="52.8" x14ac:dyDescent="0.25">
      <c r="A477" s="5">
        <v>226</v>
      </c>
      <c r="B477" s="6" t="s">
        <v>1931</v>
      </c>
      <c r="C477" s="6" t="s">
        <v>1932</v>
      </c>
      <c r="D477" s="7" t="s">
        <v>1191</v>
      </c>
      <c r="E477" s="7">
        <v>1</v>
      </c>
      <c r="F477" s="5">
        <v>5.93</v>
      </c>
      <c r="G477" s="5"/>
      <c r="H477" s="5">
        <v>6</v>
      </c>
      <c r="I477" s="5" t="s">
        <v>2420</v>
      </c>
      <c r="J477" s="5">
        <v>96</v>
      </c>
      <c r="K477" s="5"/>
      <c r="L477" s="8" t="s">
        <v>6</v>
      </c>
      <c r="M477" s="8" t="s">
        <v>7</v>
      </c>
    </row>
    <row r="478" spans="1:13" x14ac:dyDescent="0.25">
      <c r="A478" s="9"/>
      <c r="B478" s="10"/>
      <c r="C478" s="10"/>
      <c r="D478" s="11"/>
      <c r="E478" s="12">
        <v>0.8</v>
      </c>
      <c r="F478" s="9"/>
      <c r="G478" s="9"/>
      <c r="H478" s="9">
        <v>4</v>
      </c>
      <c r="I478" s="9"/>
      <c r="J478" s="9">
        <v>73</v>
      </c>
      <c r="K478" s="9"/>
      <c r="L478" s="13"/>
      <c r="M478" s="13"/>
    </row>
    <row r="479" spans="1:13" x14ac:dyDescent="0.25">
      <c r="A479" s="9"/>
      <c r="B479" s="10"/>
      <c r="C479" s="10"/>
      <c r="D479" s="11"/>
      <c r="E479" s="12">
        <v>0.6</v>
      </c>
      <c r="F479" s="9"/>
      <c r="G479" s="9"/>
      <c r="H479" s="9">
        <v>3</v>
      </c>
      <c r="I479" s="9"/>
      <c r="J479" s="9">
        <v>55</v>
      </c>
      <c r="K479" s="9"/>
      <c r="L479" s="13"/>
      <c r="M479" s="13"/>
    </row>
    <row r="480" spans="1:13" x14ac:dyDescent="0.25">
      <c r="A480" s="9"/>
      <c r="B480" s="10"/>
      <c r="C480" s="10"/>
      <c r="D480" s="11"/>
      <c r="E480" s="11"/>
      <c r="F480" s="9"/>
      <c r="G480" s="9"/>
      <c r="H480" s="9">
        <v>13</v>
      </c>
      <c r="I480" s="9"/>
      <c r="J480" s="9">
        <v>224</v>
      </c>
      <c r="K480" s="9"/>
      <c r="L480" s="13"/>
      <c r="M480" s="13"/>
    </row>
    <row r="481" spans="1:13" ht="26.4" x14ac:dyDescent="0.25">
      <c r="A481" s="5">
        <v>227</v>
      </c>
      <c r="B481" s="6" t="s">
        <v>2077</v>
      </c>
      <c r="C481" s="6" t="s">
        <v>2089</v>
      </c>
      <c r="D481" s="7" t="s">
        <v>1765</v>
      </c>
      <c r="E481" s="7">
        <v>1</v>
      </c>
      <c r="F481" s="5">
        <v>1094.45</v>
      </c>
      <c r="G481" s="5"/>
      <c r="H481" s="5">
        <v>1094</v>
      </c>
      <c r="I481" s="5" t="s">
        <v>663</v>
      </c>
      <c r="J481" s="5">
        <v>7223</v>
      </c>
      <c r="K481" s="5"/>
      <c r="L481" s="8" t="s">
        <v>6</v>
      </c>
      <c r="M481" s="8" t="s">
        <v>38</v>
      </c>
    </row>
    <row r="482" spans="1:13" ht="52.8" x14ac:dyDescent="0.25">
      <c r="A482" s="5">
        <v>228</v>
      </c>
      <c r="B482" s="6" t="s">
        <v>1820</v>
      </c>
      <c r="C482" s="6" t="s">
        <v>1821</v>
      </c>
      <c r="D482" s="7" t="s">
        <v>1191</v>
      </c>
      <c r="E482" s="7">
        <v>1</v>
      </c>
      <c r="F482" s="5">
        <v>10.87</v>
      </c>
      <c r="G482" s="5"/>
      <c r="H482" s="5">
        <v>11</v>
      </c>
      <c r="I482" s="5" t="s">
        <v>2387</v>
      </c>
      <c r="J482" s="5">
        <v>188</v>
      </c>
      <c r="K482" s="5"/>
      <c r="L482" s="8" t="s">
        <v>6</v>
      </c>
      <c r="M482" s="8" t="s">
        <v>7</v>
      </c>
    </row>
    <row r="483" spans="1:13" x14ac:dyDescent="0.25">
      <c r="A483" s="9"/>
      <c r="B483" s="10"/>
      <c r="C483" s="10"/>
      <c r="D483" s="11"/>
      <c r="E483" s="12">
        <v>0.8</v>
      </c>
      <c r="F483" s="9"/>
      <c r="G483" s="9"/>
      <c r="H483" s="9">
        <v>8</v>
      </c>
      <c r="I483" s="9"/>
      <c r="J483" s="9">
        <v>143</v>
      </c>
      <c r="K483" s="9"/>
      <c r="L483" s="13"/>
      <c r="M483" s="13"/>
    </row>
    <row r="484" spans="1:13" x14ac:dyDescent="0.25">
      <c r="A484" s="9"/>
      <c r="B484" s="10"/>
      <c r="C484" s="10"/>
      <c r="D484" s="11"/>
      <c r="E484" s="12">
        <v>0.6</v>
      </c>
      <c r="F484" s="9"/>
      <c r="G484" s="9"/>
      <c r="H484" s="9">
        <v>6</v>
      </c>
      <c r="I484" s="9"/>
      <c r="J484" s="9">
        <v>107</v>
      </c>
      <c r="K484" s="9"/>
      <c r="L484" s="13"/>
      <c r="M484" s="13"/>
    </row>
    <row r="485" spans="1:13" x14ac:dyDescent="0.25">
      <c r="A485" s="9"/>
      <c r="B485" s="10"/>
      <c r="C485" s="10"/>
      <c r="D485" s="11"/>
      <c r="E485" s="11"/>
      <c r="F485" s="9"/>
      <c r="G485" s="9"/>
      <c r="H485" s="9">
        <v>25</v>
      </c>
      <c r="I485" s="9"/>
      <c r="J485" s="9">
        <v>438</v>
      </c>
      <c r="K485" s="9"/>
      <c r="L485" s="13"/>
      <c r="M485" s="13"/>
    </row>
    <row r="486" spans="1:13" ht="39.6" x14ac:dyDescent="0.25">
      <c r="A486" s="5">
        <v>229</v>
      </c>
      <c r="B486" s="6" t="s">
        <v>2077</v>
      </c>
      <c r="C486" s="6" t="s">
        <v>2090</v>
      </c>
      <c r="D486" s="7" t="s">
        <v>1765</v>
      </c>
      <c r="E486" s="7">
        <v>1</v>
      </c>
      <c r="F486" s="5">
        <v>377.73</v>
      </c>
      <c r="G486" s="5"/>
      <c r="H486" s="5">
        <v>378</v>
      </c>
      <c r="I486" s="5" t="s">
        <v>663</v>
      </c>
      <c r="J486" s="5">
        <v>2493</v>
      </c>
      <c r="K486" s="5"/>
      <c r="L486" s="8" t="s">
        <v>6</v>
      </c>
      <c r="M486" s="8" t="s">
        <v>38</v>
      </c>
    </row>
    <row r="487" spans="1:13" ht="52.8" x14ac:dyDescent="0.25">
      <c r="A487" s="5">
        <v>230</v>
      </c>
      <c r="B487" s="6" t="s">
        <v>1820</v>
      </c>
      <c r="C487" s="6" t="s">
        <v>1821</v>
      </c>
      <c r="D487" s="7" t="s">
        <v>1191</v>
      </c>
      <c r="E487" s="7">
        <v>1</v>
      </c>
      <c r="F487" s="5">
        <v>10.87</v>
      </c>
      <c r="G487" s="5"/>
      <c r="H487" s="5">
        <v>11</v>
      </c>
      <c r="I487" s="5" t="s">
        <v>2387</v>
      </c>
      <c r="J487" s="5">
        <v>188</v>
      </c>
      <c r="K487" s="5"/>
      <c r="L487" s="8" t="s">
        <v>6</v>
      </c>
      <c r="M487" s="8" t="s">
        <v>7</v>
      </c>
    </row>
    <row r="488" spans="1:13" x14ac:dyDescent="0.25">
      <c r="A488" s="9"/>
      <c r="B488" s="10"/>
      <c r="C488" s="10"/>
      <c r="D488" s="11"/>
      <c r="E488" s="12">
        <v>0.8</v>
      </c>
      <c r="F488" s="9"/>
      <c r="G488" s="9"/>
      <c r="H488" s="9">
        <v>8</v>
      </c>
      <c r="I488" s="9"/>
      <c r="J488" s="9">
        <v>143</v>
      </c>
      <c r="K488" s="9"/>
      <c r="L488" s="13"/>
      <c r="M488" s="13"/>
    </row>
    <row r="489" spans="1:13" x14ac:dyDescent="0.25">
      <c r="A489" s="9"/>
      <c r="B489" s="10"/>
      <c r="C489" s="10"/>
      <c r="D489" s="11"/>
      <c r="E489" s="12">
        <v>0.6</v>
      </c>
      <c r="F489" s="9"/>
      <c r="G489" s="9"/>
      <c r="H489" s="9">
        <v>6</v>
      </c>
      <c r="I489" s="9"/>
      <c r="J489" s="9">
        <v>107</v>
      </c>
      <c r="K489" s="9"/>
      <c r="L489" s="13"/>
      <c r="M489" s="13"/>
    </row>
    <row r="490" spans="1:13" x14ac:dyDescent="0.25">
      <c r="A490" s="9"/>
      <c r="B490" s="10"/>
      <c r="C490" s="10"/>
      <c r="D490" s="11"/>
      <c r="E490" s="11"/>
      <c r="F490" s="9"/>
      <c r="G490" s="9"/>
      <c r="H490" s="9">
        <v>25</v>
      </c>
      <c r="I490" s="9"/>
      <c r="J490" s="9">
        <v>438</v>
      </c>
      <c r="K490" s="9"/>
      <c r="L490" s="13"/>
      <c r="M490" s="13"/>
    </row>
    <row r="491" spans="1:13" ht="26.4" x14ac:dyDescent="0.25">
      <c r="A491" s="5">
        <v>231</v>
      </c>
      <c r="B491" s="6" t="s">
        <v>2077</v>
      </c>
      <c r="C491" s="6" t="s">
        <v>2091</v>
      </c>
      <c r="D491" s="7" t="s">
        <v>1765</v>
      </c>
      <c r="E491" s="7">
        <v>1</v>
      </c>
      <c r="F491" s="5">
        <v>464.9</v>
      </c>
      <c r="G491" s="5"/>
      <c r="H491" s="5">
        <v>465</v>
      </c>
      <c r="I491" s="5" t="s">
        <v>663</v>
      </c>
      <c r="J491" s="5">
        <v>3068</v>
      </c>
      <c r="K491" s="5"/>
      <c r="L491" s="8" t="s">
        <v>6</v>
      </c>
      <c r="M491" s="8" t="s">
        <v>38</v>
      </c>
    </row>
    <row r="492" spans="1:13" ht="52.8" x14ac:dyDescent="0.25">
      <c r="A492" s="5">
        <v>232</v>
      </c>
      <c r="B492" s="6" t="s">
        <v>1931</v>
      </c>
      <c r="C492" s="6" t="s">
        <v>1932</v>
      </c>
      <c r="D492" s="7" t="s">
        <v>1191</v>
      </c>
      <c r="E492" s="7">
        <v>1</v>
      </c>
      <c r="F492" s="5">
        <v>5.93</v>
      </c>
      <c r="G492" s="5"/>
      <c r="H492" s="5">
        <v>6</v>
      </c>
      <c r="I492" s="5" t="s">
        <v>2420</v>
      </c>
      <c r="J492" s="5">
        <v>96</v>
      </c>
      <c r="K492" s="5"/>
      <c r="L492" s="8" t="s">
        <v>6</v>
      </c>
      <c r="M492" s="8" t="s">
        <v>7</v>
      </c>
    </row>
    <row r="493" spans="1:13" x14ac:dyDescent="0.25">
      <c r="A493" s="9"/>
      <c r="B493" s="10"/>
      <c r="C493" s="10"/>
      <c r="D493" s="11"/>
      <c r="E493" s="12">
        <v>0.8</v>
      </c>
      <c r="F493" s="9"/>
      <c r="G493" s="9"/>
      <c r="H493" s="9">
        <v>4</v>
      </c>
      <c r="I493" s="9"/>
      <c r="J493" s="9">
        <v>73</v>
      </c>
      <c r="K493" s="9"/>
      <c r="L493" s="13"/>
      <c r="M493" s="13"/>
    </row>
    <row r="494" spans="1:13" x14ac:dyDescent="0.25">
      <c r="A494" s="9"/>
      <c r="B494" s="10"/>
      <c r="C494" s="10"/>
      <c r="D494" s="11"/>
      <c r="E494" s="12">
        <v>0.6</v>
      </c>
      <c r="F494" s="9"/>
      <c r="G494" s="9"/>
      <c r="H494" s="9">
        <v>3</v>
      </c>
      <c r="I494" s="9"/>
      <c r="J494" s="9">
        <v>55</v>
      </c>
      <c r="K494" s="9"/>
      <c r="L494" s="13"/>
      <c r="M494" s="13"/>
    </row>
    <row r="495" spans="1:13" x14ac:dyDescent="0.25">
      <c r="A495" s="9"/>
      <c r="B495" s="10"/>
      <c r="C495" s="10"/>
      <c r="D495" s="11"/>
      <c r="E495" s="11"/>
      <c r="F495" s="9"/>
      <c r="G495" s="9"/>
      <c r="H495" s="9">
        <v>13</v>
      </c>
      <c r="I495" s="9"/>
      <c r="J495" s="9">
        <v>224</v>
      </c>
      <c r="K495" s="9"/>
      <c r="L495" s="13"/>
      <c r="M495" s="13"/>
    </row>
    <row r="496" spans="1:13" ht="26.4" x14ac:dyDescent="0.25">
      <c r="A496" s="5">
        <v>233</v>
      </c>
      <c r="B496" s="6" t="s">
        <v>2077</v>
      </c>
      <c r="C496" s="6" t="s">
        <v>2092</v>
      </c>
      <c r="D496" s="7" t="s">
        <v>1765</v>
      </c>
      <c r="E496" s="7">
        <v>1</v>
      </c>
      <c r="F496" s="5">
        <v>232.45</v>
      </c>
      <c r="G496" s="5"/>
      <c r="H496" s="5">
        <v>232</v>
      </c>
      <c r="I496" s="5" t="s">
        <v>663</v>
      </c>
      <c r="J496" s="5">
        <v>1534</v>
      </c>
      <c r="K496" s="5"/>
      <c r="L496" s="8" t="s">
        <v>6</v>
      </c>
      <c r="M496" s="8" t="s">
        <v>38</v>
      </c>
    </row>
    <row r="497" spans="1:13" ht="52.8" x14ac:dyDescent="0.25">
      <c r="A497" s="5">
        <v>234</v>
      </c>
      <c r="B497" s="6" t="s">
        <v>1820</v>
      </c>
      <c r="C497" s="6" t="s">
        <v>1821</v>
      </c>
      <c r="D497" s="7" t="s">
        <v>1191</v>
      </c>
      <c r="E497" s="7">
        <v>1</v>
      </c>
      <c r="F497" s="5">
        <v>10.87</v>
      </c>
      <c r="G497" s="5"/>
      <c r="H497" s="5">
        <v>11</v>
      </c>
      <c r="I497" s="5" t="s">
        <v>2387</v>
      </c>
      <c r="J497" s="5">
        <v>188</v>
      </c>
      <c r="K497" s="5"/>
      <c r="L497" s="8" t="s">
        <v>6</v>
      </c>
      <c r="M497" s="8" t="s">
        <v>7</v>
      </c>
    </row>
    <row r="498" spans="1:13" x14ac:dyDescent="0.25">
      <c r="A498" s="9"/>
      <c r="B498" s="10"/>
      <c r="C498" s="10"/>
      <c r="D498" s="11"/>
      <c r="E498" s="12">
        <v>0.8</v>
      </c>
      <c r="F498" s="9"/>
      <c r="G498" s="9"/>
      <c r="H498" s="9">
        <v>8</v>
      </c>
      <c r="I498" s="9"/>
      <c r="J498" s="9">
        <v>143</v>
      </c>
      <c r="K498" s="9"/>
      <c r="L498" s="13"/>
      <c r="M498" s="13"/>
    </row>
    <row r="499" spans="1:13" x14ac:dyDescent="0.25">
      <c r="A499" s="9"/>
      <c r="B499" s="10"/>
      <c r="C499" s="10"/>
      <c r="D499" s="11"/>
      <c r="E499" s="12">
        <v>0.6</v>
      </c>
      <c r="F499" s="9"/>
      <c r="G499" s="9"/>
      <c r="H499" s="9">
        <v>6</v>
      </c>
      <c r="I499" s="9"/>
      <c r="J499" s="9">
        <v>107</v>
      </c>
      <c r="K499" s="9"/>
      <c r="L499" s="13"/>
      <c r="M499" s="13"/>
    </row>
    <row r="500" spans="1:13" x14ac:dyDescent="0.25">
      <c r="A500" s="9"/>
      <c r="B500" s="10"/>
      <c r="C500" s="10"/>
      <c r="D500" s="11"/>
      <c r="E500" s="11"/>
      <c r="F500" s="9"/>
      <c r="G500" s="9"/>
      <c r="H500" s="9">
        <v>25</v>
      </c>
      <c r="I500" s="9"/>
      <c r="J500" s="9">
        <v>438</v>
      </c>
      <c r="K500" s="9"/>
      <c r="L500" s="13"/>
      <c r="M500" s="13"/>
    </row>
    <row r="501" spans="1:13" ht="39.6" x14ac:dyDescent="0.25">
      <c r="A501" s="5">
        <v>235</v>
      </c>
      <c r="B501" s="6" t="s">
        <v>2077</v>
      </c>
      <c r="C501" s="6" t="s">
        <v>2093</v>
      </c>
      <c r="D501" s="7" t="s">
        <v>1765</v>
      </c>
      <c r="E501" s="7">
        <v>1</v>
      </c>
      <c r="F501" s="5">
        <v>464.9</v>
      </c>
      <c r="G501" s="5"/>
      <c r="H501" s="5">
        <v>465</v>
      </c>
      <c r="I501" s="5" t="s">
        <v>663</v>
      </c>
      <c r="J501" s="5">
        <v>3068</v>
      </c>
      <c r="K501" s="5"/>
      <c r="L501" s="8" t="s">
        <v>6</v>
      </c>
      <c r="M501" s="8" t="s">
        <v>38</v>
      </c>
    </row>
    <row r="502" spans="1:13" ht="52.8" x14ac:dyDescent="0.25">
      <c r="A502" s="5">
        <v>236</v>
      </c>
      <c r="B502" s="6" t="s">
        <v>2044</v>
      </c>
      <c r="C502" s="6" t="s">
        <v>2045</v>
      </c>
      <c r="D502" s="7" t="s">
        <v>1191</v>
      </c>
      <c r="E502" s="7">
        <v>1</v>
      </c>
      <c r="F502" s="5">
        <v>153.44999999999999</v>
      </c>
      <c r="G502" s="5"/>
      <c r="H502" s="5">
        <v>153</v>
      </c>
      <c r="I502" s="5" t="s">
        <v>2447</v>
      </c>
      <c r="J502" s="5">
        <v>1323</v>
      </c>
      <c r="K502" s="5"/>
      <c r="L502" s="8" t="s">
        <v>6</v>
      </c>
      <c r="M502" s="8" t="s">
        <v>7</v>
      </c>
    </row>
    <row r="503" spans="1:13" x14ac:dyDescent="0.25">
      <c r="A503" s="9"/>
      <c r="B503" s="10"/>
      <c r="C503" s="10"/>
      <c r="D503" s="11"/>
      <c r="E503" s="12">
        <v>0.8</v>
      </c>
      <c r="F503" s="9"/>
      <c r="G503" s="9"/>
      <c r="H503" s="9">
        <v>34</v>
      </c>
      <c r="I503" s="9"/>
      <c r="J503" s="9">
        <v>648</v>
      </c>
      <c r="K503" s="9"/>
      <c r="L503" s="13"/>
      <c r="M503" s="13"/>
    </row>
    <row r="504" spans="1:13" x14ac:dyDescent="0.25">
      <c r="A504" s="9"/>
      <c r="B504" s="10"/>
      <c r="C504" s="10"/>
      <c r="D504" s="11"/>
      <c r="E504" s="12">
        <v>0.6</v>
      </c>
      <c r="F504" s="9"/>
      <c r="G504" s="9"/>
      <c r="H504" s="9">
        <v>26</v>
      </c>
      <c r="I504" s="9"/>
      <c r="J504" s="9">
        <v>486</v>
      </c>
      <c r="K504" s="9"/>
      <c r="L504" s="13"/>
      <c r="M504" s="13"/>
    </row>
    <row r="505" spans="1:13" x14ac:dyDescent="0.25">
      <c r="A505" s="9"/>
      <c r="B505" s="10"/>
      <c r="C505" s="10"/>
      <c r="D505" s="11"/>
      <c r="E505" s="11"/>
      <c r="F505" s="9"/>
      <c r="G505" s="9"/>
      <c r="H505" s="9">
        <v>213</v>
      </c>
      <c r="I505" s="9"/>
      <c r="J505" s="9">
        <v>2457</v>
      </c>
      <c r="K505" s="9"/>
      <c r="L505" s="13"/>
      <c r="M505" s="13"/>
    </row>
    <row r="506" spans="1:13" ht="26.4" x14ac:dyDescent="0.25">
      <c r="A506" s="5">
        <v>237</v>
      </c>
      <c r="B506" s="6" t="s">
        <v>2077</v>
      </c>
      <c r="C506" s="6" t="s">
        <v>2095</v>
      </c>
      <c r="D506" s="7" t="s">
        <v>1765</v>
      </c>
      <c r="E506" s="7">
        <v>1</v>
      </c>
      <c r="F506" s="5">
        <v>7839.66</v>
      </c>
      <c r="G506" s="5"/>
      <c r="H506" s="5">
        <v>7840</v>
      </c>
      <c r="I506" s="5" t="s">
        <v>663</v>
      </c>
      <c r="J506" s="5">
        <v>51742</v>
      </c>
      <c r="K506" s="5"/>
      <c r="L506" s="8" t="s">
        <v>6</v>
      </c>
      <c r="M506" s="8" t="s">
        <v>38</v>
      </c>
    </row>
    <row r="507" spans="1:13" ht="92.4" x14ac:dyDescent="0.25">
      <c r="A507" s="5">
        <v>238</v>
      </c>
      <c r="B507" s="6" t="s">
        <v>2096</v>
      </c>
      <c r="C507" s="6" t="s">
        <v>2097</v>
      </c>
      <c r="D507" s="7" t="s">
        <v>2098</v>
      </c>
      <c r="E507" s="7">
        <v>3</v>
      </c>
      <c r="F507" s="5">
        <v>212.95</v>
      </c>
      <c r="G507" s="5" t="s">
        <v>2454</v>
      </c>
      <c r="H507" s="5">
        <v>645</v>
      </c>
      <c r="I507" s="5" t="s">
        <v>2457</v>
      </c>
      <c r="J507" s="5">
        <v>4838</v>
      </c>
      <c r="K507" s="5"/>
      <c r="L507" s="8" t="s">
        <v>6</v>
      </c>
      <c r="M507" s="8" t="s">
        <v>7</v>
      </c>
    </row>
    <row r="508" spans="1:13" x14ac:dyDescent="0.25">
      <c r="A508" s="9"/>
      <c r="B508" s="10"/>
      <c r="C508" s="10"/>
      <c r="D508" s="11"/>
      <c r="E508" s="12">
        <v>1.28</v>
      </c>
      <c r="F508" s="9"/>
      <c r="G508" s="9"/>
      <c r="H508" s="9">
        <v>137</v>
      </c>
      <c r="I508" s="9"/>
      <c r="J508" s="9">
        <v>2582</v>
      </c>
      <c r="K508" s="9"/>
      <c r="L508" s="13"/>
      <c r="M508" s="13"/>
    </row>
    <row r="509" spans="1:13" x14ac:dyDescent="0.25">
      <c r="A509" s="9"/>
      <c r="B509" s="10"/>
      <c r="C509" s="10"/>
      <c r="D509" s="11"/>
      <c r="E509" s="12">
        <v>0.83</v>
      </c>
      <c r="F509" s="9"/>
      <c r="G509" s="9"/>
      <c r="H509" s="9">
        <v>89</v>
      </c>
      <c r="I509" s="9"/>
      <c r="J509" s="9">
        <v>1674</v>
      </c>
      <c r="K509" s="9"/>
      <c r="L509" s="13"/>
      <c r="M509" s="13"/>
    </row>
    <row r="510" spans="1:13" x14ac:dyDescent="0.25">
      <c r="A510" s="9"/>
      <c r="B510" s="10"/>
      <c r="C510" s="10"/>
      <c r="D510" s="11"/>
      <c r="E510" s="11"/>
      <c r="F510" s="9"/>
      <c r="G510" s="9"/>
      <c r="H510" s="9">
        <v>871</v>
      </c>
      <c r="I510" s="9"/>
      <c r="J510" s="9">
        <v>9094</v>
      </c>
      <c r="K510" s="9"/>
      <c r="L510" s="13"/>
      <c r="M510" s="13"/>
    </row>
    <row r="511" spans="1:13" ht="66" x14ac:dyDescent="0.25">
      <c r="A511" s="5">
        <v>239</v>
      </c>
      <c r="B511" s="6" t="s">
        <v>2077</v>
      </c>
      <c r="C511" s="6" t="s">
        <v>2099</v>
      </c>
      <c r="D511" s="7" t="s">
        <v>1765</v>
      </c>
      <c r="E511" s="7">
        <v>1</v>
      </c>
      <c r="F511" s="5">
        <v>2163.5700000000002</v>
      </c>
      <c r="G511" s="5"/>
      <c r="H511" s="5">
        <v>2164</v>
      </c>
      <c r="I511" s="5" t="s">
        <v>663</v>
      </c>
      <c r="J511" s="5">
        <v>14280</v>
      </c>
      <c r="K511" s="5"/>
      <c r="L511" s="8" t="s">
        <v>6</v>
      </c>
      <c r="M511" s="8" t="s">
        <v>38</v>
      </c>
    </row>
    <row r="512" spans="1:13" ht="66" x14ac:dyDescent="0.25">
      <c r="A512" s="5">
        <v>240</v>
      </c>
      <c r="B512" s="6" t="s">
        <v>2077</v>
      </c>
      <c r="C512" s="6" t="s">
        <v>2100</v>
      </c>
      <c r="D512" s="7" t="s">
        <v>1765</v>
      </c>
      <c r="E512" s="7">
        <v>1</v>
      </c>
      <c r="F512" s="5">
        <v>2137.29</v>
      </c>
      <c r="G512" s="5"/>
      <c r="H512" s="5">
        <v>2137</v>
      </c>
      <c r="I512" s="5" t="s">
        <v>663</v>
      </c>
      <c r="J512" s="5">
        <v>14106</v>
      </c>
      <c r="K512" s="5"/>
      <c r="L512" s="8" t="s">
        <v>6</v>
      </c>
      <c r="M512" s="8" t="s">
        <v>38</v>
      </c>
    </row>
    <row r="513" spans="1:13" ht="66" x14ac:dyDescent="0.25">
      <c r="A513" s="5">
        <v>241</v>
      </c>
      <c r="B513" s="6" t="s">
        <v>2077</v>
      </c>
      <c r="C513" s="6" t="s">
        <v>2101</v>
      </c>
      <c r="D513" s="7" t="s">
        <v>1765</v>
      </c>
      <c r="E513" s="7">
        <v>1</v>
      </c>
      <c r="F513" s="5">
        <v>2400.0700000000002</v>
      </c>
      <c r="G513" s="5"/>
      <c r="H513" s="5">
        <v>2400</v>
      </c>
      <c r="I513" s="5" t="s">
        <v>663</v>
      </c>
      <c r="J513" s="5">
        <v>15840</v>
      </c>
      <c r="K513" s="5"/>
      <c r="L513" s="8" t="s">
        <v>6</v>
      </c>
      <c r="M513" s="8" t="s">
        <v>38</v>
      </c>
    </row>
    <row r="514" spans="1:13" ht="105.6" x14ac:dyDescent="0.25">
      <c r="A514" s="5">
        <v>242</v>
      </c>
      <c r="B514" s="6" t="s">
        <v>2102</v>
      </c>
      <c r="C514" s="6" t="s">
        <v>2103</v>
      </c>
      <c r="D514" s="7" t="s">
        <v>2104</v>
      </c>
      <c r="E514" s="7">
        <v>13</v>
      </c>
      <c r="F514" s="5">
        <v>47</v>
      </c>
      <c r="G514" s="5" t="s">
        <v>2454</v>
      </c>
      <c r="H514" s="5">
        <v>619</v>
      </c>
      <c r="I514" s="5" t="s">
        <v>2458</v>
      </c>
      <c r="J514" s="5">
        <v>5931</v>
      </c>
      <c r="K514" s="5"/>
      <c r="L514" s="8" t="s">
        <v>6</v>
      </c>
      <c r="M514" s="8" t="s">
        <v>7</v>
      </c>
    </row>
    <row r="515" spans="1:13" x14ac:dyDescent="0.25">
      <c r="A515" s="9"/>
      <c r="B515" s="10"/>
      <c r="C515" s="10"/>
      <c r="D515" s="11"/>
      <c r="E515" s="12">
        <v>1.28</v>
      </c>
      <c r="F515" s="9"/>
      <c r="G515" s="9"/>
      <c r="H515" s="9">
        <v>172</v>
      </c>
      <c r="I515" s="9"/>
      <c r="J515" s="9">
        <v>3215</v>
      </c>
      <c r="K515" s="9"/>
      <c r="L515" s="13"/>
      <c r="M515" s="13"/>
    </row>
    <row r="516" spans="1:13" x14ac:dyDescent="0.25">
      <c r="A516" s="9"/>
      <c r="B516" s="10"/>
      <c r="C516" s="10"/>
      <c r="D516" s="11"/>
      <c r="E516" s="12">
        <v>0.83</v>
      </c>
      <c r="F516" s="9"/>
      <c r="G516" s="9"/>
      <c r="H516" s="9">
        <v>111</v>
      </c>
      <c r="I516" s="9"/>
      <c r="J516" s="9">
        <v>2085</v>
      </c>
      <c r="K516" s="9"/>
      <c r="L516" s="13"/>
      <c r="M516" s="13"/>
    </row>
    <row r="517" spans="1:13" x14ac:dyDescent="0.25">
      <c r="A517" s="9"/>
      <c r="B517" s="10"/>
      <c r="C517" s="10"/>
      <c r="D517" s="11"/>
      <c r="E517" s="11"/>
      <c r="F517" s="9"/>
      <c r="G517" s="9"/>
      <c r="H517" s="9">
        <v>902</v>
      </c>
      <c r="I517" s="9"/>
      <c r="J517" s="9">
        <v>11231</v>
      </c>
      <c r="K517" s="9"/>
      <c r="L517" s="13"/>
      <c r="M517" s="13"/>
    </row>
    <row r="518" spans="1:13" ht="52.8" x14ac:dyDescent="0.25">
      <c r="A518" s="5">
        <v>243</v>
      </c>
      <c r="B518" s="6" t="s">
        <v>2105</v>
      </c>
      <c r="C518" s="6" t="s">
        <v>2106</v>
      </c>
      <c r="D518" s="7" t="s">
        <v>133</v>
      </c>
      <c r="E518" s="7">
        <v>-0.26</v>
      </c>
      <c r="F518" s="5">
        <v>1539.5</v>
      </c>
      <c r="G518" s="5"/>
      <c r="H518" s="5">
        <v>-400</v>
      </c>
      <c r="I518" s="5" t="s">
        <v>2459</v>
      </c>
      <c r="J518" s="5">
        <v>-2938</v>
      </c>
      <c r="K518" s="5"/>
      <c r="L518" s="8" t="s">
        <v>6</v>
      </c>
      <c r="M518" s="8" t="s">
        <v>38</v>
      </c>
    </row>
    <row r="519" spans="1:13" ht="66" x14ac:dyDescent="0.25">
      <c r="A519" s="5">
        <v>244</v>
      </c>
      <c r="B519" s="6" t="s">
        <v>2107</v>
      </c>
      <c r="C519" s="6" t="s">
        <v>2108</v>
      </c>
      <c r="D519" s="7" t="s">
        <v>81</v>
      </c>
      <c r="E519" s="7">
        <v>11</v>
      </c>
      <c r="F519" s="5">
        <v>278.54000000000002</v>
      </c>
      <c r="G519" s="5"/>
      <c r="H519" s="5">
        <v>3064</v>
      </c>
      <c r="I519" s="5" t="s">
        <v>2460</v>
      </c>
      <c r="J519" s="5">
        <v>6649</v>
      </c>
      <c r="K519" s="5"/>
      <c r="L519" s="8" t="s">
        <v>6</v>
      </c>
      <c r="M519" s="8" t="s">
        <v>38</v>
      </c>
    </row>
    <row r="520" spans="1:13" ht="66" x14ac:dyDescent="0.25">
      <c r="A520" s="5">
        <v>245</v>
      </c>
      <c r="B520" s="6" t="s">
        <v>2107</v>
      </c>
      <c r="C520" s="6" t="s">
        <v>2109</v>
      </c>
      <c r="D520" s="7" t="s">
        <v>81</v>
      </c>
      <c r="E520" s="7">
        <v>1</v>
      </c>
      <c r="F520" s="5">
        <v>278.54000000000002</v>
      </c>
      <c r="G520" s="5"/>
      <c r="H520" s="5">
        <v>279</v>
      </c>
      <c r="I520" s="5" t="s">
        <v>2460</v>
      </c>
      <c r="J520" s="5">
        <v>604</v>
      </c>
      <c r="K520" s="5"/>
      <c r="L520" s="8" t="s">
        <v>6</v>
      </c>
      <c r="M520" s="8" t="s">
        <v>38</v>
      </c>
    </row>
    <row r="521" spans="1:13" ht="66" x14ac:dyDescent="0.25">
      <c r="A521" s="5">
        <v>246</v>
      </c>
      <c r="B521" s="6" t="s">
        <v>2107</v>
      </c>
      <c r="C521" s="6" t="s">
        <v>2110</v>
      </c>
      <c r="D521" s="7" t="s">
        <v>81</v>
      </c>
      <c r="E521" s="7">
        <v>1</v>
      </c>
      <c r="F521" s="5">
        <v>278.54000000000002</v>
      </c>
      <c r="G521" s="5"/>
      <c r="H521" s="5">
        <v>279</v>
      </c>
      <c r="I521" s="5" t="s">
        <v>2460</v>
      </c>
      <c r="J521" s="5">
        <v>604</v>
      </c>
      <c r="K521" s="5"/>
      <c r="L521" s="8" t="s">
        <v>6</v>
      </c>
      <c r="M521" s="8" t="s">
        <v>38</v>
      </c>
    </row>
    <row r="522" spans="1:13" ht="92.4" x14ac:dyDescent="0.25">
      <c r="A522" s="5">
        <v>247</v>
      </c>
      <c r="B522" s="6" t="s">
        <v>2111</v>
      </c>
      <c r="C522" s="6" t="s">
        <v>2112</v>
      </c>
      <c r="D522" s="7" t="s">
        <v>2104</v>
      </c>
      <c r="E522" s="7">
        <v>1</v>
      </c>
      <c r="F522" s="5">
        <v>44.44</v>
      </c>
      <c r="G522" s="5" t="s">
        <v>2454</v>
      </c>
      <c r="H522" s="5">
        <v>46</v>
      </c>
      <c r="I522" s="5" t="s">
        <v>2461</v>
      </c>
      <c r="J522" s="5">
        <v>571</v>
      </c>
      <c r="K522" s="5"/>
      <c r="L522" s="8" t="s">
        <v>6</v>
      </c>
      <c r="M522" s="8" t="s">
        <v>7</v>
      </c>
    </row>
    <row r="523" spans="1:13" x14ac:dyDescent="0.25">
      <c r="A523" s="9"/>
      <c r="B523" s="10"/>
      <c r="C523" s="10"/>
      <c r="D523" s="11"/>
      <c r="E523" s="12">
        <v>1.28</v>
      </c>
      <c r="F523" s="9"/>
      <c r="G523" s="9"/>
      <c r="H523" s="9">
        <v>29</v>
      </c>
      <c r="I523" s="9"/>
      <c r="J523" s="9">
        <v>563</v>
      </c>
      <c r="K523" s="9"/>
      <c r="L523" s="13"/>
      <c r="M523" s="13"/>
    </row>
    <row r="524" spans="1:13" x14ac:dyDescent="0.25">
      <c r="A524" s="9"/>
      <c r="B524" s="10"/>
      <c r="C524" s="10"/>
      <c r="D524" s="11"/>
      <c r="E524" s="12">
        <v>0.83</v>
      </c>
      <c r="F524" s="9"/>
      <c r="G524" s="9"/>
      <c r="H524" s="9">
        <v>19</v>
      </c>
      <c r="I524" s="9"/>
      <c r="J524" s="9">
        <v>365</v>
      </c>
      <c r="K524" s="9"/>
      <c r="L524" s="13"/>
      <c r="M524" s="13"/>
    </row>
    <row r="525" spans="1:13" x14ac:dyDescent="0.25">
      <c r="A525" s="9"/>
      <c r="B525" s="10"/>
      <c r="C525" s="10"/>
      <c r="D525" s="11"/>
      <c r="E525" s="11"/>
      <c r="F525" s="9"/>
      <c r="G525" s="9"/>
      <c r="H525" s="9">
        <v>94</v>
      </c>
      <c r="I525" s="9"/>
      <c r="J525" s="9">
        <v>1499</v>
      </c>
      <c r="K525" s="9"/>
      <c r="L525" s="13"/>
      <c r="M525" s="13"/>
    </row>
    <row r="526" spans="1:13" ht="26.4" x14ac:dyDescent="0.25">
      <c r="A526" s="5">
        <v>248</v>
      </c>
      <c r="B526" s="6" t="s">
        <v>2114</v>
      </c>
      <c r="C526" s="6" t="s">
        <v>2115</v>
      </c>
      <c r="D526" s="7" t="s">
        <v>1765</v>
      </c>
      <c r="E526" s="7">
        <v>1</v>
      </c>
      <c r="F526" s="5">
        <v>1146.21</v>
      </c>
      <c r="G526" s="5"/>
      <c r="H526" s="5">
        <v>1146</v>
      </c>
      <c r="I526" s="5" t="s">
        <v>663</v>
      </c>
      <c r="J526" s="5">
        <v>7565</v>
      </c>
      <c r="K526" s="5"/>
      <c r="L526" s="8" t="s">
        <v>6</v>
      </c>
      <c r="M526" s="8" t="s">
        <v>38</v>
      </c>
    </row>
    <row r="527" spans="1:13" ht="92.4" x14ac:dyDescent="0.25">
      <c r="A527" s="5">
        <v>249</v>
      </c>
      <c r="B527" s="6" t="s">
        <v>2116</v>
      </c>
      <c r="C527" s="6" t="s">
        <v>2117</v>
      </c>
      <c r="D527" s="7" t="s">
        <v>1191</v>
      </c>
      <c r="E527" s="7">
        <v>1</v>
      </c>
      <c r="F527" s="5">
        <v>404.13</v>
      </c>
      <c r="G527" s="5" t="s">
        <v>2454</v>
      </c>
      <c r="H527" s="5">
        <v>406</v>
      </c>
      <c r="I527" s="5" t="s">
        <v>2462</v>
      </c>
      <c r="J527" s="5">
        <v>6456</v>
      </c>
      <c r="K527" s="5"/>
      <c r="L527" s="8" t="s">
        <v>6</v>
      </c>
      <c r="M527" s="8" t="s">
        <v>7</v>
      </c>
    </row>
    <row r="528" spans="1:13" x14ac:dyDescent="0.25">
      <c r="A528" s="9"/>
      <c r="B528" s="10"/>
      <c r="C528" s="10"/>
      <c r="D528" s="11"/>
      <c r="E528" s="12">
        <v>1.28</v>
      </c>
      <c r="F528" s="9"/>
      <c r="G528" s="9"/>
      <c r="H528" s="9">
        <v>26</v>
      </c>
      <c r="I528" s="9"/>
      <c r="J528" s="9">
        <v>481</v>
      </c>
      <c r="K528" s="9"/>
      <c r="L528" s="13"/>
      <c r="M528" s="13"/>
    </row>
    <row r="529" spans="1:13" x14ac:dyDescent="0.25">
      <c r="A529" s="9"/>
      <c r="B529" s="10"/>
      <c r="C529" s="10"/>
      <c r="D529" s="11"/>
      <c r="E529" s="12">
        <v>0.83</v>
      </c>
      <c r="F529" s="9"/>
      <c r="G529" s="9"/>
      <c r="H529" s="9">
        <v>17</v>
      </c>
      <c r="I529" s="9"/>
      <c r="J529" s="9">
        <v>312</v>
      </c>
      <c r="K529" s="9"/>
      <c r="L529" s="13"/>
      <c r="M529" s="13"/>
    </row>
    <row r="530" spans="1:13" x14ac:dyDescent="0.25">
      <c r="A530" s="9"/>
      <c r="B530" s="10"/>
      <c r="C530" s="10"/>
      <c r="D530" s="11"/>
      <c r="E530" s="11"/>
      <c r="F530" s="9"/>
      <c r="G530" s="9"/>
      <c r="H530" s="9">
        <v>449</v>
      </c>
      <c r="I530" s="9"/>
      <c r="J530" s="9">
        <v>7249</v>
      </c>
      <c r="K530" s="9"/>
      <c r="L530" s="13"/>
      <c r="M530" s="13"/>
    </row>
    <row r="531" spans="1:13" ht="132" x14ac:dyDescent="0.25">
      <c r="A531" s="5">
        <v>250</v>
      </c>
      <c r="B531" s="6" t="s">
        <v>2118</v>
      </c>
      <c r="C531" s="6" t="s">
        <v>2119</v>
      </c>
      <c r="D531" s="7" t="s">
        <v>2120</v>
      </c>
      <c r="E531" s="7">
        <v>0.13200000000000001</v>
      </c>
      <c r="F531" s="5">
        <v>1589.64</v>
      </c>
      <c r="G531" s="5" t="s">
        <v>2454</v>
      </c>
      <c r="H531" s="5">
        <v>218</v>
      </c>
      <c r="I531" s="5" t="s">
        <v>2463</v>
      </c>
      <c r="J531" s="5">
        <v>3180</v>
      </c>
      <c r="K531" s="5"/>
      <c r="L531" s="8" t="s">
        <v>6</v>
      </c>
      <c r="M531" s="8" t="s">
        <v>7</v>
      </c>
    </row>
    <row r="532" spans="1:13" x14ac:dyDescent="0.25">
      <c r="A532" s="9"/>
      <c r="B532" s="10"/>
      <c r="C532" s="10"/>
      <c r="D532" s="11"/>
      <c r="E532" s="12">
        <v>1.28</v>
      </c>
      <c r="F532" s="9"/>
      <c r="G532" s="9"/>
      <c r="H532" s="9">
        <v>195</v>
      </c>
      <c r="I532" s="9"/>
      <c r="J532" s="9">
        <v>3635</v>
      </c>
      <c r="K532" s="9"/>
      <c r="L532" s="13"/>
      <c r="M532" s="13"/>
    </row>
    <row r="533" spans="1:13" x14ac:dyDescent="0.25">
      <c r="A533" s="9"/>
      <c r="B533" s="10"/>
      <c r="C533" s="10"/>
      <c r="D533" s="11"/>
      <c r="E533" s="12">
        <v>0.83</v>
      </c>
      <c r="F533" s="9"/>
      <c r="G533" s="9"/>
      <c r="H533" s="9">
        <v>126</v>
      </c>
      <c r="I533" s="9"/>
      <c r="J533" s="9">
        <v>2357</v>
      </c>
      <c r="K533" s="9"/>
      <c r="L533" s="13"/>
      <c r="M533" s="13"/>
    </row>
    <row r="534" spans="1:13" x14ac:dyDescent="0.25">
      <c r="A534" s="9"/>
      <c r="B534" s="10"/>
      <c r="C534" s="10"/>
      <c r="D534" s="11"/>
      <c r="E534" s="11"/>
      <c r="F534" s="9"/>
      <c r="G534" s="9"/>
      <c r="H534" s="9">
        <v>539</v>
      </c>
      <c r="I534" s="9"/>
      <c r="J534" s="9">
        <v>9172</v>
      </c>
      <c r="K534" s="9"/>
      <c r="L534" s="13"/>
      <c r="M534" s="13"/>
    </row>
    <row r="535" spans="1:13" ht="66" x14ac:dyDescent="0.25">
      <c r="A535" s="5">
        <v>251</v>
      </c>
      <c r="B535" s="6" t="s">
        <v>2122</v>
      </c>
      <c r="C535" s="6" t="s">
        <v>2123</v>
      </c>
      <c r="D535" s="7" t="s">
        <v>133</v>
      </c>
      <c r="E535" s="7">
        <v>13.2</v>
      </c>
      <c r="F535" s="5">
        <v>119.71</v>
      </c>
      <c r="G535" s="5"/>
      <c r="H535" s="5">
        <v>1580</v>
      </c>
      <c r="I535" s="5" t="s">
        <v>656</v>
      </c>
      <c r="J535" s="5">
        <v>9797</v>
      </c>
      <c r="K535" s="5"/>
      <c r="L535" s="8" t="s">
        <v>6</v>
      </c>
      <c r="M535" s="8" t="s">
        <v>38</v>
      </c>
    </row>
    <row r="536" spans="1:13" ht="132" x14ac:dyDescent="0.25">
      <c r="A536" s="5">
        <v>252</v>
      </c>
      <c r="B536" s="6" t="s">
        <v>2124</v>
      </c>
      <c r="C536" s="6" t="s">
        <v>2125</v>
      </c>
      <c r="D536" s="7" t="s">
        <v>2120</v>
      </c>
      <c r="E536" s="7">
        <v>0.01</v>
      </c>
      <c r="F536" s="5">
        <v>1958.92</v>
      </c>
      <c r="G536" s="5" t="s">
        <v>2454</v>
      </c>
      <c r="H536" s="5">
        <v>20</v>
      </c>
      <c r="I536" s="5" t="s">
        <v>2464</v>
      </c>
      <c r="J536" s="5">
        <v>303</v>
      </c>
      <c r="K536" s="5"/>
      <c r="L536" s="8" t="s">
        <v>6</v>
      </c>
      <c r="M536" s="8" t="s">
        <v>7</v>
      </c>
    </row>
    <row r="537" spans="1:13" x14ac:dyDescent="0.25">
      <c r="A537" s="9"/>
      <c r="B537" s="10"/>
      <c r="C537" s="10"/>
      <c r="D537" s="11"/>
      <c r="E537" s="12">
        <v>1.28</v>
      </c>
      <c r="F537" s="9"/>
      <c r="G537" s="9"/>
      <c r="H537" s="9">
        <v>18</v>
      </c>
      <c r="I537" s="9"/>
      <c r="J537" s="9">
        <v>347</v>
      </c>
      <c r="K537" s="9"/>
      <c r="L537" s="13"/>
      <c r="M537" s="13"/>
    </row>
    <row r="538" spans="1:13" x14ac:dyDescent="0.25">
      <c r="A538" s="9"/>
      <c r="B538" s="10"/>
      <c r="C538" s="10"/>
      <c r="D538" s="11"/>
      <c r="E538" s="12">
        <v>0.83</v>
      </c>
      <c r="F538" s="9"/>
      <c r="G538" s="9"/>
      <c r="H538" s="9">
        <v>12</v>
      </c>
      <c r="I538" s="9"/>
      <c r="J538" s="9">
        <v>225</v>
      </c>
      <c r="K538" s="9"/>
      <c r="L538" s="13"/>
      <c r="M538" s="13"/>
    </row>
    <row r="539" spans="1:13" x14ac:dyDescent="0.25">
      <c r="A539" s="9"/>
      <c r="B539" s="10"/>
      <c r="C539" s="10"/>
      <c r="D539" s="11"/>
      <c r="E539" s="11"/>
      <c r="F539" s="9"/>
      <c r="G539" s="9"/>
      <c r="H539" s="9">
        <v>50</v>
      </c>
      <c r="I539" s="9"/>
      <c r="J539" s="9">
        <v>875</v>
      </c>
      <c r="K539" s="9"/>
      <c r="L539" s="13"/>
      <c r="M539" s="13"/>
    </row>
    <row r="540" spans="1:13" ht="132" x14ac:dyDescent="0.25">
      <c r="A540" s="5">
        <v>253</v>
      </c>
      <c r="B540" s="6" t="s">
        <v>2127</v>
      </c>
      <c r="C540" s="6" t="s">
        <v>2128</v>
      </c>
      <c r="D540" s="7" t="s">
        <v>2120</v>
      </c>
      <c r="E540" s="7">
        <v>0.06</v>
      </c>
      <c r="F540" s="5">
        <v>1812.2</v>
      </c>
      <c r="G540" s="5" t="s">
        <v>2454</v>
      </c>
      <c r="H540" s="5">
        <v>113</v>
      </c>
      <c r="I540" s="5" t="s">
        <v>2465</v>
      </c>
      <c r="J540" s="5">
        <v>1665</v>
      </c>
      <c r="K540" s="5"/>
      <c r="L540" s="8" t="s">
        <v>6</v>
      </c>
      <c r="M540" s="8" t="s">
        <v>7</v>
      </c>
    </row>
    <row r="541" spans="1:13" x14ac:dyDescent="0.25">
      <c r="A541" s="9"/>
      <c r="B541" s="10"/>
      <c r="C541" s="10"/>
      <c r="D541" s="11"/>
      <c r="E541" s="12">
        <v>1.28</v>
      </c>
      <c r="F541" s="9"/>
      <c r="G541" s="9"/>
      <c r="H541" s="9">
        <v>101</v>
      </c>
      <c r="I541" s="9"/>
      <c r="J541" s="9">
        <v>1910</v>
      </c>
      <c r="K541" s="9"/>
      <c r="L541" s="13"/>
      <c r="M541" s="13"/>
    </row>
    <row r="542" spans="1:13" x14ac:dyDescent="0.25">
      <c r="A542" s="9"/>
      <c r="B542" s="10"/>
      <c r="C542" s="10"/>
      <c r="D542" s="11"/>
      <c r="E542" s="12">
        <v>0.83</v>
      </c>
      <c r="F542" s="9"/>
      <c r="G542" s="9"/>
      <c r="H542" s="9">
        <v>66</v>
      </c>
      <c r="I542" s="9"/>
      <c r="J542" s="9">
        <v>1238</v>
      </c>
      <c r="K542" s="9"/>
      <c r="L542" s="13"/>
      <c r="M542" s="13"/>
    </row>
    <row r="543" spans="1:13" x14ac:dyDescent="0.25">
      <c r="A543" s="9"/>
      <c r="B543" s="10"/>
      <c r="C543" s="10"/>
      <c r="D543" s="11"/>
      <c r="E543" s="11"/>
      <c r="F543" s="9"/>
      <c r="G543" s="9"/>
      <c r="H543" s="9">
        <v>280</v>
      </c>
      <c r="I543" s="9"/>
      <c r="J543" s="9">
        <v>4813</v>
      </c>
      <c r="K543" s="9"/>
      <c r="L543" s="13"/>
      <c r="M543" s="13"/>
    </row>
    <row r="544" spans="1:13" ht="52.8" x14ac:dyDescent="0.25">
      <c r="A544" s="5">
        <v>254</v>
      </c>
      <c r="B544" s="6" t="s">
        <v>2130</v>
      </c>
      <c r="C544" s="6" t="s">
        <v>2131</v>
      </c>
      <c r="D544" s="7" t="s">
        <v>133</v>
      </c>
      <c r="E544" s="7">
        <v>7</v>
      </c>
      <c r="F544" s="5">
        <v>103.95</v>
      </c>
      <c r="G544" s="5"/>
      <c r="H544" s="5">
        <v>728</v>
      </c>
      <c r="I544" s="5" t="s">
        <v>2466</v>
      </c>
      <c r="J544" s="5">
        <v>4482</v>
      </c>
      <c r="K544" s="5"/>
      <c r="L544" s="8" t="s">
        <v>6</v>
      </c>
      <c r="M544" s="8" t="s">
        <v>38</v>
      </c>
    </row>
    <row r="545" spans="1:13" ht="92.4" x14ac:dyDescent="0.25">
      <c r="A545" s="5">
        <v>255</v>
      </c>
      <c r="B545" s="6" t="s">
        <v>2132</v>
      </c>
      <c r="C545" s="6" t="s">
        <v>2133</v>
      </c>
      <c r="D545" s="7" t="s">
        <v>46</v>
      </c>
      <c r="E545" s="7">
        <v>0.1</v>
      </c>
      <c r="F545" s="5">
        <v>12866.94</v>
      </c>
      <c r="G545" s="5"/>
      <c r="H545" s="5">
        <v>1287</v>
      </c>
      <c r="I545" s="5" t="s">
        <v>2467</v>
      </c>
      <c r="J545" s="5">
        <v>4105</v>
      </c>
      <c r="K545" s="5"/>
      <c r="L545" s="8" t="s">
        <v>6</v>
      </c>
      <c r="M545" s="8" t="s">
        <v>38</v>
      </c>
    </row>
    <row r="546" spans="1:13" ht="79.2" x14ac:dyDescent="0.25">
      <c r="A546" s="5">
        <v>256</v>
      </c>
      <c r="B546" s="6" t="s">
        <v>2134</v>
      </c>
      <c r="C546" s="6" t="s">
        <v>2135</v>
      </c>
      <c r="D546" s="7" t="s">
        <v>2136</v>
      </c>
      <c r="E546" s="7">
        <v>0.217</v>
      </c>
      <c r="F546" s="5">
        <v>30968.21</v>
      </c>
      <c r="G546" s="5"/>
      <c r="H546" s="5">
        <v>6720</v>
      </c>
      <c r="I546" s="5" t="s">
        <v>2468</v>
      </c>
      <c r="J546" s="5">
        <v>18980</v>
      </c>
      <c r="K546" s="5"/>
      <c r="L546" s="8" t="s">
        <v>6</v>
      </c>
      <c r="M546" s="8" t="s">
        <v>7</v>
      </c>
    </row>
    <row r="547" spans="1:13" x14ac:dyDescent="0.25">
      <c r="A547" s="9"/>
      <c r="B547" s="10"/>
      <c r="C547" s="10"/>
      <c r="D547" s="11"/>
      <c r="E547" s="12">
        <v>1</v>
      </c>
      <c r="F547" s="9"/>
      <c r="G547" s="9"/>
      <c r="H547" s="9">
        <v>293</v>
      </c>
      <c r="I547" s="9"/>
      <c r="J547" s="9">
        <v>5504</v>
      </c>
      <c r="K547" s="9"/>
      <c r="L547" s="13"/>
      <c r="M547" s="13"/>
    </row>
    <row r="548" spans="1:13" x14ac:dyDescent="0.25">
      <c r="A548" s="9"/>
      <c r="B548" s="10"/>
      <c r="C548" s="10"/>
      <c r="D548" s="11"/>
      <c r="E548" s="12">
        <v>0.7</v>
      </c>
      <c r="F548" s="9"/>
      <c r="G548" s="9"/>
      <c r="H548" s="9">
        <v>205</v>
      </c>
      <c r="I548" s="9"/>
      <c r="J548" s="9">
        <v>3853</v>
      </c>
      <c r="K548" s="9"/>
      <c r="L548" s="13"/>
      <c r="M548" s="13"/>
    </row>
    <row r="549" spans="1:13" x14ac:dyDescent="0.25">
      <c r="A549" s="9"/>
      <c r="B549" s="10"/>
      <c r="C549" s="10"/>
      <c r="D549" s="11"/>
      <c r="E549" s="11"/>
      <c r="F549" s="9"/>
      <c r="G549" s="9"/>
      <c r="H549" s="9">
        <v>7218</v>
      </c>
      <c r="I549" s="9"/>
      <c r="J549" s="9">
        <v>28337</v>
      </c>
      <c r="K549" s="9"/>
      <c r="L549" s="13"/>
      <c r="M549" s="13"/>
    </row>
    <row r="550" spans="1:13" ht="52.8" x14ac:dyDescent="0.25">
      <c r="A550" s="5">
        <v>257</v>
      </c>
      <c r="B550" s="6" t="s">
        <v>2138</v>
      </c>
      <c r="C550" s="6" t="s">
        <v>2139</v>
      </c>
      <c r="D550" s="7" t="s">
        <v>1020</v>
      </c>
      <c r="E550" s="7">
        <v>-89.837999999999994</v>
      </c>
      <c r="F550" s="5">
        <v>54</v>
      </c>
      <c r="G550" s="5"/>
      <c r="H550" s="5">
        <v>-4851</v>
      </c>
      <c r="I550" s="5" t="s">
        <v>2469</v>
      </c>
      <c r="J550" s="5">
        <v>-9508</v>
      </c>
      <c r="K550" s="5"/>
      <c r="L550" s="8" t="s">
        <v>6</v>
      </c>
      <c r="M550" s="8" t="s">
        <v>38</v>
      </c>
    </row>
    <row r="551" spans="1:13" ht="26.4" x14ac:dyDescent="0.25">
      <c r="A551" s="5">
        <v>258</v>
      </c>
      <c r="B551" s="6" t="s">
        <v>2140</v>
      </c>
      <c r="C551" s="6" t="s">
        <v>2141</v>
      </c>
      <c r="D551" s="7" t="s">
        <v>1020</v>
      </c>
      <c r="E551" s="7">
        <v>208.32</v>
      </c>
      <c r="F551" s="5">
        <v>6.83</v>
      </c>
      <c r="G551" s="5"/>
      <c r="H551" s="5">
        <v>1423</v>
      </c>
      <c r="I551" s="5" t="s">
        <v>663</v>
      </c>
      <c r="J551" s="5">
        <v>9391</v>
      </c>
      <c r="K551" s="5"/>
      <c r="L551" s="8" t="s">
        <v>6</v>
      </c>
      <c r="M551" s="8" t="s">
        <v>38</v>
      </c>
    </row>
    <row r="552" spans="1:13" ht="17.850000000000001" customHeight="1" x14ac:dyDescent="0.25">
      <c r="A552" s="111" t="s">
        <v>2142</v>
      </c>
      <c r="B552" s="111"/>
      <c r="C552" s="111"/>
      <c r="D552" s="111"/>
      <c r="E552" s="111"/>
      <c r="F552" s="111"/>
      <c r="G552" s="111"/>
      <c r="H552" s="111"/>
      <c r="I552" s="111"/>
      <c r="J552" s="111"/>
      <c r="K552" s="111"/>
      <c r="L552" s="111"/>
      <c r="M552" s="111"/>
    </row>
    <row r="553" spans="1:13" ht="118.8" x14ac:dyDescent="0.25">
      <c r="A553" s="5">
        <v>259</v>
      </c>
      <c r="B553" s="6" t="s">
        <v>2073</v>
      </c>
      <c r="C553" s="6" t="s">
        <v>2074</v>
      </c>
      <c r="D553" s="7" t="s">
        <v>2075</v>
      </c>
      <c r="E553" s="7">
        <v>1</v>
      </c>
      <c r="F553" s="5">
        <v>679.6</v>
      </c>
      <c r="G553" s="5" t="s">
        <v>2454</v>
      </c>
      <c r="H553" s="5">
        <v>704</v>
      </c>
      <c r="I553" s="5" t="s">
        <v>2455</v>
      </c>
      <c r="J553" s="5">
        <v>8961</v>
      </c>
      <c r="K553" s="5"/>
      <c r="L553" s="8" t="s">
        <v>6</v>
      </c>
      <c r="M553" s="8" t="s">
        <v>7</v>
      </c>
    </row>
    <row r="554" spans="1:13" x14ac:dyDescent="0.25">
      <c r="A554" s="9"/>
      <c r="B554" s="10"/>
      <c r="C554" s="10"/>
      <c r="D554" s="11"/>
      <c r="E554" s="12">
        <v>1.28</v>
      </c>
      <c r="F554" s="9"/>
      <c r="G554" s="9"/>
      <c r="H554" s="9">
        <v>508</v>
      </c>
      <c r="I554" s="9"/>
      <c r="J554" s="9">
        <v>9532</v>
      </c>
      <c r="K554" s="9"/>
      <c r="L554" s="13"/>
      <c r="M554" s="13"/>
    </row>
    <row r="555" spans="1:13" x14ac:dyDescent="0.25">
      <c r="A555" s="9"/>
      <c r="B555" s="10"/>
      <c r="C555" s="10"/>
      <c r="D555" s="11"/>
      <c r="E555" s="12">
        <v>0.83</v>
      </c>
      <c r="F555" s="9"/>
      <c r="G555" s="9"/>
      <c r="H555" s="9">
        <v>330</v>
      </c>
      <c r="I555" s="9"/>
      <c r="J555" s="9">
        <v>6181</v>
      </c>
      <c r="K555" s="9"/>
      <c r="L555" s="13"/>
      <c r="M555" s="13"/>
    </row>
    <row r="556" spans="1:13" x14ac:dyDescent="0.25">
      <c r="A556" s="9"/>
      <c r="B556" s="10"/>
      <c r="C556" s="10"/>
      <c r="D556" s="11"/>
      <c r="E556" s="11"/>
      <c r="F556" s="9"/>
      <c r="G556" s="9"/>
      <c r="H556" s="9">
        <v>1542</v>
      </c>
      <c r="I556" s="9"/>
      <c r="J556" s="9">
        <v>24674</v>
      </c>
      <c r="K556" s="9"/>
      <c r="L556" s="13"/>
      <c r="M556" s="13"/>
    </row>
    <row r="557" spans="1:13" ht="26.4" x14ac:dyDescent="0.25">
      <c r="A557" s="5">
        <v>260</v>
      </c>
      <c r="B557" s="6" t="s">
        <v>2077</v>
      </c>
      <c r="C557" s="6" t="s">
        <v>2078</v>
      </c>
      <c r="D557" s="7" t="s">
        <v>1765</v>
      </c>
      <c r="E557" s="7">
        <v>1</v>
      </c>
      <c r="F557" s="5">
        <v>3731.5</v>
      </c>
      <c r="G557" s="5"/>
      <c r="H557" s="5">
        <v>3732</v>
      </c>
      <c r="I557" s="5" t="s">
        <v>663</v>
      </c>
      <c r="J557" s="5">
        <v>24628</v>
      </c>
      <c r="K557" s="5"/>
      <c r="L557" s="8" t="s">
        <v>6</v>
      </c>
      <c r="M557" s="8" t="s">
        <v>38</v>
      </c>
    </row>
    <row r="558" spans="1:13" ht="26.4" x14ac:dyDescent="0.25">
      <c r="A558" s="5">
        <v>261</v>
      </c>
      <c r="B558" s="6" t="s">
        <v>2077</v>
      </c>
      <c r="C558" s="6" t="s">
        <v>2079</v>
      </c>
      <c r="D558" s="7" t="s">
        <v>1765</v>
      </c>
      <c r="E558" s="7">
        <v>2</v>
      </c>
      <c r="F558" s="5">
        <v>218.98</v>
      </c>
      <c r="G558" s="5"/>
      <c r="H558" s="5">
        <v>438</v>
      </c>
      <c r="I558" s="5" t="s">
        <v>663</v>
      </c>
      <c r="J558" s="5">
        <v>2891</v>
      </c>
      <c r="K558" s="5"/>
      <c r="L558" s="8" t="s">
        <v>6</v>
      </c>
      <c r="M558" s="8" t="s">
        <v>38</v>
      </c>
    </row>
    <row r="559" spans="1:13" ht="26.4" x14ac:dyDescent="0.25">
      <c r="A559" s="5">
        <v>262</v>
      </c>
      <c r="B559" s="6" t="s">
        <v>2077</v>
      </c>
      <c r="C559" s="6" t="s">
        <v>2080</v>
      </c>
      <c r="D559" s="7" t="s">
        <v>1765</v>
      </c>
      <c r="E559" s="7">
        <v>1</v>
      </c>
      <c r="F559" s="5">
        <v>630.67999999999995</v>
      </c>
      <c r="G559" s="5"/>
      <c r="H559" s="5">
        <v>631</v>
      </c>
      <c r="I559" s="5" t="s">
        <v>663</v>
      </c>
      <c r="J559" s="5">
        <v>4162</v>
      </c>
      <c r="K559" s="5"/>
      <c r="L559" s="8" t="s">
        <v>6</v>
      </c>
      <c r="M559" s="8" t="s">
        <v>38</v>
      </c>
    </row>
    <row r="560" spans="1:13" ht="39.6" x14ac:dyDescent="0.25">
      <c r="A560" s="5">
        <v>263</v>
      </c>
      <c r="B560" s="6" t="s">
        <v>2077</v>
      </c>
      <c r="C560" s="6" t="s">
        <v>2081</v>
      </c>
      <c r="D560" s="7" t="s">
        <v>1765</v>
      </c>
      <c r="E560" s="7">
        <v>1</v>
      </c>
      <c r="F560" s="5">
        <v>271.54000000000002</v>
      </c>
      <c r="G560" s="5"/>
      <c r="H560" s="5">
        <v>272</v>
      </c>
      <c r="I560" s="5" t="s">
        <v>663</v>
      </c>
      <c r="J560" s="5">
        <v>1792</v>
      </c>
      <c r="K560" s="5"/>
      <c r="L560" s="8" t="s">
        <v>6</v>
      </c>
      <c r="M560" s="8" t="s">
        <v>38</v>
      </c>
    </row>
    <row r="561" spans="1:13" ht="39.6" x14ac:dyDescent="0.25">
      <c r="A561" s="5">
        <v>264</v>
      </c>
      <c r="B561" s="6" t="s">
        <v>2077</v>
      </c>
      <c r="C561" s="6" t="s">
        <v>2082</v>
      </c>
      <c r="D561" s="7" t="s">
        <v>1765</v>
      </c>
      <c r="E561" s="7">
        <v>1</v>
      </c>
      <c r="F561" s="5">
        <v>12534.69</v>
      </c>
      <c r="G561" s="5"/>
      <c r="H561" s="5">
        <v>12535</v>
      </c>
      <c r="I561" s="5" t="s">
        <v>663</v>
      </c>
      <c r="J561" s="5">
        <v>82729</v>
      </c>
      <c r="K561" s="5"/>
      <c r="L561" s="8" t="s">
        <v>6</v>
      </c>
      <c r="M561" s="8" t="s">
        <v>38</v>
      </c>
    </row>
    <row r="562" spans="1:13" ht="17.850000000000001" customHeight="1" x14ac:dyDescent="0.25">
      <c r="A562" s="111" t="s">
        <v>2083</v>
      </c>
      <c r="B562" s="111"/>
      <c r="C562" s="111"/>
      <c r="D562" s="111"/>
      <c r="E562" s="111"/>
      <c r="F562" s="111"/>
      <c r="G562" s="111"/>
      <c r="H562" s="111"/>
      <c r="I562" s="111"/>
      <c r="J562" s="111"/>
      <c r="K562" s="111"/>
      <c r="L562" s="111"/>
      <c r="M562" s="111"/>
    </row>
    <row r="563" spans="1:13" ht="52.8" x14ac:dyDescent="0.25">
      <c r="A563" s="5">
        <v>265</v>
      </c>
      <c r="B563" s="6" t="s">
        <v>1931</v>
      </c>
      <c r="C563" s="6" t="s">
        <v>1932</v>
      </c>
      <c r="D563" s="7" t="s">
        <v>1191</v>
      </c>
      <c r="E563" s="7">
        <v>1</v>
      </c>
      <c r="F563" s="5">
        <v>5.93</v>
      </c>
      <c r="G563" s="5"/>
      <c r="H563" s="5">
        <v>6</v>
      </c>
      <c r="I563" s="5" t="s">
        <v>2420</v>
      </c>
      <c r="J563" s="5">
        <v>96</v>
      </c>
      <c r="K563" s="5"/>
      <c r="L563" s="8" t="s">
        <v>6</v>
      </c>
      <c r="M563" s="8" t="s">
        <v>7</v>
      </c>
    </row>
    <row r="564" spans="1:13" x14ac:dyDescent="0.25">
      <c r="A564" s="9"/>
      <c r="B564" s="10"/>
      <c r="C564" s="10"/>
      <c r="D564" s="11"/>
      <c r="E564" s="12">
        <v>0.8</v>
      </c>
      <c r="F564" s="9"/>
      <c r="G564" s="9"/>
      <c r="H564" s="9">
        <v>4</v>
      </c>
      <c r="I564" s="9"/>
      <c r="J564" s="9">
        <v>73</v>
      </c>
      <c r="K564" s="9"/>
      <c r="L564" s="13"/>
      <c r="M564" s="13"/>
    </row>
    <row r="565" spans="1:13" x14ac:dyDescent="0.25">
      <c r="A565" s="9"/>
      <c r="B565" s="10"/>
      <c r="C565" s="10"/>
      <c r="D565" s="11"/>
      <c r="E565" s="12">
        <v>0.6</v>
      </c>
      <c r="F565" s="9"/>
      <c r="G565" s="9"/>
      <c r="H565" s="9">
        <v>3</v>
      </c>
      <c r="I565" s="9"/>
      <c r="J565" s="9">
        <v>55</v>
      </c>
      <c r="K565" s="9"/>
      <c r="L565" s="13"/>
      <c r="M565" s="13"/>
    </row>
    <row r="566" spans="1:13" x14ac:dyDescent="0.25">
      <c r="A566" s="9"/>
      <c r="B566" s="10"/>
      <c r="C566" s="10"/>
      <c r="D566" s="11"/>
      <c r="E566" s="11"/>
      <c r="F566" s="9"/>
      <c r="G566" s="9"/>
      <c r="H566" s="9">
        <v>13</v>
      </c>
      <c r="I566" s="9"/>
      <c r="J566" s="9">
        <v>224</v>
      </c>
      <c r="K566" s="9"/>
      <c r="L566" s="13"/>
      <c r="M566" s="13"/>
    </row>
    <row r="567" spans="1:13" ht="39.6" x14ac:dyDescent="0.25">
      <c r="A567" s="5">
        <v>266</v>
      </c>
      <c r="B567" s="6" t="s">
        <v>2077</v>
      </c>
      <c r="C567" s="6" t="s">
        <v>2084</v>
      </c>
      <c r="D567" s="7" t="s">
        <v>1765</v>
      </c>
      <c r="E567" s="7">
        <v>1</v>
      </c>
      <c r="F567" s="5">
        <v>2586.0100000000002</v>
      </c>
      <c r="G567" s="5"/>
      <c r="H567" s="5">
        <v>2586</v>
      </c>
      <c r="I567" s="5" t="s">
        <v>663</v>
      </c>
      <c r="J567" s="5">
        <v>17068</v>
      </c>
      <c r="K567" s="5"/>
      <c r="L567" s="8" t="s">
        <v>6</v>
      </c>
      <c r="M567" s="8" t="s">
        <v>38</v>
      </c>
    </row>
    <row r="568" spans="1:13" ht="52.8" x14ac:dyDescent="0.25">
      <c r="A568" s="5">
        <v>267</v>
      </c>
      <c r="B568" s="6" t="s">
        <v>1931</v>
      </c>
      <c r="C568" s="6" t="s">
        <v>1932</v>
      </c>
      <c r="D568" s="7" t="s">
        <v>1191</v>
      </c>
      <c r="E568" s="7">
        <v>1</v>
      </c>
      <c r="F568" s="5">
        <v>5.93</v>
      </c>
      <c r="G568" s="5"/>
      <c r="H568" s="5">
        <v>6</v>
      </c>
      <c r="I568" s="5" t="s">
        <v>2420</v>
      </c>
      <c r="J568" s="5">
        <v>96</v>
      </c>
      <c r="K568" s="5"/>
      <c r="L568" s="8" t="s">
        <v>6</v>
      </c>
      <c r="M568" s="8" t="s">
        <v>7</v>
      </c>
    </row>
    <row r="569" spans="1:13" x14ac:dyDescent="0.25">
      <c r="A569" s="9"/>
      <c r="B569" s="10"/>
      <c r="C569" s="10"/>
      <c r="D569" s="11"/>
      <c r="E569" s="12">
        <v>0.8</v>
      </c>
      <c r="F569" s="9"/>
      <c r="G569" s="9"/>
      <c r="H569" s="9">
        <v>4</v>
      </c>
      <c r="I569" s="9"/>
      <c r="J569" s="9">
        <v>73</v>
      </c>
      <c r="K569" s="9"/>
      <c r="L569" s="13"/>
      <c r="M569" s="13"/>
    </row>
    <row r="570" spans="1:13" x14ac:dyDescent="0.25">
      <c r="A570" s="9"/>
      <c r="B570" s="10"/>
      <c r="C570" s="10"/>
      <c r="D570" s="11"/>
      <c r="E570" s="12">
        <v>0.6</v>
      </c>
      <c r="F570" s="9"/>
      <c r="G570" s="9"/>
      <c r="H570" s="9">
        <v>3</v>
      </c>
      <c r="I570" s="9"/>
      <c r="J570" s="9">
        <v>55</v>
      </c>
      <c r="K570" s="9"/>
      <c r="L570" s="13"/>
      <c r="M570" s="13"/>
    </row>
    <row r="571" spans="1:13" x14ac:dyDescent="0.25">
      <c r="A571" s="9"/>
      <c r="B571" s="10"/>
      <c r="C571" s="10"/>
      <c r="D571" s="11"/>
      <c r="E571" s="11"/>
      <c r="F571" s="9"/>
      <c r="G571" s="9"/>
      <c r="H571" s="9">
        <v>13</v>
      </c>
      <c r="I571" s="9"/>
      <c r="J571" s="9">
        <v>224</v>
      </c>
      <c r="K571" s="9"/>
      <c r="L571" s="13"/>
      <c r="M571" s="13"/>
    </row>
    <row r="572" spans="1:13" ht="52.8" x14ac:dyDescent="0.25">
      <c r="A572" s="5">
        <v>268</v>
      </c>
      <c r="B572" s="6" t="s">
        <v>2077</v>
      </c>
      <c r="C572" s="6" t="s">
        <v>2085</v>
      </c>
      <c r="D572" s="7" t="s">
        <v>1765</v>
      </c>
      <c r="E572" s="7">
        <v>1</v>
      </c>
      <c r="F572" s="5">
        <v>2208.2800000000002</v>
      </c>
      <c r="G572" s="5"/>
      <c r="H572" s="5">
        <v>2208</v>
      </c>
      <c r="I572" s="5" t="s">
        <v>663</v>
      </c>
      <c r="J572" s="5">
        <v>14575</v>
      </c>
      <c r="K572" s="5"/>
      <c r="L572" s="8" t="s">
        <v>6</v>
      </c>
      <c r="M572" s="8" t="s">
        <v>38</v>
      </c>
    </row>
    <row r="573" spans="1:13" ht="52.8" x14ac:dyDescent="0.25">
      <c r="A573" s="5">
        <v>269</v>
      </c>
      <c r="B573" s="6" t="s">
        <v>2086</v>
      </c>
      <c r="C573" s="6" t="s">
        <v>2087</v>
      </c>
      <c r="D573" s="7" t="s">
        <v>1191</v>
      </c>
      <c r="E573" s="7">
        <v>1</v>
      </c>
      <c r="F573" s="5">
        <v>15.88</v>
      </c>
      <c r="G573" s="5"/>
      <c r="H573" s="5">
        <v>16</v>
      </c>
      <c r="I573" s="5" t="s">
        <v>2456</v>
      </c>
      <c r="J573" s="5">
        <v>282</v>
      </c>
      <c r="K573" s="5"/>
      <c r="L573" s="8" t="s">
        <v>6</v>
      </c>
      <c r="M573" s="8" t="s">
        <v>7</v>
      </c>
    </row>
    <row r="574" spans="1:13" x14ac:dyDescent="0.25">
      <c r="A574" s="9"/>
      <c r="B574" s="10"/>
      <c r="C574" s="10"/>
      <c r="D574" s="11"/>
      <c r="E574" s="12">
        <v>0.8</v>
      </c>
      <c r="F574" s="9"/>
      <c r="G574" s="9"/>
      <c r="H574" s="9">
        <v>11</v>
      </c>
      <c r="I574" s="9"/>
      <c r="J574" s="9">
        <v>218</v>
      </c>
      <c r="K574" s="9"/>
      <c r="L574" s="13"/>
      <c r="M574" s="13"/>
    </row>
    <row r="575" spans="1:13" x14ac:dyDescent="0.25">
      <c r="A575" s="9"/>
      <c r="B575" s="10"/>
      <c r="C575" s="10"/>
      <c r="D575" s="11"/>
      <c r="E575" s="12">
        <v>0.6</v>
      </c>
      <c r="F575" s="9"/>
      <c r="G575" s="9"/>
      <c r="H575" s="9">
        <v>8</v>
      </c>
      <c r="I575" s="9"/>
      <c r="J575" s="9">
        <v>163</v>
      </c>
      <c r="K575" s="9"/>
      <c r="L575" s="13"/>
      <c r="M575" s="13"/>
    </row>
    <row r="576" spans="1:13" x14ac:dyDescent="0.25">
      <c r="A576" s="9"/>
      <c r="B576" s="10"/>
      <c r="C576" s="10"/>
      <c r="D576" s="11"/>
      <c r="E576" s="11"/>
      <c r="F576" s="9"/>
      <c r="G576" s="9"/>
      <c r="H576" s="9">
        <v>35</v>
      </c>
      <c r="I576" s="9"/>
      <c r="J576" s="9">
        <v>663</v>
      </c>
      <c r="K576" s="9"/>
      <c r="L576" s="13"/>
      <c r="M576" s="13"/>
    </row>
    <row r="577" spans="1:13" ht="26.4" x14ac:dyDescent="0.25">
      <c r="A577" s="5">
        <v>270</v>
      </c>
      <c r="B577" s="6" t="s">
        <v>2077</v>
      </c>
      <c r="C577" s="6" t="s">
        <v>2088</v>
      </c>
      <c r="D577" s="7" t="s">
        <v>1765</v>
      </c>
      <c r="E577" s="7">
        <v>1</v>
      </c>
      <c r="F577" s="5">
        <v>6376.84</v>
      </c>
      <c r="G577" s="5"/>
      <c r="H577" s="5">
        <v>6377</v>
      </c>
      <c r="I577" s="5" t="s">
        <v>663</v>
      </c>
      <c r="J577" s="5">
        <v>42087</v>
      </c>
      <c r="K577" s="5"/>
      <c r="L577" s="8" t="s">
        <v>6</v>
      </c>
      <c r="M577" s="8" t="s">
        <v>38</v>
      </c>
    </row>
    <row r="578" spans="1:13" ht="52.8" x14ac:dyDescent="0.25">
      <c r="A578" s="5">
        <v>271</v>
      </c>
      <c r="B578" s="6" t="s">
        <v>1931</v>
      </c>
      <c r="C578" s="6" t="s">
        <v>1932</v>
      </c>
      <c r="D578" s="7" t="s">
        <v>1191</v>
      </c>
      <c r="E578" s="7">
        <v>1</v>
      </c>
      <c r="F578" s="5">
        <v>5.93</v>
      </c>
      <c r="G578" s="5"/>
      <c r="H578" s="5">
        <v>6</v>
      </c>
      <c r="I578" s="5" t="s">
        <v>2420</v>
      </c>
      <c r="J578" s="5">
        <v>96</v>
      </c>
      <c r="K578" s="5"/>
      <c r="L578" s="8" t="s">
        <v>6</v>
      </c>
      <c r="M578" s="8" t="s">
        <v>7</v>
      </c>
    </row>
    <row r="579" spans="1:13" x14ac:dyDescent="0.25">
      <c r="A579" s="9"/>
      <c r="B579" s="10"/>
      <c r="C579" s="10"/>
      <c r="D579" s="11"/>
      <c r="E579" s="12">
        <v>0.8</v>
      </c>
      <c r="F579" s="9"/>
      <c r="G579" s="9"/>
      <c r="H579" s="9">
        <v>4</v>
      </c>
      <c r="I579" s="9"/>
      <c r="J579" s="9">
        <v>73</v>
      </c>
      <c r="K579" s="9"/>
      <c r="L579" s="13"/>
      <c r="M579" s="13"/>
    </row>
    <row r="580" spans="1:13" x14ac:dyDescent="0.25">
      <c r="A580" s="9"/>
      <c r="B580" s="10"/>
      <c r="C580" s="10"/>
      <c r="D580" s="11"/>
      <c r="E580" s="12">
        <v>0.6</v>
      </c>
      <c r="F580" s="9"/>
      <c r="G580" s="9"/>
      <c r="H580" s="9">
        <v>3</v>
      </c>
      <c r="I580" s="9"/>
      <c r="J580" s="9">
        <v>55</v>
      </c>
      <c r="K580" s="9"/>
      <c r="L580" s="13"/>
      <c r="M580" s="13"/>
    </row>
    <row r="581" spans="1:13" x14ac:dyDescent="0.25">
      <c r="A581" s="9"/>
      <c r="B581" s="10"/>
      <c r="C581" s="10"/>
      <c r="D581" s="11"/>
      <c r="E581" s="11"/>
      <c r="F581" s="9"/>
      <c r="G581" s="9"/>
      <c r="H581" s="9">
        <v>13</v>
      </c>
      <c r="I581" s="9"/>
      <c r="J581" s="9">
        <v>224</v>
      </c>
      <c r="K581" s="9"/>
      <c r="L581" s="13"/>
      <c r="M581" s="13"/>
    </row>
    <row r="582" spans="1:13" ht="26.4" x14ac:dyDescent="0.25">
      <c r="A582" s="5">
        <v>272</v>
      </c>
      <c r="B582" s="6" t="s">
        <v>2077</v>
      </c>
      <c r="C582" s="6" t="s">
        <v>2089</v>
      </c>
      <c r="D582" s="7" t="s">
        <v>1765</v>
      </c>
      <c r="E582" s="7">
        <v>1</v>
      </c>
      <c r="F582" s="5">
        <v>1094.45</v>
      </c>
      <c r="G582" s="5"/>
      <c r="H582" s="5">
        <v>1094</v>
      </c>
      <c r="I582" s="5" t="s">
        <v>663</v>
      </c>
      <c r="J582" s="5">
        <v>7223</v>
      </c>
      <c r="K582" s="5"/>
      <c r="L582" s="8" t="s">
        <v>6</v>
      </c>
      <c r="M582" s="8" t="s">
        <v>38</v>
      </c>
    </row>
    <row r="583" spans="1:13" ht="52.8" x14ac:dyDescent="0.25">
      <c r="A583" s="5">
        <v>273</v>
      </c>
      <c r="B583" s="6" t="s">
        <v>1820</v>
      </c>
      <c r="C583" s="6" t="s">
        <v>1821</v>
      </c>
      <c r="D583" s="7" t="s">
        <v>1191</v>
      </c>
      <c r="E583" s="7">
        <v>1</v>
      </c>
      <c r="F583" s="5">
        <v>10.87</v>
      </c>
      <c r="G583" s="5"/>
      <c r="H583" s="5">
        <v>11</v>
      </c>
      <c r="I583" s="5" t="s">
        <v>2387</v>
      </c>
      <c r="J583" s="5">
        <v>188</v>
      </c>
      <c r="K583" s="5"/>
      <c r="L583" s="8" t="s">
        <v>6</v>
      </c>
      <c r="M583" s="8" t="s">
        <v>7</v>
      </c>
    </row>
    <row r="584" spans="1:13" x14ac:dyDescent="0.25">
      <c r="A584" s="9"/>
      <c r="B584" s="10"/>
      <c r="C584" s="10"/>
      <c r="D584" s="11"/>
      <c r="E584" s="12">
        <v>0.8</v>
      </c>
      <c r="F584" s="9"/>
      <c r="G584" s="9"/>
      <c r="H584" s="9">
        <v>8</v>
      </c>
      <c r="I584" s="9"/>
      <c r="J584" s="9">
        <v>143</v>
      </c>
      <c r="K584" s="9"/>
      <c r="L584" s="13"/>
      <c r="M584" s="13"/>
    </row>
    <row r="585" spans="1:13" x14ac:dyDescent="0.25">
      <c r="A585" s="9"/>
      <c r="B585" s="10"/>
      <c r="C585" s="10"/>
      <c r="D585" s="11"/>
      <c r="E585" s="12">
        <v>0.6</v>
      </c>
      <c r="F585" s="9"/>
      <c r="G585" s="9"/>
      <c r="H585" s="9">
        <v>6</v>
      </c>
      <c r="I585" s="9"/>
      <c r="J585" s="9">
        <v>107</v>
      </c>
      <c r="K585" s="9"/>
      <c r="L585" s="13"/>
      <c r="M585" s="13"/>
    </row>
    <row r="586" spans="1:13" x14ac:dyDescent="0.25">
      <c r="A586" s="9"/>
      <c r="B586" s="10"/>
      <c r="C586" s="10"/>
      <c r="D586" s="11"/>
      <c r="E586" s="11"/>
      <c r="F586" s="9"/>
      <c r="G586" s="9"/>
      <c r="H586" s="9">
        <v>25</v>
      </c>
      <c r="I586" s="9"/>
      <c r="J586" s="9">
        <v>438</v>
      </c>
      <c r="K586" s="9"/>
      <c r="L586" s="13"/>
      <c r="M586" s="13"/>
    </row>
    <row r="587" spans="1:13" ht="39.6" x14ac:dyDescent="0.25">
      <c r="A587" s="5">
        <v>274</v>
      </c>
      <c r="B587" s="6" t="s">
        <v>2077</v>
      </c>
      <c r="C587" s="6" t="s">
        <v>2090</v>
      </c>
      <c r="D587" s="7" t="s">
        <v>1765</v>
      </c>
      <c r="E587" s="7">
        <v>1</v>
      </c>
      <c r="F587" s="5">
        <v>377.73</v>
      </c>
      <c r="G587" s="5"/>
      <c r="H587" s="5">
        <v>378</v>
      </c>
      <c r="I587" s="5" t="s">
        <v>663</v>
      </c>
      <c r="J587" s="5">
        <v>2493</v>
      </c>
      <c r="K587" s="5"/>
      <c r="L587" s="8" t="s">
        <v>6</v>
      </c>
      <c r="M587" s="8" t="s">
        <v>38</v>
      </c>
    </row>
    <row r="588" spans="1:13" ht="52.8" x14ac:dyDescent="0.25">
      <c r="A588" s="5">
        <v>275</v>
      </c>
      <c r="B588" s="6" t="s">
        <v>1820</v>
      </c>
      <c r="C588" s="6" t="s">
        <v>1821</v>
      </c>
      <c r="D588" s="7" t="s">
        <v>1191</v>
      </c>
      <c r="E588" s="7">
        <v>1</v>
      </c>
      <c r="F588" s="5">
        <v>10.87</v>
      </c>
      <c r="G588" s="5"/>
      <c r="H588" s="5">
        <v>11</v>
      </c>
      <c r="I588" s="5" t="s">
        <v>2387</v>
      </c>
      <c r="J588" s="5">
        <v>188</v>
      </c>
      <c r="K588" s="5"/>
      <c r="L588" s="8" t="s">
        <v>6</v>
      </c>
      <c r="M588" s="8" t="s">
        <v>7</v>
      </c>
    </row>
    <row r="589" spans="1:13" x14ac:dyDescent="0.25">
      <c r="A589" s="9"/>
      <c r="B589" s="10"/>
      <c r="C589" s="10"/>
      <c r="D589" s="11"/>
      <c r="E589" s="12">
        <v>0.8</v>
      </c>
      <c r="F589" s="9"/>
      <c r="G589" s="9"/>
      <c r="H589" s="9">
        <v>8</v>
      </c>
      <c r="I589" s="9"/>
      <c r="J589" s="9">
        <v>143</v>
      </c>
      <c r="K589" s="9"/>
      <c r="L589" s="13"/>
      <c r="M589" s="13"/>
    </row>
    <row r="590" spans="1:13" x14ac:dyDescent="0.25">
      <c r="A590" s="9"/>
      <c r="B590" s="10"/>
      <c r="C590" s="10"/>
      <c r="D590" s="11"/>
      <c r="E590" s="12">
        <v>0.6</v>
      </c>
      <c r="F590" s="9"/>
      <c r="G590" s="9"/>
      <c r="H590" s="9">
        <v>6</v>
      </c>
      <c r="I590" s="9"/>
      <c r="J590" s="9">
        <v>107</v>
      </c>
      <c r="K590" s="9"/>
      <c r="L590" s="13"/>
      <c r="M590" s="13"/>
    </row>
    <row r="591" spans="1:13" x14ac:dyDescent="0.25">
      <c r="A591" s="9"/>
      <c r="B591" s="10"/>
      <c r="C591" s="10"/>
      <c r="D591" s="11"/>
      <c r="E591" s="11"/>
      <c r="F591" s="9"/>
      <c r="G591" s="9"/>
      <c r="H591" s="9">
        <v>25</v>
      </c>
      <c r="I591" s="9"/>
      <c r="J591" s="9">
        <v>438</v>
      </c>
      <c r="K591" s="9"/>
      <c r="L591" s="13"/>
      <c r="M591" s="13"/>
    </row>
    <row r="592" spans="1:13" ht="26.4" x14ac:dyDescent="0.25">
      <c r="A592" s="5">
        <v>276</v>
      </c>
      <c r="B592" s="6" t="s">
        <v>2077</v>
      </c>
      <c r="C592" s="6" t="s">
        <v>2091</v>
      </c>
      <c r="D592" s="7" t="s">
        <v>1765</v>
      </c>
      <c r="E592" s="7">
        <v>1</v>
      </c>
      <c r="F592" s="5">
        <v>464.9</v>
      </c>
      <c r="G592" s="5"/>
      <c r="H592" s="5">
        <v>465</v>
      </c>
      <c r="I592" s="5" t="s">
        <v>663</v>
      </c>
      <c r="J592" s="5">
        <v>3068</v>
      </c>
      <c r="K592" s="5"/>
      <c r="L592" s="8" t="s">
        <v>6</v>
      </c>
      <c r="M592" s="8" t="s">
        <v>38</v>
      </c>
    </row>
    <row r="593" spans="1:13" ht="52.8" x14ac:dyDescent="0.25">
      <c r="A593" s="5">
        <v>277</v>
      </c>
      <c r="B593" s="6" t="s">
        <v>1931</v>
      </c>
      <c r="C593" s="6" t="s">
        <v>1932</v>
      </c>
      <c r="D593" s="7" t="s">
        <v>1191</v>
      </c>
      <c r="E593" s="7">
        <v>1</v>
      </c>
      <c r="F593" s="5">
        <v>5.93</v>
      </c>
      <c r="G593" s="5"/>
      <c r="H593" s="5">
        <v>6</v>
      </c>
      <c r="I593" s="5" t="s">
        <v>2420</v>
      </c>
      <c r="J593" s="5">
        <v>96</v>
      </c>
      <c r="K593" s="5"/>
      <c r="L593" s="8" t="s">
        <v>6</v>
      </c>
      <c r="M593" s="8" t="s">
        <v>7</v>
      </c>
    </row>
    <row r="594" spans="1:13" x14ac:dyDescent="0.25">
      <c r="A594" s="9"/>
      <c r="B594" s="10"/>
      <c r="C594" s="10"/>
      <c r="D594" s="11"/>
      <c r="E594" s="12">
        <v>0.8</v>
      </c>
      <c r="F594" s="9"/>
      <c r="G594" s="9"/>
      <c r="H594" s="9">
        <v>4</v>
      </c>
      <c r="I594" s="9"/>
      <c r="J594" s="9">
        <v>73</v>
      </c>
      <c r="K594" s="9"/>
      <c r="L594" s="13"/>
      <c r="M594" s="13"/>
    </row>
    <row r="595" spans="1:13" x14ac:dyDescent="0.25">
      <c r="A595" s="9"/>
      <c r="B595" s="10"/>
      <c r="C595" s="10"/>
      <c r="D595" s="11"/>
      <c r="E595" s="12">
        <v>0.6</v>
      </c>
      <c r="F595" s="9"/>
      <c r="G595" s="9"/>
      <c r="H595" s="9">
        <v>3</v>
      </c>
      <c r="I595" s="9"/>
      <c r="J595" s="9">
        <v>55</v>
      </c>
      <c r="K595" s="9"/>
      <c r="L595" s="13"/>
      <c r="M595" s="13"/>
    </row>
    <row r="596" spans="1:13" x14ac:dyDescent="0.25">
      <c r="A596" s="9"/>
      <c r="B596" s="10"/>
      <c r="C596" s="10"/>
      <c r="D596" s="11"/>
      <c r="E596" s="11"/>
      <c r="F596" s="9"/>
      <c r="G596" s="9"/>
      <c r="H596" s="9">
        <v>13</v>
      </c>
      <c r="I596" s="9"/>
      <c r="J596" s="9">
        <v>224</v>
      </c>
      <c r="K596" s="9"/>
      <c r="L596" s="13"/>
      <c r="M596" s="13"/>
    </row>
    <row r="597" spans="1:13" ht="26.4" x14ac:dyDescent="0.25">
      <c r="A597" s="5">
        <v>278</v>
      </c>
      <c r="B597" s="6" t="s">
        <v>2077</v>
      </c>
      <c r="C597" s="6" t="s">
        <v>2092</v>
      </c>
      <c r="D597" s="7" t="s">
        <v>1765</v>
      </c>
      <c r="E597" s="7">
        <v>1</v>
      </c>
      <c r="F597" s="5">
        <v>232.45</v>
      </c>
      <c r="G597" s="5"/>
      <c r="H597" s="5">
        <v>232</v>
      </c>
      <c r="I597" s="5" t="s">
        <v>663</v>
      </c>
      <c r="J597" s="5">
        <v>1534</v>
      </c>
      <c r="K597" s="5"/>
      <c r="L597" s="8" t="s">
        <v>6</v>
      </c>
      <c r="M597" s="8" t="s">
        <v>38</v>
      </c>
    </row>
    <row r="598" spans="1:13" ht="52.8" x14ac:dyDescent="0.25">
      <c r="A598" s="5">
        <v>279</v>
      </c>
      <c r="B598" s="6" t="s">
        <v>1820</v>
      </c>
      <c r="C598" s="6" t="s">
        <v>1821</v>
      </c>
      <c r="D598" s="7" t="s">
        <v>1191</v>
      </c>
      <c r="E598" s="7">
        <v>1</v>
      </c>
      <c r="F598" s="5">
        <v>10.87</v>
      </c>
      <c r="G598" s="5"/>
      <c r="H598" s="5">
        <v>11</v>
      </c>
      <c r="I598" s="5" t="s">
        <v>2387</v>
      </c>
      <c r="J598" s="5">
        <v>188</v>
      </c>
      <c r="K598" s="5"/>
      <c r="L598" s="8" t="s">
        <v>6</v>
      </c>
      <c r="M598" s="8" t="s">
        <v>7</v>
      </c>
    </row>
    <row r="599" spans="1:13" x14ac:dyDescent="0.25">
      <c r="A599" s="9"/>
      <c r="B599" s="10"/>
      <c r="C599" s="10"/>
      <c r="D599" s="11"/>
      <c r="E599" s="12">
        <v>0.8</v>
      </c>
      <c r="F599" s="9"/>
      <c r="G599" s="9"/>
      <c r="H599" s="9">
        <v>8</v>
      </c>
      <c r="I599" s="9"/>
      <c r="J599" s="9">
        <v>143</v>
      </c>
      <c r="K599" s="9"/>
      <c r="L599" s="13"/>
      <c r="M599" s="13"/>
    </row>
    <row r="600" spans="1:13" x14ac:dyDescent="0.25">
      <c r="A600" s="9"/>
      <c r="B600" s="10"/>
      <c r="C600" s="10"/>
      <c r="D600" s="11"/>
      <c r="E600" s="12">
        <v>0.6</v>
      </c>
      <c r="F600" s="9"/>
      <c r="G600" s="9"/>
      <c r="H600" s="9">
        <v>6</v>
      </c>
      <c r="I600" s="9"/>
      <c r="J600" s="9">
        <v>107</v>
      </c>
      <c r="K600" s="9"/>
      <c r="L600" s="13"/>
      <c r="M600" s="13"/>
    </row>
    <row r="601" spans="1:13" x14ac:dyDescent="0.25">
      <c r="A601" s="9"/>
      <c r="B601" s="10"/>
      <c r="C601" s="10"/>
      <c r="D601" s="11"/>
      <c r="E601" s="11"/>
      <c r="F601" s="9"/>
      <c r="G601" s="9"/>
      <c r="H601" s="9">
        <v>25</v>
      </c>
      <c r="I601" s="9"/>
      <c r="J601" s="9">
        <v>438</v>
      </c>
      <c r="K601" s="9"/>
      <c r="L601" s="13"/>
      <c r="M601" s="13"/>
    </row>
    <row r="602" spans="1:13" ht="39.6" x14ac:dyDescent="0.25">
      <c r="A602" s="5">
        <v>280</v>
      </c>
      <c r="B602" s="6" t="s">
        <v>2077</v>
      </c>
      <c r="C602" s="6" t="s">
        <v>2093</v>
      </c>
      <c r="D602" s="7" t="s">
        <v>1765</v>
      </c>
      <c r="E602" s="7">
        <v>1</v>
      </c>
      <c r="F602" s="5">
        <v>464.9</v>
      </c>
      <c r="G602" s="5"/>
      <c r="H602" s="5">
        <v>465</v>
      </c>
      <c r="I602" s="5" t="s">
        <v>663</v>
      </c>
      <c r="J602" s="5">
        <v>3068</v>
      </c>
      <c r="K602" s="5"/>
      <c r="L602" s="8" t="s">
        <v>6</v>
      </c>
      <c r="M602" s="8" t="s">
        <v>38</v>
      </c>
    </row>
    <row r="603" spans="1:13" ht="52.8" x14ac:dyDescent="0.25">
      <c r="A603" s="5">
        <v>281</v>
      </c>
      <c r="B603" s="6" t="s">
        <v>2044</v>
      </c>
      <c r="C603" s="6" t="s">
        <v>2045</v>
      </c>
      <c r="D603" s="7" t="s">
        <v>1191</v>
      </c>
      <c r="E603" s="7">
        <v>1</v>
      </c>
      <c r="F603" s="5">
        <v>153.44999999999999</v>
      </c>
      <c r="G603" s="5"/>
      <c r="H603" s="5">
        <v>153</v>
      </c>
      <c r="I603" s="5" t="s">
        <v>2447</v>
      </c>
      <c r="J603" s="5">
        <v>1323</v>
      </c>
      <c r="K603" s="5"/>
      <c r="L603" s="8" t="s">
        <v>6</v>
      </c>
      <c r="M603" s="8" t="s">
        <v>7</v>
      </c>
    </row>
    <row r="604" spans="1:13" x14ac:dyDescent="0.25">
      <c r="A604" s="9"/>
      <c r="B604" s="10"/>
      <c r="C604" s="10"/>
      <c r="D604" s="11"/>
      <c r="E604" s="12">
        <v>0.8</v>
      </c>
      <c r="F604" s="9"/>
      <c r="G604" s="9"/>
      <c r="H604" s="9">
        <v>34</v>
      </c>
      <c r="I604" s="9"/>
      <c r="J604" s="9">
        <v>648</v>
      </c>
      <c r="K604" s="9"/>
      <c r="L604" s="13"/>
      <c r="M604" s="13"/>
    </row>
    <row r="605" spans="1:13" x14ac:dyDescent="0.25">
      <c r="A605" s="9"/>
      <c r="B605" s="10"/>
      <c r="C605" s="10"/>
      <c r="D605" s="11"/>
      <c r="E605" s="12">
        <v>0.6</v>
      </c>
      <c r="F605" s="9"/>
      <c r="G605" s="9"/>
      <c r="H605" s="9">
        <v>26</v>
      </c>
      <c r="I605" s="9"/>
      <c r="J605" s="9">
        <v>486</v>
      </c>
      <c r="K605" s="9"/>
      <c r="L605" s="13"/>
      <c r="M605" s="13"/>
    </row>
    <row r="606" spans="1:13" x14ac:dyDescent="0.25">
      <c r="A606" s="9"/>
      <c r="B606" s="10"/>
      <c r="C606" s="10"/>
      <c r="D606" s="11"/>
      <c r="E606" s="11"/>
      <c r="F606" s="9"/>
      <c r="G606" s="9"/>
      <c r="H606" s="9">
        <v>213</v>
      </c>
      <c r="I606" s="9"/>
      <c r="J606" s="9">
        <v>2457</v>
      </c>
      <c r="K606" s="9"/>
      <c r="L606" s="13"/>
      <c r="M606" s="13"/>
    </row>
    <row r="607" spans="1:13" ht="26.4" x14ac:dyDescent="0.25">
      <c r="A607" s="5">
        <v>282</v>
      </c>
      <c r="B607" s="6" t="s">
        <v>2077</v>
      </c>
      <c r="C607" s="6" t="s">
        <v>2095</v>
      </c>
      <c r="D607" s="7" t="s">
        <v>1765</v>
      </c>
      <c r="E607" s="7">
        <v>1</v>
      </c>
      <c r="F607" s="5">
        <v>7839.66</v>
      </c>
      <c r="G607" s="5"/>
      <c r="H607" s="5">
        <v>7840</v>
      </c>
      <c r="I607" s="5" t="s">
        <v>663</v>
      </c>
      <c r="J607" s="5">
        <v>51742</v>
      </c>
      <c r="K607" s="5"/>
      <c r="L607" s="8" t="s">
        <v>6</v>
      </c>
      <c r="M607" s="8" t="s">
        <v>38</v>
      </c>
    </row>
    <row r="608" spans="1:13" ht="92.4" x14ac:dyDescent="0.25">
      <c r="A608" s="5">
        <v>283</v>
      </c>
      <c r="B608" s="6" t="s">
        <v>2096</v>
      </c>
      <c r="C608" s="6" t="s">
        <v>2097</v>
      </c>
      <c r="D608" s="7" t="s">
        <v>2098</v>
      </c>
      <c r="E608" s="7">
        <v>2</v>
      </c>
      <c r="F608" s="5">
        <v>212.95</v>
      </c>
      <c r="G608" s="5" t="s">
        <v>2454</v>
      </c>
      <c r="H608" s="5">
        <v>430</v>
      </c>
      <c r="I608" s="5" t="s">
        <v>2457</v>
      </c>
      <c r="J608" s="5">
        <v>3226</v>
      </c>
      <c r="K608" s="5"/>
      <c r="L608" s="8" t="s">
        <v>6</v>
      </c>
      <c r="M608" s="8" t="s">
        <v>7</v>
      </c>
    </row>
    <row r="609" spans="1:13" x14ac:dyDescent="0.25">
      <c r="A609" s="9"/>
      <c r="B609" s="10"/>
      <c r="C609" s="10"/>
      <c r="D609" s="11"/>
      <c r="E609" s="12">
        <v>1.28</v>
      </c>
      <c r="F609" s="9"/>
      <c r="G609" s="9"/>
      <c r="H609" s="9">
        <v>92</v>
      </c>
      <c r="I609" s="9"/>
      <c r="J609" s="9">
        <v>1720</v>
      </c>
      <c r="K609" s="9"/>
      <c r="L609" s="13"/>
      <c r="M609" s="13"/>
    </row>
    <row r="610" spans="1:13" x14ac:dyDescent="0.25">
      <c r="A610" s="9"/>
      <c r="B610" s="10"/>
      <c r="C610" s="10"/>
      <c r="D610" s="11"/>
      <c r="E610" s="12">
        <v>0.83</v>
      </c>
      <c r="F610" s="9"/>
      <c r="G610" s="9"/>
      <c r="H610" s="9">
        <v>60</v>
      </c>
      <c r="I610" s="9"/>
      <c r="J610" s="9">
        <v>1116</v>
      </c>
      <c r="K610" s="9"/>
      <c r="L610" s="13"/>
      <c r="M610" s="13"/>
    </row>
    <row r="611" spans="1:13" x14ac:dyDescent="0.25">
      <c r="A611" s="9"/>
      <c r="B611" s="10"/>
      <c r="C611" s="10"/>
      <c r="D611" s="11"/>
      <c r="E611" s="11"/>
      <c r="F611" s="9"/>
      <c r="G611" s="9"/>
      <c r="H611" s="9">
        <v>582</v>
      </c>
      <c r="I611" s="9"/>
      <c r="J611" s="9">
        <v>6062</v>
      </c>
      <c r="K611" s="9"/>
      <c r="L611" s="13"/>
      <c r="M611" s="13"/>
    </row>
    <row r="612" spans="1:13" ht="26.4" x14ac:dyDescent="0.25">
      <c r="A612" s="5">
        <v>284</v>
      </c>
      <c r="B612" s="6" t="s">
        <v>2077</v>
      </c>
      <c r="C612" s="6" t="s">
        <v>2143</v>
      </c>
      <c r="D612" s="7" t="s">
        <v>1765</v>
      </c>
      <c r="E612" s="7">
        <v>1</v>
      </c>
      <c r="F612" s="5">
        <v>2163.5700000000002</v>
      </c>
      <c r="G612" s="5"/>
      <c r="H612" s="5">
        <v>2164</v>
      </c>
      <c r="I612" s="5" t="s">
        <v>663</v>
      </c>
      <c r="J612" s="5">
        <v>14280</v>
      </c>
      <c r="K612" s="5"/>
      <c r="L612" s="8" t="s">
        <v>6</v>
      </c>
      <c r="M612" s="8" t="s">
        <v>38</v>
      </c>
    </row>
    <row r="613" spans="1:13" ht="26.4" x14ac:dyDescent="0.25">
      <c r="A613" s="5">
        <v>285</v>
      </c>
      <c r="B613" s="6" t="s">
        <v>2077</v>
      </c>
      <c r="C613" s="6" t="s">
        <v>2144</v>
      </c>
      <c r="D613" s="7" t="s">
        <v>1765</v>
      </c>
      <c r="E613" s="7">
        <v>1</v>
      </c>
      <c r="F613" s="5">
        <v>2137.29</v>
      </c>
      <c r="G613" s="5"/>
      <c r="H613" s="5">
        <v>2137</v>
      </c>
      <c r="I613" s="5" t="s">
        <v>663</v>
      </c>
      <c r="J613" s="5">
        <v>14106</v>
      </c>
      <c r="K613" s="5"/>
      <c r="L613" s="8" t="s">
        <v>6</v>
      </c>
      <c r="M613" s="8" t="s">
        <v>38</v>
      </c>
    </row>
    <row r="614" spans="1:13" ht="105.6" x14ac:dyDescent="0.25">
      <c r="A614" s="5">
        <v>286</v>
      </c>
      <c r="B614" s="6" t="s">
        <v>2102</v>
      </c>
      <c r="C614" s="6" t="s">
        <v>2103</v>
      </c>
      <c r="D614" s="7" t="s">
        <v>2104</v>
      </c>
      <c r="E614" s="7">
        <v>16</v>
      </c>
      <c r="F614" s="5">
        <v>47</v>
      </c>
      <c r="G614" s="5" t="s">
        <v>2454</v>
      </c>
      <c r="H614" s="5">
        <v>762</v>
      </c>
      <c r="I614" s="5" t="s">
        <v>2458</v>
      </c>
      <c r="J614" s="5">
        <v>7300</v>
      </c>
      <c r="K614" s="5"/>
      <c r="L614" s="8" t="s">
        <v>6</v>
      </c>
      <c r="M614" s="8" t="s">
        <v>7</v>
      </c>
    </row>
    <row r="615" spans="1:13" x14ac:dyDescent="0.25">
      <c r="A615" s="9"/>
      <c r="B615" s="10"/>
      <c r="C615" s="10"/>
      <c r="D615" s="11"/>
      <c r="E615" s="12">
        <v>1.28</v>
      </c>
      <c r="F615" s="9"/>
      <c r="G615" s="9"/>
      <c r="H615" s="9">
        <v>211</v>
      </c>
      <c r="I615" s="9"/>
      <c r="J615" s="9">
        <v>3958</v>
      </c>
      <c r="K615" s="9"/>
      <c r="L615" s="13"/>
      <c r="M615" s="13"/>
    </row>
    <row r="616" spans="1:13" x14ac:dyDescent="0.25">
      <c r="A616" s="9"/>
      <c r="B616" s="10"/>
      <c r="C616" s="10"/>
      <c r="D616" s="11"/>
      <c r="E616" s="12">
        <v>0.83</v>
      </c>
      <c r="F616" s="9"/>
      <c r="G616" s="9"/>
      <c r="H616" s="9">
        <v>137</v>
      </c>
      <c r="I616" s="9"/>
      <c r="J616" s="9">
        <v>2566</v>
      </c>
      <c r="K616" s="9"/>
      <c r="L616" s="13"/>
      <c r="M616" s="13"/>
    </row>
    <row r="617" spans="1:13" x14ac:dyDescent="0.25">
      <c r="A617" s="9"/>
      <c r="B617" s="10"/>
      <c r="C617" s="10"/>
      <c r="D617" s="11"/>
      <c r="E617" s="11"/>
      <c r="F617" s="9"/>
      <c r="G617" s="9"/>
      <c r="H617" s="9">
        <v>1110</v>
      </c>
      <c r="I617" s="9"/>
      <c r="J617" s="9">
        <v>13824</v>
      </c>
      <c r="K617" s="9"/>
      <c r="L617" s="13"/>
      <c r="M617" s="13"/>
    </row>
    <row r="618" spans="1:13" ht="52.8" x14ac:dyDescent="0.25">
      <c r="A618" s="5">
        <v>287</v>
      </c>
      <c r="B618" s="6" t="s">
        <v>2105</v>
      </c>
      <c r="C618" s="6" t="s">
        <v>2106</v>
      </c>
      <c r="D618" s="7" t="s">
        <v>133</v>
      </c>
      <c r="E618" s="7">
        <v>-0.32</v>
      </c>
      <c r="F618" s="5">
        <v>1539.5</v>
      </c>
      <c r="G618" s="5"/>
      <c r="H618" s="5">
        <v>-493</v>
      </c>
      <c r="I618" s="5" t="s">
        <v>2459</v>
      </c>
      <c r="J618" s="5">
        <v>-3616</v>
      </c>
      <c r="K618" s="5"/>
      <c r="L618" s="8" t="s">
        <v>6</v>
      </c>
      <c r="M618" s="8" t="s">
        <v>38</v>
      </c>
    </row>
    <row r="619" spans="1:13" ht="66" x14ac:dyDescent="0.25">
      <c r="A619" s="5">
        <v>288</v>
      </c>
      <c r="B619" s="6" t="s">
        <v>2107</v>
      </c>
      <c r="C619" s="6" t="s">
        <v>2108</v>
      </c>
      <c r="D619" s="7" t="s">
        <v>81</v>
      </c>
      <c r="E619" s="7">
        <v>15</v>
      </c>
      <c r="F619" s="5">
        <v>278.54000000000002</v>
      </c>
      <c r="G619" s="5"/>
      <c r="H619" s="5">
        <v>4178</v>
      </c>
      <c r="I619" s="5" t="s">
        <v>2460</v>
      </c>
      <c r="J619" s="5">
        <v>9066</v>
      </c>
      <c r="K619" s="5"/>
      <c r="L619" s="8" t="s">
        <v>6</v>
      </c>
      <c r="M619" s="8" t="s">
        <v>38</v>
      </c>
    </row>
    <row r="620" spans="1:13" ht="66" x14ac:dyDescent="0.25">
      <c r="A620" s="5">
        <v>289</v>
      </c>
      <c r="B620" s="6" t="s">
        <v>2107</v>
      </c>
      <c r="C620" s="6" t="s">
        <v>2109</v>
      </c>
      <c r="D620" s="7" t="s">
        <v>81</v>
      </c>
      <c r="E620" s="7">
        <v>1</v>
      </c>
      <c r="F620" s="5">
        <v>278.54000000000002</v>
      </c>
      <c r="G620" s="5"/>
      <c r="H620" s="5">
        <v>279</v>
      </c>
      <c r="I620" s="5" t="s">
        <v>2460</v>
      </c>
      <c r="J620" s="5">
        <v>604</v>
      </c>
      <c r="K620" s="5"/>
      <c r="L620" s="8" t="s">
        <v>6</v>
      </c>
      <c r="M620" s="8" t="s">
        <v>38</v>
      </c>
    </row>
    <row r="621" spans="1:13" ht="132" x14ac:dyDescent="0.25">
      <c r="A621" s="5">
        <v>290</v>
      </c>
      <c r="B621" s="6" t="s">
        <v>2118</v>
      </c>
      <c r="C621" s="6" t="s">
        <v>2119</v>
      </c>
      <c r="D621" s="7" t="s">
        <v>2120</v>
      </c>
      <c r="E621" s="7">
        <v>0.44</v>
      </c>
      <c r="F621" s="5">
        <v>1589.64</v>
      </c>
      <c r="G621" s="5" t="s">
        <v>2454</v>
      </c>
      <c r="H621" s="5">
        <v>726</v>
      </c>
      <c r="I621" s="5" t="s">
        <v>2463</v>
      </c>
      <c r="J621" s="5">
        <v>10600</v>
      </c>
      <c r="K621" s="5"/>
      <c r="L621" s="8" t="s">
        <v>6</v>
      </c>
      <c r="M621" s="8" t="s">
        <v>7</v>
      </c>
    </row>
    <row r="622" spans="1:13" x14ac:dyDescent="0.25">
      <c r="A622" s="9"/>
      <c r="B622" s="10"/>
      <c r="C622" s="10"/>
      <c r="D622" s="11"/>
      <c r="E622" s="12">
        <v>1.28</v>
      </c>
      <c r="F622" s="9"/>
      <c r="G622" s="9"/>
      <c r="H622" s="9">
        <v>645</v>
      </c>
      <c r="I622" s="9"/>
      <c r="J622" s="9">
        <v>12116</v>
      </c>
      <c r="K622" s="9"/>
      <c r="L622" s="13"/>
      <c r="M622" s="13"/>
    </row>
    <row r="623" spans="1:13" x14ac:dyDescent="0.25">
      <c r="A623" s="9"/>
      <c r="B623" s="10"/>
      <c r="C623" s="10"/>
      <c r="D623" s="11"/>
      <c r="E623" s="12">
        <v>0.83</v>
      </c>
      <c r="F623" s="9"/>
      <c r="G623" s="9"/>
      <c r="H623" s="9">
        <v>418</v>
      </c>
      <c r="I623" s="9"/>
      <c r="J623" s="9">
        <v>7857</v>
      </c>
      <c r="K623" s="9"/>
      <c r="L623" s="13"/>
      <c r="M623" s="13"/>
    </row>
    <row r="624" spans="1:13" x14ac:dyDescent="0.25">
      <c r="A624" s="9"/>
      <c r="B624" s="10"/>
      <c r="C624" s="10"/>
      <c r="D624" s="11"/>
      <c r="E624" s="11"/>
      <c r="F624" s="9"/>
      <c r="G624" s="9"/>
      <c r="H624" s="9">
        <v>1789</v>
      </c>
      <c r="I624" s="9"/>
      <c r="J624" s="9">
        <v>30573</v>
      </c>
      <c r="K624" s="9"/>
      <c r="L624" s="13"/>
      <c r="M624" s="13"/>
    </row>
    <row r="625" spans="1:13" ht="66" x14ac:dyDescent="0.25">
      <c r="A625" s="5">
        <v>291</v>
      </c>
      <c r="B625" s="6" t="s">
        <v>2122</v>
      </c>
      <c r="C625" s="6" t="s">
        <v>2123</v>
      </c>
      <c r="D625" s="7" t="s">
        <v>133</v>
      </c>
      <c r="E625" s="7">
        <v>44</v>
      </c>
      <c r="F625" s="5">
        <v>119.71</v>
      </c>
      <c r="G625" s="5"/>
      <c r="H625" s="5">
        <v>5267</v>
      </c>
      <c r="I625" s="5" t="s">
        <v>656</v>
      </c>
      <c r="J625" s="5">
        <v>32657</v>
      </c>
      <c r="K625" s="5"/>
      <c r="L625" s="8" t="s">
        <v>6</v>
      </c>
      <c r="M625" s="8" t="s">
        <v>38</v>
      </c>
    </row>
    <row r="626" spans="1:13" ht="132" x14ac:dyDescent="0.25">
      <c r="A626" s="5">
        <v>292</v>
      </c>
      <c r="B626" s="6" t="s">
        <v>2124</v>
      </c>
      <c r="C626" s="6" t="s">
        <v>2125</v>
      </c>
      <c r="D626" s="7" t="s">
        <v>2120</v>
      </c>
      <c r="E626" s="7">
        <v>0.11</v>
      </c>
      <c r="F626" s="5">
        <v>1958.92</v>
      </c>
      <c r="G626" s="5" t="s">
        <v>2454</v>
      </c>
      <c r="H626" s="5">
        <v>224</v>
      </c>
      <c r="I626" s="5" t="s">
        <v>2464</v>
      </c>
      <c r="J626" s="5">
        <v>3332</v>
      </c>
      <c r="K626" s="5"/>
      <c r="L626" s="8" t="s">
        <v>6</v>
      </c>
      <c r="M626" s="8" t="s">
        <v>7</v>
      </c>
    </row>
    <row r="627" spans="1:13" x14ac:dyDescent="0.25">
      <c r="A627" s="9"/>
      <c r="B627" s="10"/>
      <c r="C627" s="10"/>
      <c r="D627" s="11"/>
      <c r="E627" s="12">
        <v>1.28</v>
      </c>
      <c r="F627" s="9"/>
      <c r="G627" s="9"/>
      <c r="H627" s="9">
        <v>204</v>
      </c>
      <c r="I627" s="9"/>
      <c r="J627" s="9">
        <v>3826</v>
      </c>
      <c r="K627" s="9"/>
      <c r="L627" s="13"/>
      <c r="M627" s="13"/>
    </row>
    <row r="628" spans="1:13" x14ac:dyDescent="0.25">
      <c r="A628" s="9"/>
      <c r="B628" s="10"/>
      <c r="C628" s="10"/>
      <c r="D628" s="11"/>
      <c r="E628" s="12">
        <v>0.83</v>
      </c>
      <c r="F628" s="9"/>
      <c r="G628" s="9"/>
      <c r="H628" s="9">
        <v>132</v>
      </c>
      <c r="I628" s="9"/>
      <c r="J628" s="9">
        <v>2481</v>
      </c>
      <c r="K628" s="9"/>
      <c r="L628" s="13"/>
      <c r="M628" s="13"/>
    </row>
    <row r="629" spans="1:13" x14ac:dyDescent="0.25">
      <c r="A629" s="9"/>
      <c r="B629" s="10"/>
      <c r="C629" s="10"/>
      <c r="D629" s="11"/>
      <c r="E629" s="11"/>
      <c r="F629" s="9"/>
      <c r="G629" s="9"/>
      <c r="H629" s="9">
        <v>560</v>
      </c>
      <c r="I629" s="9"/>
      <c r="J629" s="9">
        <v>9639</v>
      </c>
      <c r="K629" s="9"/>
      <c r="L629" s="13"/>
      <c r="M629" s="13"/>
    </row>
    <row r="630" spans="1:13" ht="132" x14ac:dyDescent="0.25">
      <c r="A630" s="5">
        <v>293</v>
      </c>
      <c r="B630" s="6" t="s">
        <v>2127</v>
      </c>
      <c r="C630" s="6" t="s">
        <v>2128</v>
      </c>
      <c r="D630" s="7" t="s">
        <v>2120</v>
      </c>
      <c r="E630" s="7">
        <v>0.18</v>
      </c>
      <c r="F630" s="5">
        <v>1812.2</v>
      </c>
      <c r="G630" s="5" t="s">
        <v>2454</v>
      </c>
      <c r="H630" s="5">
        <v>339</v>
      </c>
      <c r="I630" s="5" t="s">
        <v>2465</v>
      </c>
      <c r="J630" s="5">
        <v>4995</v>
      </c>
      <c r="K630" s="5"/>
      <c r="L630" s="8" t="s">
        <v>6</v>
      </c>
      <c r="M630" s="8" t="s">
        <v>7</v>
      </c>
    </row>
    <row r="631" spans="1:13" x14ac:dyDescent="0.25">
      <c r="A631" s="9"/>
      <c r="B631" s="10"/>
      <c r="C631" s="10"/>
      <c r="D631" s="11"/>
      <c r="E631" s="12">
        <v>1.28</v>
      </c>
      <c r="F631" s="9"/>
      <c r="G631" s="9"/>
      <c r="H631" s="9">
        <v>305</v>
      </c>
      <c r="I631" s="9"/>
      <c r="J631" s="9">
        <v>5728</v>
      </c>
      <c r="K631" s="9"/>
      <c r="L631" s="13"/>
      <c r="M631" s="13"/>
    </row>
    <row r="632" spans="1:13" x14ac:dyDescent="0.25">
      <c r="A632" s="9"/>
      <c r="B632" s="10"/>
      <c r="C632" s="10"/>
      <c r="D632" s="11"/>
      <c r="E632" s="12">
        <v>0.83</v>
      </c>
      <c r="F632" s="9"/>
      <c r="G632" s="9"/>
      <c r="H632" s="9">
        <v>198</v>
      </c>
      <c r="I632" s="9"/>
      <c r="J632" s="9">
        <v>3714</v>
      </c>
      <c r="K632" s="9"/>
      <c r="L632" s="13"/>
      <c r="M632" s="13"/>
    </row>
    <row r="633" spans="1:13" x14ac:dyDescent="0.25">
      <c r="A633" s="9"/>
      <c r="B633" s="10"/>
      <c r="C633" s="10"/>
      <c r="D633" s="11"/>
      <c r="E633" s="11"/>
      <c r="F633" s="9"/>
      <c r="G633" s="9"/>
      <c r="H633" s="9">
        <v>842</v>
      </c>
      <c r="I633" s="9"/>
      <c r="J633" s="9">
        <v>14437</v>
      </c>
      <c r="K633" s="9"/>
      <c r="L633" s="13"/>
      <c r="M633" s="13"/>
    </row>
    <row r="634" spans="1:13" ht="52.8" x14ac:dyDescent="0.25">
      <c r="A634" s="5">
        <v>294</v>
      </c>
      <c r="B634" s="6" t="s">
        <v>2130</v>
      </c>
      <c r="C634" s="6" t="s">
        <v>2131</v>
      </c>
      <c r="D634" s="7" t="s">
        <v>133</v>
      </c>
      <c r="E634" s="7">
        <v>29</v>
      </c>
      <c r="F634" s="5">
        <v>103.95</v>
      </c>
      <c r="G634" s="5"/>
      <c r="H634" s="5">
        <v>3015</v>
      </c>
      <c r="I634" s="5" t="s">
        <v>2466</v>
      </c>
      <c r="J634" s="5">
        <v>18570</v>
      </c>
      <c r="K634" s="5"/>
      <c r="L634" s="8" t="s">
        <v>6</v>
      </c>
      <c r="M634" s="8" t="s">
        <v>38</v>
      </c>
    </row>
    <row r="635" spans="1:13" ht="92.4" x14ac:dyDescent="0.25">
      <c r="A635" s="5">
        <v>295</v>
      </c>
      <c r="B635" s="6" t="s">
        <v>2132</v>
      </c>
      <c r="C635" s="6" t="s">
        <v>2133</v>
      </c>
      <c r="D635" s="7" t="s">
        <v>46</v>
      </c>
      <c r="E635" s="7">
        <v>0.2</v>
      </c>
      <c r="F635" s="5">
        <v>12866.94</v>
      </c>
      <c r="G635" s="5"/>
      <c r="H635" s="5">
        <v>2573</v>
      </c>
      <c r="I635" s="5" t="s">
        <v>2467</v>
      </c>
      <c r="J635" s="5">
        <v>8209</v>
      </c>
      <c r="K635" s="5"/>
      <c r="L635" s="8" t="s">
        <v>6</v>
      </c>
      <c r="M635" s="8" t="s">
        <v>38</v>
      </c>
    </row>
    <row r="636" spans="1:13" ht="79.2" x14ac:dyDescent="0.25">
      <c r="A636" s="5">
        <v>296</v>
      </c>
      <c r="B636" s="6" t="s">
        <v>2134</v>
      </c>
      <c r="C636" s="6" t="s">
        <v>2135</v>
      </c>
      <c r="D636" s="7" t="s">
        <v>2136</v>
      </c>
      <c r="E636" s="7">
        <v>0.47</v>
      </c>
      <c r="F636" s="5">
        <v>30968.21</v>
      </c>
      <c r="G636" s="5"/>
      <c r="H636" s="5">
        <v>14555</v>
      </c>
      <c r="I636" s="5" t="s">
        <v>2468</v>
      </c>
      <c r="J636" s="5">
        <v>41109</v>
      </c>
      <c r="K636" s="5"/>
      <c r="L636" s="8" t="s">
        <v>6</v>
      </c>
      <c r="M636" s="8" t="s">
        <v>7</v>
      </c>
    </row>
    <row r="637" spans="1:13" x14ac:dyDescent="0.25">
      <c r="A637" s="9"/>
      <c r="B637" s="10"/>
      <c r="C637" s="10"/>
      <c r="D637" s="11"/>
      <c r="E637" s="12">
        <v>1</v>
      </c>
      <c r="F637" s="9"/>
      <c r="G637" s="9"/>
      <c r="H637" s="9">
        <v>634</v>
      </c>
      <c r="I637" s="9"/>
      <c r="J637" s="9">
        <v>11921</v>
      </c>
      <c r="K637" s="9"/>
      <c r="L637" s="13"/>
      <c r="M637" s="13"/>
    </row>
    <row r="638" spans="1:13" x14ac:dyDescent="0.25">
      <c r="A638" s="9"/>
      <c r="B638" s="10"/>
      <c r="C638" s="10"/>
      <c r="D638" s="11"/>
      <c r="E638" s="12">
        <v>0.7</v>
      </c>
      <c r="F638" s="9"/>
      <c r="G638" s="9"/>
      <c r="H638" s="9">
        <v>444</v>
      </c>
      <c r="I638" s="9"/>
      <c r="J638" s="9">
        <v>8345</v>
      </c>
      <c r="K638" s="9"/>
      <c r="L638" s="13"/>
      <c r="M638" s="13"/>
    </row>
    <row r="639" spans="1:13" x14ac:dyDescent="0.25">
      <c r="A639" s="9"/>
      <c r="B639" s="10"/>
      <c r="C639" s="10"/>
      <c r="D639" s="11"/>
      <c r="E639" s="11"/>
      <c r="F639" s="9"/>
      <c r="G639" s="9"/>
      <c r="H639" s="9">
        <v>15633</v>
      </c>
      <c r="I639" s="9"/>
      <c r="J639" s="9">
        <v>61375</v>
      </c>
      <c r="K639" s="9"/>
      <c r="L639" s="13"/>
      <c r="M639" s="13"/>
    </row>
    <row r="640" spans="1:13" ht="52.8" x14ac:dyDescent="0.25">
      <c r="A640" s="5">
        <v>297</v>
      </c>
      <c r="B640" s="6" t="s">
        <v>2138</v>
      </c>
      <c r="C640" s="6" t="s">
        <v>2139</v>
      </c>
      <c r="D640" s="7" t="s">
        <v>1020</v>
      </c>
      <c r="E640" s="7">
        <v>-194.58</v>
      </c>
      <c r="F640" s="5">
        <v>54</v>
      </c>
      <c r="G640" s="5"/>
      <c r="H640" s="5">
        <v>-10507</v>
      </c>
      <c r="I640" s="5" t="s">
        <v>2469</v>
      </c>
      <c r="J640" s="5">
        <v>-20594</v>
      </c>
      <c r="K640" s="5"/>
      <c r="L640" s="8" t="s">
        <v>6</v>
      </c>
      <c r="M640" s="8" t="s">
        <v>38</v>
      </c>
    </row>
    <row r="641" spans="1:13" ht="26.4" x14ac:dyDescent="0.25">
      <c r="A641" s="5">
        <v>298</v>
      </c>
      <c r="B641" s="6" t="s">
        <v>2140</v>
      </c>
      <c r="C641" s="6" t="s">
        <v>2141</v>
      </c>
      <c r="D641" s="7" t="s">
        <v>1020</v>
      </c>
      <c r="E641" s="7">
        <v>451.2</v>
      </c>
      <c r="F641" s="5">
        <v>6.83</v>
      </c>
      <c r="G641" s="5"/>
      <c r="H641" s="5">
        <v>3082</v>
      </c>
      <c r="I641" s="5" t="s">
        <v>663</v>
      </c>
      <c r="J641" s="5">
        <v>20339</v>
      </c>
      <c r="K641" s="5"/>
      <c r="L641" s="8" t="s">
        <v>6</v>
      </c>
      <c r="M641" s="8" t="s">
        <v>38</v>
      </c>
    </row>
    <row r="642" spans="1:13" ht="17.850000000000001" customHeight="1" x14ac:dyDescent="0.25">
      <c r="A642" s="111" t="s">
        <v>2149</v>
      </c>
      <c r="B642" s="111"/>
      <c r="C642" s="111"/>
      <c r="D642" s="111"/>
      <c r="E642" s="111"/>
      <c r="F642" s="111"/>
      <c r="G642" s="111"/>
      <c r="H642" s="111"/>
      <c r="I642" s="111"/>
      <c r="J642" s="111"/>
      <c r="K642" s="111"/>
      <c r="L642" s="111"/>
      <c r="M642" s="111"/>
    </row>
    <row r="643" spans="1:13" ht="118.8" x14ac:dyDescent="0.25">
      <c r="A643" s="5">
        <v>299</v>
      </c>
      <c r="B643" s="6" t="s">
        <v>2073</v>
      </c>
      <c r="C643" s="6" t="s">
        <v>2074</v>
      </c>
      <c r="D643" s="7" t="s">
        <v>2075</v>
      </c>
      <c r="E643" s="7">
        <v>1</v>
      </c>
      <c r="F643" s="5">
        <v>679.6</v>
      </c>
      <c r="G643" s="5" t="s">
        <v>2454</v>
      </c>
      <c r="H643" s="5">
        <v>704</v>
      </c>
      <c r="I643" s="5" t="s">
        <v>2455</v>
      </c>
      <c r="J643" s="5">
        <v>8961</v>
      </c>
      <c r="K643" s="5"/>
      <c r="L643" s="8" t="s">
        <v>6</v>
      </c>
      <c r="M643" s="8" t="s">
        <v>7</v>
      </c>
    </row>
    <row r="644" spans="1:13" x14ac:dyDescent="0.25">
      <c r="A644" s="9"/>
      <c r="B644" s="10"/>
      <c r="C644" s="10"/>
      <c r="D644" s="11"/>
      <c r="E644" s="12">
        <v>1.28</v>
      </c>
      <c r="F644" s="9"/>
      <c r="G644" s="9"/>
      <c r="H644" s="9">
        <v>508</v>
      </c>
      <c r="I644" s="9"/>
      <c r="J644" s="9">
        <v>9532</v>
      </c>
      <c r="K644" s="9"/>
      <c r="L644" s="13"/>
      <c r="M644" s="13"/>
    </row>
    <row r="645" spans="1:13" x14ac:dyDescent="0.25">
      <c r="A645" s="9"/>
      <c r="B645" s="10"/>
      <c r="C645" s="10"/>
      <c r="D645" s="11"/>
      <c r="E645" s="12">
        <v>0.83</v>
      </c>
      <c r="F645" s="9"/>
      <c r="G645" s="9"/>
      <c r="H645" s="9">
        <v>330</v>
      </c>
      <c r="I645" s="9"/>
      <c r="J645" s="9">
        <v>6181</v>
      </c>
      <c r="K645" s="9"/>
      <c r="L645" s="13"/>
      <c r="M645" s="13"/>
    </row>
    <row r="646" spans="1:13" x14ac:dyDescent="0.25">
      <c r="A646" s="9"/>
      <c r="B646" s="10"/>
      <c r="C646" s="10"/>
      <c r="D646" s="11"/>
      <c r="E646" s="11"/>
      <c r="F646" s="9"/>
      <c r="G646" s="9"/>
      <c r="H646" s="9">
        <v>1542</v>
      </c>
      <c r="I646" s="9"/>
      <c r="J646" s="9">
        <v>24674</v>
      </c>
      <c r="K646" s="9"/>
      <c r="L646" s="13"/>
      <c r="M646" s="13"/>
    </row>
    <row r="647" spans="1:13" ht="39.6" x14ac:dyDescent="0.25">
      <c r="A647" s="5">
        <v>300</v>
      </c>
      <c r="B647" s="6" t="s">
        <v>2077</v>
      </c>
      <c r="C647" s="6" t="s">
        <v>2150</v>
      </c>
      <c r="D647" s="7" t="s">
        <v>1765</v>
      </c>
      <c r="E647" s="7">
        <v>1</v>
      </c>
      <c r="F647" s="5">
        <v>14785.85</v>
      </c>
      <c r="G647" s="5"/>
      <c r="H647" s="5">
        <v>14786</v>
      </c>
      <c r="I647" s="5" t="s">
        <v>663</v>
      </c>
      <c r="J647" s="5">
        <v>97587</v>
      </c>
      <c r="K647" s="5"/>
      <c r="L647" s="8" t="s">
        <v>6</v>
      </c>
      <c r="M647" s="8" t="s">
        <v>38</v>
      </c>
    </row>
    <row r="648" spans="1:13" ht="39.6" x14ac:dyDescent="0.25">
      <c r="A648" s="5">
        <v>301</v>
      </c>
      <c r="B648" s="6" t="s">
        <v>2077</v>
      </c>
      <c r="C648" s="6" t="s">
        <v>2151</v>
      </c>
      <c r="D648" s="7" t="s">
        <v>1765</v>
      </c>
      <c r="E648" s="7">
        <v>1</v>
      </c>
      <c r="F648" s="5">
        <v>315.33999999999997</v>
      </c>
      <c r="G648" s="5"/>
      <c r="H648" s="5">
        <v>315</v>
      </c>
      <c r="I648" s="5" t="s">
        <v>663</v>
      </c>
      <c r="J648" s="5">
        <v>2081</v>
      </c>
      <c r="K648" s="5"/>
      <c r="L648" s="8" t="s">
        <v>6</v>
      </c>
      <c r="M648" s="8" t="s">
        <v>38</v>
      </c>
    </row>
    <row r="649" spans="1:13" ht="26.4" x14ac:dyDescent="0.25">
      <c r="A649" s="5">
        <v>302</v>
      </c>
      <c r="B649" s="6" t="s">
        <v>2077</v>
      </c>
      <c r="C649" s="6" t="s">
        <v>2152</v>
      </c>
      <c r="D649" s="7" t="s">
        <v>1765</v>
      </c>
      <c r="E649" s="7">
        <v>1</v>
      </c>
      <c r="F649" s="5">
        <v>823.38</v>
      </c>
      <c r="G649" s="5"/>
      <c r="H649" s="5">
        <v>823</v>
      </c>
      <c r="I649" s="5" t="s">
        <v>663</v>
      </c>
      <c r="J649" s="5">
        <v>5434</v>
      </c>
      <c r="K649" s="5"/>
      <c r="L649" s="8" t="s">
        <v>6</v>
      </c>
      <c r="M649" s="8" t="s">
        <v>38</v>
      </c>
    </row>
    <row r="650" spans="1:13" ht="26.4" x14ac:dyDescent="0.25">
      <c r="A650" s="5">
        <v>303</v>
      </c>
      <c r="B650" s="6" t="s">
        <v>2077</v>
      </c>
      <c r="C650" s="6" t="s">
        <v>2153</v>
      </c>
      <c r="D650" s="7" t="s">
        <v>1765</v>
      </c>
      <c r="E650" s="7">
        <v>2</v>
      </c>
      <c r="F650" s="5">
        <v>236.5</v>
      </c>
      <c r="G650" s="5"/>
      <c r="H650" s="5">
        <v>473</v>
      </c>
      <c r="I650" s="5" t="s">
        <v>663</v>
      </c>
      <c r="J650" s="5">
        <v>3122</v>
      </c>
      <c r="K650" s="5"/>
      <c r="L650" s="8" t="s">
        <v>6</v>
      </c>
      <c r="M650" s="8" t="s">
        <v>38</v>
      </c>
    </row>
    <row r="651" spans="1:13" ht="26.4" x14ac:dyDescent="0.25">
      <c r="A651" s="5">
        <v>304</v>
      </c>
      <c r="B651" s="6" t="s">
        <v>2077</v>
      </c>
      <c r="C651" s="6" t="s">
        <v>2154</v>
      </c>
      <c r="D651" s="7" t="s">
        <v>1765</v>
      </c>
      <c r="E651" s="7">
        <v>1</v>
      </c>
      <c r="F651" s="5">
        <v>6245.45</v>
      </c>
      <c r="G651" s="5"/>
      <c r="H651" s="5">
        <v>6245</v>
      </c>
      <c r="I651" s="5" t="s">
        <v>663</v>
      </c>
      <c r="J651" s="5">
        <v>41220</v>
      </c>
      <c r="K651" s="5"/>
      <c r="L651" s="8" t="s">
        <v>6</v>
      </c>
      <c r="M651" s="8" t="s">
        <v>38</v>
      </c>
    </row>
    <row r="652" spans="1:13" ht="17.850000000000001" customHeight="1" x14ac:dyDescent="0.25">
      <c r="A652" s="111" t="s">
        <v>2083</v>
      </c>
      <c r="B652" s="111"/>
      <c r="C652" s="111"/>
      <c r="D652" s="111"/>
      <c r="E652" s="111"/>
      <c r="F652" s="111"/>
      <c r="G652" s="111"/>
      <c r="H652" s="111"/>
      <c r="I652" s="111"/>
      <c r="J652" s="111"/>
      <c r="K652" s="111"/>
      <c r="L652" s="111"/>
      <c r="M652" s="111"/>
    </row>
    <row r="653" spans="1:13" ht="52.8" x14ac:dyDescent="0.25">
      <c r="A653" s="5">
        <v>305</v>
      </c>
      <c r="B653" s="6" t="s">
        <v>2044</v>
      </c>
      <c r="C653" s="6" t="s">
        <v>2045</v>
      </c>
      <c r="D653" s="7" t="s">
        <v>1191</v>
      </c>
      <c r="E653" s="7">
        <v>1</v>
      </c>
      <c r="F653" s="5">
        <v>153.44999999999999</v>
      </c>
      <c r="G653" s="5"/>
      <c r="H653" s="5">
        <v>153</v>
      </c>
      <c r="I653" s="5" t="s">
        <v>2447</v>
      </c>
      <c r="J653" s="5">
        <v>1323</v>
      </c>
      <c r="K653" s="5"/>
      <c r="L653" s="8" t="s">
        <v>6</v>
      </c>
      <c r="M653" s="8" t="s">
        <v>7</v>
      </c>
    </row>
    <row r="654" spans="1:13" x14ac:dyDescent="0.25">
      <c r="A654" s="9"/>
      <c r="B654" s="10"/>
      <c r="C654" s="10"/>
      <c r="D654" s="11"/>
      <c r="E654" s="12">
        <v>0.8</v>
      </c>
      <c r="F654" s="9"/>
      <c r="G654" s="9"/>
      <c r="H654" s="9">
        <v>34</v>
      </c>
      <c r="I654" s="9"/>
      <c r="J654" s="9">
        <v>648</v>
      </c>
      <c r="K654" s="9"/>
      <c r="L654" s="13"/>
      <c r="M654" s="13"/>
    </row>
    <row r="655" spans="1:13" x14ac:dyDescent="0.25">
      <c r="A655" s="9"/>
      <c r="B655" s="10"/>
      <c r="C655" s="10"/>
      <c r="D655" s="11"/>
      <c r="E655" s="12">
        <v>0.6</v>
      </c>
      <c r="F655" s="9"/>
      <c r="G655" s="9"/>
      <c r="H655" s="9">
        <v>26</v>
      </c>
      <c r="I655" s="9"/>
      <c r="J655" s="9">
        <v>486</v>
      </c>
      <c r="K655" s="9"/>
      <c r="L655" s="13"/>
      <c r="M655" s="13"/>
    </row>
    <row r="656" spans="1:13" x14ac:dyDescent="0.25">
      <c r="A656" s="9"/>
      <c r="B656" s="10"/>
      <c r="C656" s="10"/>
      <c r="D656" s="11"/>
      <c r="E656" s="11"/>
      <c r="F656" s="9"/>
      <c r="G656" s="9"/>
      <c r="H656" s="9">
        <v>213</v>
      </c>
      <c r="I656" s="9"/>
      <c r="J656" s="9">
        <v>2457</v>
      </c>
      <c r="K656" s="9"/>
      <c r="L656" s="13"/>
      <c r="M656" s="13"/>
    </row>
    <row r="657" spans="1:13" ht="26.4" x14ac:dyDescent="0.25">
      <c r="A657" s="5">
        <v>306</v>
      </c>
      <c r="B657" s="6" t="s">
        <v>2077</v>
      </c>
      <c r="C657" s="6" t="s">
        <v>2095</v>
      </c>
      <c r="D657" s="7" t="s">
        <v>1765</v>
      </c>
      <c r="E657" s="7">
        <v>1</v>
      </c>
      <c r="F657" s="5">
        <v>7839.66</v>
      </c>
      <c r="G657" s="5"/>
      <c r="H657" s="5">
        <v>7840</v>
      </c>
      <c r="I657" s="5" t="s">
        <v>663</v>
      </c>
      <c r="J657" s="5">
        <v>51742</v>
      </c>
      <c r="K657" s="5"/>
      <c r="L657" s="8" t="s">
        <v>6</v>
      </c>
      <c r="M657" s="8" t="s">
        <v>38</v>
      </c>
    </row>
    <row r="658" spans="1:13" ht="52.8" x14ac:dyDescent="0.25">
      <c r="A658" s="5">
        <v>307</v>
      </c>
      <c r="B658" s="6" t="s">
        <v>1820</v>
      </c>
      <c r="C658" s="6" t="s">
        <v>1821</v>
      </c>
      <c r="D658" s="7" t="s">
        <v>1191</v>
      </c>
      <c r="E658" s="7">
        <v>1</v>
      </c>
      <c r="F658" s="5">
        <v>10.87</v>
      </c>
      <c r="G658" s="5"/>
      <c r="H658" s="5">
        <v>11</v>
      </c>
      <c r="I658" s="5" t="s">
        <v>2387</v>
      </c>
      <c r="J658" s="5">
        <v>188</v>
      </c>
      <c r="K658" s="5"/>
      <c r="L658" s="8" t="s">
        <v>6</v>
      </c>
      <c r="M658" s="8" t="s">
        <v>7</v>
      </c>
    </row>
    <row r="659" spans="1:13" x14ac:dyDescent="0.25">
      <c r="A659" s="9"/>
      <c r="B659" s="10"/>
      <c r="C659" s="10"/>
      <c r="D659" s="11"/>
      <c r="E659" s="12">
        <v>0.8</v>
      </c>
      <c r="F659" s="9"/>
      <c r="G659" s="9"/>
      <c r="H659" s="9">
        <v>8</v>
      </c>
      <c r="I659" s="9"/>
      <c r="J659" s="9">
        <v>143</v>
      </c>
      <c r="K659" s="9"/>
      <c r="L659" s="13"/>
      <c r="M659" s="13"/>
    </row>
    <row r="660" spans="1:13" x14ac:dyDescent="0.25">
      <c r="A660" s="9"/>
      <c r="B660" s="10"/>
      <c r="C660" s="10"/>
      <c r="D660" s="11"/>
      <c r="E660" s="12">
        <v>0.6</v>
      </c>
      <c r="F660" s="9"/>
      <c r="G660" s="9"/>
      <c r="H660" s="9">
        <v>6</v>
      </c>
      <c r="I660" s="9"/>
      <c r="J660" s="9">
        <v>107</v>
      </c>
      <c r="K660" s="9"/>
      <c r="L660" s="13"/>
      <c r="M660" s="13"/>
    </row>
    <row r="661" spans="1:13" x14ac:dyDescent="0.25">
      <c r="A661" s="9"/>
      <c r="B661" s="10"/>
      <c r="C661" s="10"/>
      <c r="D661" s="11"/>
      <c r="E661" s="11"/>
      <c r="F661" s="9"/>
      <c r="G661" s="9"/>
      <c r="H661" s="9">
        <v>25</v>
      </c>
      <c r="I661" s="9"/>
      <c r="J661" s="9">
        <v>438</v>
      </c>
      <c r="K661" s="9"/>
      <c r="L661" s="13"/>
      <c r="M661" s="13"/>
    </row>
    <row r="662" spans="1:13" ht="39.6" x14ac:dyDescent="0.25">
      <c r="A662" s="5">
        <v>308</v>
      </c>
      <c r="B662" s="6" t="s">
        <v>2077</v>
      </c>
      <c r="C662" s="6" t="s">
        <v>2093</v>
      </c>
      <c r="D662" s="7" t="s">
        <v>1765</v>
      </c>
      <c r="E662" s="7">
        <v>1</v>
      </c>
      <c r="F662" s="5">
        <v>464.9</v>
      </c>
      <c r="G662" s="5"/>
      <c r="H662" s="5">
        <v>465</v>
      </c>
      <c r="I662" s="5" t="s">
        <v>663</v>
      </c>
      <c r="J662" s="5">
        <v>3068</v>
      </c>
      <c r="K662" s="5"/>
      <c r="L662" s="8" t="s">
        <v>6</v>
      </c>
      <c r="M662" s="8" t="s">
        <v>38</v>
      </c>
    </row>
    <row r="663" spans="1:13" ht="52.8" x14ac:dyDescent="0.25">
      <c r="A663" s="5">
        <v>309</v>
      </c>
      <c r="B663" s="6" t="s">
        <v>1931</v>
      </c>
      <c r="C663" s="6" t="s">
        <v>1932</v>
      </c>
      <c r="D663" s="7" t="s">
        <v>1191</v>
      </c>
      <c r="E663" s="7">
        <v>1</v>
      </c>
      <c r="F663" s="5">
        <v>5.93</v>
      </c>
      <c r="G663" s="5"/>
      <c r="H663" s="5">
        <v>6</v>
      </c>
      <c r="I663" s="5" t="s">
        <v>2420</v>
      </c>
      <c r="J663" s="5">
        <v>96</v>
      </c>
      <c r="K663" s="5"/>
      <c r="L663" s="8" t="s">
        <v>6</v>
      </c>
      <c r="M663" s="8" t="s">
        <v>7</v>
      </c>
    </row>
    <row r="664" spans="1:13" x14ac:dyDescent="0.25">
      <c r="A664" s="9"/>
      <c r="B664" s="10"/>
      <c r="C664" s="10"/>
      <c r="D664" s="11"/>
      <c r="E664" s="12">
        <v>0.8</v>
      </c>
      <c r="F664" s="9"/>
      <c r="G664" s="9"/>
      <c r="H664" s="9">
        <v>4</v>
      </c>
      <c r="I664" s="9"/>
      <c r="J664" s="9">
        <v>73</v>
      </c>
      <c r="K664" s="9"/>
      <c r="L664" s="13"/>
      <c r="M664" s="13"/>
    </row>
    <row r="665" spans="1:13" x14ac:dyDescent="0.25">
      <c r="A665" s="9"/>
      <c r="B665" s="10"/>
      <c r="C665" s="10"/>
      <c r="D665" s="11"/>
      <c r="E665" s="12">
        <v>0.6</v>
      </c>
      <c r="F665" s="9"/>
      <c r="G665" s="9"/>
      <c r="H665" s="9">
        <v>3</v>
      </c>
      <c r="I665" s="9"/>
      <c r="J665" s="9">
        <v>55</v>
      </c>
      <c r="K665" s="9"/>
      <c r="L665" s="13"/>
      <c r="M665" s="13"/>
    </row>
    <row r="666" spans="1:13" x14ac:dyDescent="0.25">
      <c r="A666" s="9"/>
      <c r="B666" s="10"/>
      <c r="C666" s="10"/>
      <c r="D666" s="11"/>
      <c r="E666" s="11"/>
      <c r="F666" s="9"/>
      <c r="G666" s="9"/>
      <c r="H666" s="9">
        <v>13</v>
      </c>
      <c r="I666" s="9"/>
      <c r="J666" s="9">
        <v>224</v>
      </c>
      <c r="K666" s="9"/>
      <c r="L666" s="13"/>
      <c r="M666" s="13"/>
    </row>
    <row r="667" spans="1:13" ht="26.4" x14ac:dyDescent="0.25">
      <c r="A667" s="5">
        <v>310</v>
      </c>
      <c r="B667" s="6" t="s">
        <v>2077</v>
      </c>
      <c r="C667" s="6" t="s">
        <v>2092</v>
      </c>
      <c r="D667" s="7" t="s">
        <v>1765</v>
      </c>
      <c r="E667" s="7">
        <v>1</v>
      </c>
      <c r="F667" s="5">
        <v>232.45</v>
      </c>
      <c r="G667" s="5"/>
      <c r="H667" s="5">
        <v>232</v>
      </c>
      <c r="I667" s="5" t="s">
        <v>663</v>
      </c>
      <c r="J667" s="5">
        <v>1534</v>
      </c>
      <c r="K667" s="5"/>
      <c r="L667" s="8" t="s">
        <v>6</v>
      </c>
      <c r="M667" s="8" t="s">
        <v>38</v>
      </c>
    </row>
    <row r="668" spans="1:13" ht="52.8" x14ac:dyDescent="0.25">
      <c r="A668" s="5">
        <v>311</v>
      </c>
      <c r="B668" s="6" t="s">
        <v>1820</v>
      </c>
      <c r="C668" s="6" t="s">
        <v>1821</v>
      </c>
      <c r="D668" s="7" t="s">
        <v>1191</v>
      </c>
      <c r="E668" s="7">
        <v>1</v>
      </c>
      <c r="F668" s="5">
        <v>10.87</v>
      </c>
      <c r="G668" s="5"/>
      <c r="H668" s="5">
        <v>11</v>
      </c>
      <c r="I668" s="5" t="s">
        <v>2387</v>
      </c>
      <c r="J668" s="5">
        <v>188</v>
      </c>
      <c r="K668" s="5"/>
      <c r="L668" s="8" t="s">
        <v>6</v>
      </c>
      <c r="M668" s="8" t="s">
        <v>7</v>
      </c>
    </row>
    <row r="669" spans="1:13" x14ac:dyDescent="0.25">
      <c r="A669" s="9"/>
      <c r="B669" s="10"/>
      <c r="C669" s="10"/>
      <c r="D669" s="11"/>
      <c r="E669" s="12">
        <v>0.8</v>
      </c>
      <c r="F669" s="9"/>
      <c r="G669" s="9"/>
      <c r="H669" s="9">
        <v>8</v>
      </c>
      <c r="I669" s="9"/>
      <c r="J669" s="9">
        <v>143</v>
      </c>
      <c r="K669" s="9"/>
      <c r="L669" s="13"/>
      <c r="M669" s="13"/>
    </row>
    <row r="670" spans="1:13" x14ac:dyDescent="0.25">
      <c r="A670" s="9"/>
      <c r="B670" s="10"/>
      <c r="C670" s="10"/>
      <c r="D670" s="11"/>
      <c r="E670" s="12">
        <v>0.6</v>
      </c>
      <c r="F670" s="9"/>
      <c r="G670" s="9"/>
      <c r="H670" s="9">
        <v>6</v>
      </c>
      <c r="I670" s="9"/>
      <c r="J670" s="9">
        <v>107</v>
      </c>
      <c r="K670" s="9"/>
      <c r="L670" s="13"/>
      <c r="M670" s="13"/>
    </row>
    <row r="671" spans="1:13" x14ac:dyDescent="0.25">
      <c r="A671" s="9"/>
      <c r="B671" s="10"/>
      <c r="C671" s="10"/>
      <c r="D671" s="11"/>
      <c r="E671" s="11"/>
      <c r="F671" s="9"/>
      <c r="G671" s="9"/>
      <c r="H671" s="9">
        <v>25</v>
      </c>
      <c r="I671" s="9"/>
      <c r="J671" s="9">
        <v>438</v>
      </c>
      <c r="K671" s="9"/>
      <c r="L671" s="13"/>
      <c r="M671" s="13"/>
    </row>
    <row r="672" spans="1:13" ht="26.4" x14ac:dyDescent="0.25">
      <c r="A672" s="5">
        <v>312</v>
      </c>
      <c r="B672" s="6" t="s">
        <v>2077</v>
      </c>
      <c r="C672" s="6" t="s">
        <v>2091</v>
      </c>
      <c r="D672" s="7" t="s">
        <v>1765</v>
      </c>
      <c r="E672" s="7">
        <v>1</v>
      </c>
      <c r="F672" s="5">
        <v>464.9</v>
      </c>
      <c r="G672" s="5"/>
      <c r="H672" s="5">
        <v>465</v>
      </c>
      <c r="I672" s="5" t="s">
        <v>663</v>
      </c>
      <c r="J672" s="5">
        <v>3068</v>
      </c>
      <c r="K672" s="5"/>
      <c r="L672" s="8" t="s">
        <v>6</v>
      </c>
      <c r="M672" s="8" t="s">
        <v>38</v>
      </c>
    </row>
    <row r="673" spans="1:13" ht="52.8" x14ac:dyDescent="0.25">
      <c r="A673" s="5">
        <v>313</v>
      </c>
      <c r="B673" s="6" t="s">
        <v>1820</v>
      </c>
      <c r="C673" s="6" t="s">
        <v>1821</v>
      </c>
      <c r="D673" s="7" t="s">
        <v>1191</v>
      </c>
      <c r="E673" s="7">
        <v>1</v>
      </c>
      <c r="F673" s="5">
        <v>10.87</v>
      </c>
      <c r="G673" s="5"/>
      <c r="H673" s="5">
        <v>11</v>
      </c>
      <c r="I673" s="5" t="s">
        <v>2387</v>
      </c>
      <c r="J673" s="5">
        <v>188</v>
      </c>
      <c r="K673" s="5"/>
      <c r="L673" s="8" t="s">
        <v>6</v>
      </c>
      <c r="M673" s="8" t="s">
        <v>7</v>
      </c>
    </row>
    <row r="674" spans="1:13" x14ac:dyDescent="0.25">
      <c r="A674" s="9"/>
      <c r="B674" s="10"/>
      <c r="C674" s="10"/>
      <c r="D674" s="11"/>
      <c r="E674" s="12">
        <v>0.8</v>
      </c>
      <c r="F674" s="9"/>
      <c r="G674" s="9"/>
      <c r="H674" s="9">
        <v>8</v>
      </c>
      <c r="I674" s="9"/>
      <c r="J674" s="9">
        <v>143</v>
      </c>
      <c r="K674" s="9"/>
      <c r="L674" s="13"/>
      <c r="M674" s="13"/>
    </row>
    <row r="675" spans="1:13" x14ac:dyDescent="0.25">
      <c r="A675" s="9"/>
      <c r="B675" s="10"/>
      <c r="C675" s="10"/>
      <c r="D675" s="11"/>
      <c r="E675" s="12">
        <v>0.6</v>
      </c>
      <c r="F675" s="9"/>
      <c r="G675" s="9"/>
      <c r="H675" s="9">
        <v>6</v>
      </c>
      <c r="I675" s="9"/>
      <c r="J675" s="9">
        <v>107</v>
      </c>
      <c r="K675" s="9"/>
      <c r="L675" s="13"/>
      <c r="M675" s="13"/>
    </row>
    <row r="676" spans="1:13" x14ac:dyDescent="0.25">
      <c r="A676" s="9"/>
      <c r="B676" s="10"/>
      <c r="C676" s="10"/>
      <c r="D676" s="11"/>
      <c r="E676" s="11"/>
      <c r="F676" s="9"/>
      <c r="G676" s="9"/>
      <c r="H676" s="9">
        <v>25</v>
      </c>
      <c r="I676" s="9"/>
      <c r="J676" s="9">
        <v>438</v>
      </c>
      <c r="K676" s="9"/>
      <c r="L676" s="13"/>
      <c r="M676" s="13"/>
    </row>
    <row r="677" spans="1:13" ht="39.6" x14ac:dyDescent="0.25">
      <c r="A677" s="5">
        <v>314</v>
      </c>
      <c r="B677" s="6" t="s">
        <v>2077</v>
      </c>
      <c r="C677" s="6" t="s">
        <v>2090</v>
      </c>
      <c r="D677" s="7" t="s">
        <v>1765</v>
      </c>
      <c r="E677" s="7">
        <v>1</v>
      </c>
      <c r="F677" s="5">
        <v>377.73</v>
      </c>
      <c r="G677" s="5"/>
      <c r="H677" s="5">
        <v>378</v>
      </c>
      <c r="I677" s="5" t="s">
        <v>663</v>
      </c>
      <c r="J677" s="5">
        <v>2493</v>
      </c>
      <c r="K677" s="5"/>
      <c r="L677" s="8" t="s">
        <v>6</v>
      </c>
      <c r="M677" s="8" t="s">
        <v>38</v>
      </c>
    </row>
    <row r="678" spans="1:13" ht="52.8" x14ac:dyDescent="0.25">
      <c r="A678" s="5">
        <v>315</v>
      </c>
      <c r="B678" s="6" t="s">
        <v>1931</v>
      </c>
      <c r="C678" s="6" t="s">
        <v>1932</v>
      </c>
      <c r="D678" s="7" t="s">
        <v>1191</v>
      </c>
      <c r="E678" s="7">
        <v>1</v>
      </c>
      <c r="F678" s="5">
        <v>5.93</v>
      </c>
      <c r="G678" s="5"/>
      <c r="H678" s="5">
        <v>6</v>
      </c>
      <c r="I678" s="5" t="s">
        <v>2420</v>
      </c>
      <c r="J678" s="5">
        <v>96</v>
      </c>
      <c r="K678" s="5"/>
      <c r="L678" s="8" t="s">
        <v>6</v>
      </c>
      <c r="M678" s="8" t="s">
        <v>7</v>
      </c>
    </row>
    <row r="679" spans="1:13" x14ac:dyDescent="0.25">
      <c r="A679" s="9"/>
      <c r="B679" s="10"/>
      <c r="C679" s="10"/>
      <c r="D679" s="11"/>
      <c r="E679" s="12">
        <v>0.8</v>
      </c>
      <c r="F679" s="9"/>
      <c r="G679" s="9"/>
      <c r="H679" s="9">
        <v>4</v>
      </c>
      <c r="I679" s="9"/>
      <c r="J679" s="9">
        <v>73</v>
      </c>
      <c r="K679" s="9"/>
      <c r="L679" s="13"/>
      <c r="M679" s="13"/>
    </row>
    <row r="680" spans="1:13" x14ac:dyDescent="0.25">
      <c r="A680" s="9"/>
      <c r="B680" s="10"/>
      <c r="C680" s="10"/>
      <c r="D680" s="11"/>
      <c r="E680" s="12">
        <v>0.6</v>
      </c>
      <c r="F680" s="9"/>
      <c r="G680" s="9"/>
      <c r="H680" s="9">
        <v>3</v>
      </c>
      <c r="I680" s="9"/>
      <c r="J680" s="9">
        <v>55</v>
      </c>
      <c r="K680" s="9"/>
      <c r="L680" s="13"/>
      <c r="M680" s="13"/>
    </row>
    <row r="681" spans="1:13" x14ac:dyDescent="0.25">
      <c r="A681" s="9"/>
      <c r="B681" s="10"/>
      <c r="C681" s="10"/>
      <c r="D681" s="11"/>
      <c r="E681" s="11"/>
      <c r="F681" s="9"/>
      <c r="G681" s="9"/>
      <c r="H681" s="9">
        <v>13</v>
      </c>
      <c r="I681" s="9"/>
      <c r="J681" s="9">
        <v>224</v>
      </c>
      <c r="K681" s="9"/>
      <c r="L681" s="13"/>
      <c r="M681" s="13"/>
    </row>
    <row r="682" spans="1:13" ht="26.4" x14ac:dyDescent="0.25">
      <c r="A682" s="5">
        <v>316</v>
      </c>
      <c r="B682" s="6" t="s">
        <v>2077</v>
      </c>
      <c r="C682" s="6" t="s">
        <v>2089</v>
      </c>
      <c r="D682" s="7" t="s">
        <v>1765</v>
      </c>
      <c r="E682" s="7">
        <v>1</v>
      </c>
      <c r="F682" s="5">
        <v>1094.45</v>
      </c>
      <c r="G682" s="5"/>
      <c r="H682" s="5">
        <v>1094</v>
      </c>
      <c r="I682" s="5" t="s">
        <v>663</v>
      </c>
      <c r="J682" s="5">
        <v>7223</v>
      </c>
      <c r="K682" s="5"/>
      <c r="L682" s="8" t="s">
        <v>6</v>
      </c>
      <c r="M682" s="8" t="s">
        <v>38</v>
      </c>
    </row>
    <row r="683" spans="1:13" ht="52.8" x14ac:dyDescent="0.25">
      <c r="A683" s="5">
        <v>317</v>
      </c>
      <c r="B683" s="6" t="s">
        <v>2086</v>
      </c>
      <c r="C683" s="6" t="s">
        <v>2087</v>
      </c>
      <c r="D683" s="7" t="s">
        <v>1191</v>
      </c>
      <c r="E683" s="7">
        <v>1</v>
      </c>
      <c r="F683" s="5">
        <v>15.88</v>
      </c>
      <c r="G683" s="5"/>
      <c r="H683" s="5">
        <v>16</v>
      </c>
      <c r="I683" s="5" t="s">
        <v>2456</v>
      </c>
      <c r="J683" s="5">
        <v>282</v>
      </c>
      <c r="K683" s="5"/>
      <c r="L683" s="8" t="s">
        <v>6</v>
      </c>
      <c r="M683" s="8" t="s">
        <v>7</v>
      </c>
    </row>
    <row r="684" spans="1:13" x14ac:dyDescent="0.25">
      <c r="A684" s="9"/>
      <c r="B684" s="10"/>
      <c r="C684" s="10"/>
      <c r="D684" s="11"/>
      <c r="E684" s="12">
        <v>0.8</v>
      </c>
      <c r="F684" s="9"/>
      <c r="G684" s="9"/>
      <c r="H684" s="9">
        <v>11</v>
      </c>
      <c r="I684" s="9"/>
      <c r="J684" s="9">
        <v>218</v>
      </c>
      <c r="K684" s="9"/>
      <c r="L684" s="13"/>
      <c r="M684" s="13"/>
    </row>
    <row r="685" spans="1:13" x14ac:dyDescent="0.25">
      <c r="A685" s="9"/>
      <c r="B685" s="10"/>
      <c r="C685" s="10"/>
      <c r="D685" s="11"/>
      <c r="E685" s="12">
        <v>0.6</v>
      </c>
      <c r="F685" s="9"/>
      <c r="G685" s="9"/>
      <c r="H685" s="9">
        <v>8</v>
      </c>
      <c r="I685" s="9"/>
      <c r="J685" s="9">
        <v>163</v>
      </c>
      <c r="K685" s="9"/>
      <c r="L685" s="13"/>
      <c r="M685" s="13"/>
    </row>
    <row r="686" spans="1:13" x14ac:dyDescent="0.25">
      <c r="A686" s="9"/>
      <c r="B686" s="10"/>
      <c r="C686" s="10"/>
      <c r="D686" s="11"/>
      <c r="E686" s="11"/>
      <c r="F686" s="9"/>
      <c r="G686" s="9"/>
      <c r="H686" s="9">
        <v>35</v>
      </c>
      <c r="I686" s="9"/>
      <c r="J686" s="9">
        <v>663</v>
      </c>
      <c r="K686" s="9"/>
      <c r="L686" s="13"/>
      <c r="M686" s="13"/>
    </row>
    <row r="687" spans="1:13" ht="26.4" x14ac:dyDescent="0.25">
      <c r="A687" s="5">
        <v>318</v>
      </c>
      <c r="B687" s="6" t="s">
        <v>2077</v>
      </c>
      <c r="C687" s="6" t="s">
        <v>2155</v>
      </c>
      <c r="D687" s="7" t="s">
        <v>1765</v>
      </c>
      <c r="E687" s="7">
        <v>1</v>
      </c>
      <c r="F687" s="5">
        <v>8102.44</v>
      </c>
      <c r="G687" s="5"/>
      <c r="H687" s="5">
        <v>8102</v>
      </c>
      <c r="I687" s="5" t="s">
        <v>663</v>
      </c>
      <c r="J687" s="5">
        <v>53476</v>
      </c>
      <c r="K687" s="5"/>
      <c r="L687" s="8" t="s">
        <v>6</v>
      </c>
      <c r="M687" s="8" t="s">
        <v>38</v>
      </c>
    </row>
    <row r="688" spans="1:13" ht="52.8" x14ac:dyDescent="0.25">
      <c r="A688" s="5">
        <v>319</v>
      </c>
      <c r="B688" s="6" t="s">
        <v>1931</v>
      </c>
      <c r="C688" s="6" t="s">
        <v>1932</v>
      </c>
      <c r="D688" s="7" t="s">
        <v>1191</v>
      </c>
      <c r="E688" s="7">
        <v>1</v>
      </c>
      <c r="F688" s="5">
        <v>5.93</v>
      </c>
      <c r="G688" s="5"/>
      <c r="H688" s="5">
        <v>6</v>
      </c>
      <c r="I688" s="5" t="s">
        <v>2420</v>
      </c>
      <c r="J688" s="5">
        <v>96</v>
      </c>
      <c r="K688" s="5"/>
      <c r="L688" s="8" t="s">
        <v>6</v>
      </c>
      <c r="M688" s="8" t="s">
        <v>7</v>
      </c>
    </row>
    <row r="689" spans="1:13" x14ac:dyDescent="0.25">
      <c r="A689" s="9"/>
      <c r="B689" s="10"/>
      <c r="C689" s="10"/>
      <c r="D689" s="11"/>
      <c r="E689" s="12">
        <v>0.8</v>
      </c>
      <c r="F689" s="9"/>
      <c r="G689" s="9"/>
      <c r="H689" s="9">
        <v>4</v>
      </c>
      <c r="I689" s="9"/>
      <c r="J689" s="9">
        <v>73</v>
      </c>
      <c r="K689" s="9"/>
      <c r="L689" s="13"/>
      <c r="M689" s="13"/>
    </row>
    <row r="690" spans="1:13" x14ac:dyDescent="0.25">
      <c r="A690" s="9"/>
      <c r="B690" s="10"/>
      <c r="C690" s="10"/>
      <c r="D690" s="11"/>
      <c r="E690" s="12">
        <v>0.6</v>
      </c>
      <c r="F690" s="9"/>
      <c r="G690" s="9"/>
      <c r="H690" s="9">
        <v>3</v>
      </c>
      <c r="I690" s="9"/>
      <c r="J690" s="9">
        <v>55</v>
      </c>
      <c r="K690" s="9"/>
      <c r="L690" s="13"/>
      <c r="M690" s="13"/>
    </row>
    <row r="691" spans="1:13" x14ac:dyDescent="0.25">
      <c r="A691" s="9"/>
      <c r="B691" s="10"/>
      <c r="C691" s="10"/>
      <c r="D691" s="11"/>
      <c r="E691" s="11"/>
      <c r="F691" s="9"/>
      <c r="G691" s="9"/>
      <c r="H691" s="9">
        <v>13</v>
      </c>
      <c r="I691" s="9"/>
      <c r="J691" s="9">
        <v>224</v>
      </c>
      <c r="K691" s="9"/>
      <c r="L691" s="13"/>
      <c r="M691" s="13"/>
    </row>
    <row r="692" spans="1:13" ht="52.8" x14ac:dyDescent="0.25">
      <c r="A692" s="5">
        <v>320</v>
      </c>
      <c r="B692" s="6" t="s">
        <v>2077</v>
      </c>
      <c r="C692" s="6" t="s">
        <v>2156</v>
      </c>
      <c r="D692" s="7" t="s">
        <v>1765</v>
      </c>
      <c r="E692" s="7">
        <v>1</v>
      </c>
      <c r="F692" s="5">
        <v>2450.41</v>
      </c>
      <c r="G692" s="5"/>
      <c r="H692" s="5">
        <v>2450</v>
      </c>
      <c r="I692" s="5" t="s">
        <v>663</v>
      </c>
      <c r="J692" s="5">
        <v>16173</v>
      </c>
      <c r="K692" s="5"/>
      <c r="L692" s="8" t="s">
        <v>6</v>
      </c>
      <c r="M692" s="8" t="s">
        <v>38</v>
      </c>
    </row>
    <row r="693" spans="1:13" ht="52.8" x14ac:dyDescent="0.25">
      <c r="A693" s="5">
        <v>321</v>
      </c>
      <c r="B693" s="6" t="s">
        <v>1931</v>
      </c>
      <c r="C693" s="6" t="s">
        <v>1932</v>
      </c>
      <c r="D693" s="7" t="s">
        <v>1191</v>
      </c>
      <c r="E693" s="7">
        <v>1</v>
      </c>
      <c r="F693" s="5">
        <v>5.93</v>
      </c>
      <c r="G693" s="5"/>
      <c r="H693" s="5">
        <v>6</v>
      </c>
      <c r="I693" s="5" t="s">
        <v>2420</v>
      </c>
      <c r="J693" s="5">
        <v>96</v>
      </c>
      <c r="K693" s="5"/>
      <c r="L693" s="8" t="s">
        <v>6</v>
      </c>
      <c r="M693" s="8" t="s">
        <v>7</v>
      </c>
    </row>
    <row r="694" spans="1:13" x14ac:dyDescent="0.25">
      <c r="A694" s="9"/>
      <c r="B694" s="10"/>
      <c r="C694" s="10"/>
      <c r="D694" s="11"/>
      <c r="E694" s="12">
        <v>0.8</v>
      </c>
      <c r="F694" s="9"/>
      <c r="G694" s="9"/>
      <c r="H694" s="9">
        <v>4</v>
      </c>
      <c r="I694" s="9"/>
      <c r="J694" s="9">
        <v>73</v>
      </c>
      <c r="K694" s="9"/>
      <c r="L694" s="13"/>
      <c r="M694" s="13"/>
    </row>
    <row r="695" spans="1:13" x14ac:dyDescent="0.25">
      <c r="A695" s="9"/>
      <c r="B695" s="10"/>
      <c r="C695" s="10"/>
      <c r="D695" s="11"/>
      <c r="E695" s="12">
        <v>0.6</v>
      </c>
      <c r="F695" s="9"/>
      <c r="G695" s="9"/>
      <c r="H695" s="9">
        <v>3</v>
      </c>
      <c r="I695" s="9"/>
      <c r="J695" s="9">
        <v>55</v>
      </c>
      <c r="K695" s="9"/>
      <c r="L695" s="13"/>
      <c r="M695" s="13"/>
    </row>
    <row r="696" spans="1:13" x14ac:dyDescent="0.25">
      <c r="A696" s="9"/>
      <c r="B696" s="10"/>
      <c r="C696" s="10"/>
      <c r="D696" s="11"/>
      <c r="E696" s="11"/>
      <c r="F696" s="9"/>
      <c r="G696" s="9"/>
      <c r="H696" s="9">
        <v>13</v>
      </c>
      <c r="I696" s="9"/>
      <c r="J696" s="9">
        <v>224</v>
      </c>
      <c r="K696" s="9"/>
      <c r="L696" s="13"/>
      <c r="M696" s="13"/>
    </row>
    <row r="697" spans="1:13" ht="39.6" x14ac:dyDescent="0.25">
      <c r="A697" s="5">
        <v>322</v>
      </c>
      <c r="B697" s="6" t="s">
        <v>2077</v>
      </c>
      <c r="C697" s="6" t="s">
        <v>2084</v>
      </c>
      <c r="D697" s="7" t="s">
        <v>1765</v>
      </c>
      <c r="E697" s="7">
        <v>1</v>
      </c>
      <c r="F697" s="5">
        <v>2586.0100000000002</v>
      </c>
      <c r="G697" s="5"/>
      <c r="H697" s="5">
        <v>2586</v>
      </c>
      <c r="I697" s="5" t="s">
        <v>663</v>
      </c>
      <c r="J697" s="5">
        <v>17068</v>
      </c>
      <c r="K697" s="5"/>
      <c r="L697" s="8" t="s">
        <v>6</v>
      </c>
      <c r="M697" s="8" t="s">
        <v>38</v>
      </c>
    </row>
    <row r="698" spans="1:13" ht="92.4" x14ac:dyDescent="0.25">
      <c r="A698" s="5">
        <v>323</v>
      </c>
      <c r="B698" s="6" t="s">
        <v>2096</v>
      </c>
      <c r="C698" s="6" t="s">
        <v>2097</v>
      </c>
      <c r="D698" s="7" t="s">
        <v>2098</v>
      </c>
      <c r="E698" s="7">
        <v>2</v>
      </c>
      <c r="F698" s="5">
        <v>212.95</v>
      </c>
      <c r="G698" s="5" t="s">
        <v>2454</v>
      </c>
      <c r="H698" s="5">
        <v>430</v>
      </c>
      <c r="I698" s="5" t="s">
        <v>2457</v>
      </c>
      <c r="J698" s="5">
        <v>3226</v>
      </c>
      <c r="K698" s="5"/>
      <c r="L698" s="8" t="s">
        <v>6</v>
      </c>
      <c r="M698" s="8" t="s">
        <v>7</v>
      </c>
    </row>
    <row r="699" spans="1:13" x14ac:dyDescent="0.25">
      <c r="A699" s="9"/>
      <c r="B699" s="10"/>
      <c r="C699" s="10"/>
      <c r="D699" s="11"/>
      <c r="E699" s="12">
        <v>1.28</v>
      </c>
      <c r="F699" s="9"/>
      <c r="G699" s="9"/>
      <c r="H699" s="9">
        <v>92</v>
      </c>
      <c r="I699" s="9"/>
      <c r="J699" s="9">
        <v>1720</v>
      </c>
      <c r="K699" s="9"/>
      <c r="L699" s="13"/>
      <c r="M699" s="13"/>
    </row>
    <row r="700" spans="1:13" x14ac:dyDescent="0.25">
      <c r="A700" s="9"/>
      <c r="B700" s="10"/>
      <c r="C700" s="10"/>
      <c r="D700" s="11"/>
      <c r="E700" s="12">
        <v>0.83</v>
      </c>
      <c r="F700" s="9"/>
      <c r="G700" s="9"/>
      <c r="H700" s="9">
        <v>60</v>
      </c>
      <c r="I700" s="9"/>
      <c r="J700" s="9">
        <v>1116</v>
      </c>
      <c r="K700" s="9"/>
      <c r="L700" s="13"/>
      <c r="M700" s="13"/>
    </row>
    <row r="701" spans="1:13" x14ac:dyDescent="0.25">
      <c r="A701" s="9"/>
      <c r="B701" s="10"/>
      <c r="C701" s="10"/>
      <c r="D701" s="11"/>
      <c r="E701" s="11"/>
      <c r="F701" s="9"/>
      <c r="G701" s="9"/>
      <c r="H701" s="9">
        <v>582</v>
      </c>
      <c r="I701" s="9"/>
      <c r="J701" s="9">
        <v>6062</v>
      </c>
      <c r="K701" s="9"/>
      <c r="L701" s="13"/>
      <c r="M701" s="13"/>
    </row>
    <row r="702" spans="1:13" ht="26.4" x14ac:dyDescent="0.25">
      <c r="A702" s="5">
        <v>324</v>
      </c>
      <c r="B702" s="6" t="s">
        <v>2077</v>
      </c>
      <c r="C702" s="6" t="s">
        <v>2157</v>
      </c>
      <c r="D702" s="7" t="s">
        <v>1765</v>
      </c>
      <c r="E702" s="7">
        <v>1</v>
      </c>
      <c r="F702" s="5">
        <v>2881.84</v>
      </c>
      <c r="G702" s="5"/>
      <c r="H702" s="5">
        <v>2882</v>
      </c>
      <c r="I702" s="5" t="s">
        <v>663</v>
      </c>
      <c r="J702" s="5">
        <v>19020</v>
      </c>
      <c r="K702" s="5"/>
      <c r="L702" s="8" t="s">
        <v>6</v>
      </c>
      <c r="M702" s="8" t="s">
        <v>38</v>
      </c>
    </row>
    <row r="703" spans="1:13" ht="26.4" x14ac:dyDescent="0.25">
      <c r="A703" s="5">
        <v>325</v>
      </c>
      <c r="B703" s="6" t="s">
        <v>2077</v>
      </c>
      <c r="C703" s="6" t="s">
        <v>2158</v>
      </c>
      <c r="D703" s="7" t="s">
        <v>1765</v>
      </c>
      <c r="E703" s="7">
        <v>1</v>
      </c>
      <c r="F703" s="5">
        <v>2400.0700000000002</v>
      </c>
      <c r="G703" s="5"/>
      <c r="H703" s="5">
        <v>2400</v>
      </c>
      <c r="I703" s="5" t="s">
        <v>663</v>
      </c>
      <c r="J703" s="5">
        <v>15840</v>
      </c>
      <c r="K703" s="5"/>
      <c r="L703" s="8" t="s">
        <v>6</v>
      </c>
      <c r="M703" s="8" t="s">
        <v>38</v>
      </c>
    </row>
    <row r="704" spans="1:13" ht="105.6" x14ac:dyDescent="0.25">
      <c r="A704" s="5">
        <v>326</v>
      </c>
      <c r="B704" s="6" t="s">
        <v>2102</v>
      </c>
      <c r="C704" s="6" t="s">
        <v>2103</v>
      </c>
      <c r="D704" s="7" t="s">
        <v>2104</v>
      </c>
      <c r="E704" s="7">
        <v>33</v>
      </c>
      <c r="F704" s="5">
        <v>47</v>
      </c>
      <c r="G704" s="5" t="s">
        <v>2454</v>
      </c>
      <c r="H704" s="5">
        <v>1571</v>
      </c>
      <c r="I704" s="5" t="s">
        <v>2458</v>
      </c>
      <c r="J704" s="5">
        <v>15056</v>
      </c>
      <c r="K704" s="5"/>
      <c r="L704" s="8" t="s">
        <v>6</v>
      </c>
      <c r="M704" s="8" t="s">
        <v>7</v>
      </c>
    </row>
    <row r="705" spans="1:13" x14ac:dyDescent="0.25">
      <c r="A705" s="9"/>
      <c r="B705" s="10"/>
      <c r="C705" s="10"/>
      <c r="D705" s="11"/>
      <c r="E705" s="12">
        <v>1.28</v>
      </c>
      <c r="F705" s="9"/>
      <c r="G705" s="9"/>
      <c r="H705" s="9">
        <v>435</v>
      </c>
      <c r="I705" s="9"/>
      <c r="J705" s="9">
        <v>8163</v>
      </c>
      <c r="K705" s="9"/>
      <c r="L705" s="13"/>
      <c r="M705" s="13"/>
    </row>
    <row r="706" spans="1:13" x14ac:dyDescent="0.25">
      <c r="A706" s="9"/>
      <c r="B706" s="10"/>
      <c r="C706" s="10"/>
      <c r="D706" s="11"/>
      <c r="E706" s="12">
        <v>0.83</v>
      </c>
      <c r="F706" s="9"/>
      <c r="G706" s="9"/>
      <c r="H706" s="9">
        <v>282</v>
      </c>
      <c r="I706" s="9"/>
      <c r="J706" s="9">
        <v>5293</v>
      </c>
      <c r="K706" s="9"/>
      <c r="L706" s="13"/>
      <c r="M706" s="13"/>
    </row>
    <row r="707" spans="1:13" x14ac:dyDescent="0.25">
      <c r="A707" s="9"/>
      <c r="B707" s="10"/>
      <c r="C707" s="10"/>
      <c r="D707" s="11"/>
      <c r="E707" s="11"/>
      <c r="F707" s="9"/>
      <c r="G707" s="9"/>
      <c r="H707" s="9">
        <v>2288</v>
      </c>
      <c r="I707" s="9"/>
      <c r="J707" s="9">
        <v>28512</v>
      </c>
      <c r="K707" s="9"/>
      <c r="L707" s="13"/>
      <c r="M707" s="13"/>
    </row>
    <row r="708" spans="1:13" ht="52.8" x14ac:dyDescent="0.25">
      <c r="A708" s="5">
        <v>327</v>
      </c>
      <c r="B708" s="6" t="s">
        <v>2105</v>
      </c>
      <c r="C708" s="6" t="s">
        <v>2106</v>
      </c>
      <c r="D708" s="7" t="s">
        <v>133</v>
      </c>
      <c r="E708" s="7">
        <v>-0.66</v>
      </c>
      <c r="F708" s="5">
        <v>1539.5</v>
      </c>
      <c r="G708" s="5"/>
      <c r="H708" s="5">
        <v>-1016</v>
      </c>
      <c r="I708" s="5" t="s">
        <v>2459</v>
      </c>
      <c r="J708" s="5">
        <v>-7458</v>
      </c>
      <c r="K708" s="5"/>
      <c r="L708" s="8" t="s">
        <v>6</v>
      </c>
      <c r="M708" s="8" t="s">
        <v>38</v>
      </c>
    </row>
    <row r="709" spans="1:13" ht="52.8" x14ac:dyDescent="0.25">
      <c r="A709" s="5">
        <v>328</v>
      </c>
      <c r="B709" s="6" t="s">
        <v>2159</v>
      </c>
      <c r="C709" s="6" t="s">
        <v>2160</v>
      </c>
      <c r="D709" s="7" t="s">
        <v>81</v>
      </c>
      <c r="E709" s="7">
        <v>8</v>
      </c>
      <c r="F709" s="5">
        <v>353.01</v>
      </c>
      <c r="G709" s="5"/>
      <c r="H709" s="5">
        <v>2824</v>
      </c>
      <c r="I709" s="5" t="s">
        <v>2460</v>
      </c>
      <c r="J709" s="5">
        <v>6128</v>
      </c>
      <c r="K709" s="5"/>
      <c r="L709" s="8" t="s">
        <v>6</v>
      </c>
      <c r="M709" s="8" t="s">
        <v>38</v>
      </c>
    </row>
    <row r="710" spans="1:13" ht="66" x14ac:dyDescent="0.25">
      <c r="A710" s="5">
        <v>329</v>
      </c>
      <c r="B710" s="6" t="s">
        <v>2107</v>
      </c>
      <c r="C710" s="6" t="s">
        <v>2108</v>
      </c>
      <c r="D710" s="7" t="s">
        <v>81</v>
      </c>
      <c r="E710" s="7">
        <v>23</v>
      </c>
      <c r="F710" s="5">
        <v>278.54000000000002</v>
      </c>
      <c r="G710" s="5"/>
      <c r="H710" s="5">
        <v>6406</v>
      </c>
      <c r="I710" s="5" t="s">
        <v>2460</v>
      </c>
      <c r="J710" s="5">
        <v>13902</v>
      </c>
      <c r="K710" s="5"/>
      <c r="L710" s="8" t="s">
        <v>6</v>
      </c>
      <c r="M710" s="8" t="s">
        <v>38</v>
      </c>
    </row>
    <row r="711" spans="1:13" ht="66" x14ac:dyDescent="0.25">
      <c r="A711" s="5">
        <v>330</v>
      </c>
      <c r="B711" s="6" t="s">
        <v>2107</v>
      </c>
      <c r="C711" s="6" t="s">
        <v>2110</v>
      </c>
      <c r="D711" s="7" t="s">
        <v>81</v>
      </c>
      <c r="E711" s="7">
        <v>2</v>
      </c>
      <c r="F711" s="5">
        <v>278.54000000000002</v>
      </c>
      <c r="G711" s="5"/>
      <c r="H711" s="5">
        <v>557</v>
      </c>
      <c r="I711" s="5" t="s">
        <v>2460</v>
      </c>
      <c r="J711" s="5">
        <v>1209</v>
      </c>
      <c r="K711" s="5"/>
      <c r="L711" s="8" t="s">
        <v>6</v>
      </c>
      <c r="M711" s="8" t="s">
        <v>38</v>
      </c>
    </row>
    <row r="712" spans="1:13" ht="132" x14ac:dyDescent="0.25">
      <c r="A712" s="5">
        <v>331</v>
      </c>
      <c r="B712" s="6" t="s">
        <v>2161</v>
      </c>
      <c r="C712" s="6" t="s">
        <v>2162</v>
      </c>
      <c r="D712" s="7" t="s">
        <v>2120</v>
      </c>
      <c r="E712" s="7">
        <v>0.33400000000000002</v>
      </c>
      <c r="F712" s="5">
        <v>1312.19</v>
      </c>
      <c r="G712" s="5" t="s">
        <v>2454</v>
      </c>
      <c r="H712" s="5">
        <v>454</v>
      </c>
      <c r="I712" s="5" t="s">
        <v>2470</v>
      </c>
      <c r="J712" s="5">
        <v>6238</v>
      </c>
      <c r="K712" s="5"/>
      <c r="L712" s="8" t="s">
        <v>6</v>
      </c>
      <c r="M712" s="8" t="s">
        <v>7</v>
      </c>
    </row>
    <row r="713" spans="1:13" x14ac:dyDescent="0.25">
      <c r="A713" s="9"/>
      <c r="B713" s="10"/>
      <c r="C713" s="10"/>
      <c r="D713" s="11"/>
      <c r="E713" s="12">
        <v>1.28</v>
      </c>
      <c r="F713" s="9"/>
      <c r="G713" s="9"/>
      <c r="H713" s="9">
        <v>369</v>
      </c>
      <c r="I713" s="9"/>
      <c r="J713" s="9">
        <v>6920</v>
      </c>
      <c r="K713" s="9"/>
      <c r="L713" s="13"/>
      <c r="M713" s="13"/>
    </row>
    <row r="714" spans="1:13" x14ac:dyDescent="0.25">
      <c r="A714" s="9"/>
      <c r="B714" s="10"/>
      <c r="C714" s="10"/>
      <c r="D714" s="11"/>
      <c r="E714" s="12">
        <v>0.83</v>
      </c>
      <c r="F714" s="9"/>
      <c r="G714" s="9"/>
      <c r="H714" s="9">
        <v>239</v>
      </c>
      <c r="I714" s="9"/>
      <c r="J714" s="9">
        <v>4487</v>
      </c>
      <c r="K714" s="9"/>
      <c r="L714" s="13"/>
      <c r="M714" s="13"/>
    </row>
    <row r="715" spans="1:13" x14ac:dyDescent="0.25">
      <c r="A715" s="9"/>
      <c r="B715" s="10"/>
      <c r="C715" s="10"/>
      <c r="D715" s="11"/>
      <c r="E715" s="11"/>
      <c r="F715" s="9"/>
      <c r="G715" s="9"/>
      <c r="H715" s="9">
        <v>1062</v>
      </c>
      <c r="I715" s="9"/>
      <c r="J715" s="9">
        <v>17645</v>
      </c>
      <c r="K715" s="9"/>
      <c r="L715" s="13"/>
      <c r="M715" s="13"/>
    </row>
    <row r="716" spans="1:13" ht="66" x14ac:dyDescent="0.25">
      <c r="A716" s="5">
        <v>332</v>
      </c>
      <c r="B716" s="6" t="s">
        <v>2122</v>
      </c>
      <c r="C716" s="6" t="s">
        <v>2123</v>
      </c>
      <c r="D716" s="7" t="s">
        <v>133</v>
      </c>
      <c r="E716" s="7">
        <v>33.4</v>
      </c>
      <c r="F716" s="5">
        <v>119.71</v>
      </c>
      <c r="G716" s="5"/>
      <c r="H716" s="5">
        <v>3998</v>
      </c>
      <c r="I716" s="5" t="s">
        <v>656</v>
      </c>
      <c r="J716" s="5">
        <v>24790</v>
      </c>
      <c r="K716" s="5"/>
      <c r="L716" s="8" t="s">
        <v>6</v>
      </c>
      <c r="M716" s="8" t="s">
        <v>38</v>
      </c>
    </row>
    <row r="717" spans="1:13" ht="132" x14ac:dyDescent="0.25">
      <c r="A717" s="5">
        <v>333</v>
      </c>
      <c r="B717" s="6" t="s">
        <v>2164</v>
      </c>
      <c r="C717" s="6" t="s">
        <v>2165</v>
      </c>
      <c r="D717" s="7" t="s">
        <v>2120</v>
      </c>
      <c r="E717" s="7">
        <v>0.11</v>
      </c>
      <c r="F717" s="5">
        <v>1612.62</v>
      </c>
      <c r="G717" s="5" t="s">
        <v>2454</v>
      </c>
      <c r="H717" s="5">
        <v>184</v>
      </c>
      <c r="I717" s="5" t="s">
        <v>2471</v>
      </c>
      <c r="J717" s="5">
        <v>2648</v>
      </c>
      <c r="K717" s="5"/>
      <c r="L717" s="8" t="s">
        <v>6</v>
      </c>
      <c r="M717" s="8" t="s">
        <v>7</v>
      </c>
    </row>
    <row r="718" spans="1:13" x14ac:dyDescent="0.25">
      <c r="A718" s="9"/>
      <c r="B718" s="10"/>
      <c r="C718" s="10"/>
      <c r="D718" s="11"/>
      <c r="E718" s="12">
        <v>1.28</v>
      </c>
      <c r="F718" s="9"/>
      <c r="G718" s="9"/>
      <c r="H718" s="9">
        <v>160</v>
      </c>
      <c r="I718" s="9"/>
      <c r="J718" s="9">
        <v>3026</v>
      </c>
      <c r="K718" s="9"/>
      <c r="L718" s="13"/>
      <c r="M718" s="13"/>
    </row>
    <row r="719" spans="1:13" x14ac:dyDescent="0.25">
      <c r="A719" s="9"/>
      <c r="B719" s="10"/>
      <c r="C719" s="10"/>
      <c r="D719" s="11"/>
      <c r="E719" s="12">
        <v>0.83</v>
      </c>
      <c r="F719" s="9"/>
      <c r="G719" s="9"/>
      <c r="H719" s="9">
        <v>104</v>
      </c>
      <c r="I719" s="9"/>
      <c r="J719" s="9">
        <v>1962</v>
      </c>
      <c r="K719" s="9"/>
      <c r="L719" s="13"/>
      <c r="M719" s="13"/>
    </row>
    <row r="720" spans="1:13" x14ac:dyDescent="0.25">
      <c r="A720" s="9"/>
      <c r="B720" s="10"/>
      <c r="C720" s="10"/>
      <c r="D720" s="11"/>
      <c r="E720" s="11"/>
      <c r="F720" s="9"/>
      <c r="G720" s="9"/>
      <c r="H720" s="9">
        <v>448</v>
      </c>
      <c r="I720" s="9"/>
      <c r="J720" s="9">
        <v>7636</v>
      </c>
      <c r="K720" s="9"/>
      <c r="L720" s="13"/>
      <c r="M720" s="13"/>
    </row>
    <row r="721" spans="1:13" ht="66" x14ac:dyDescent="0.25">
      <c r="A721" s="5">
        <v>334</v>
      </c>
      <c r="B721" s="6" t="s">
        <v>2167</v>
      </c>
      <c r="C721" s="6" t="s">
        <v>2168</v>
      </c>
      <c r="D721" s="7" t="s">
        <v>133</v>
      </c>
      <c r="E721" s="7">
        <v>11</v>
      </c>
      <c r="F721" s="5">
        <v>92.02</v>
      </c>
      <c r="G721" s="5"/>
      <c r="H721" s="5">
        <v>1012</v>
      </c>
      <c r="I721" s="5" t="s">
        <v>2472</v>
      </c>
      <c r="J721" s="5">
        <v>7521</v>
      </c>
      <c r="K721" s="5"/>
      <c r="L721" s="8" t="s">
        <v>6</v>
      </c>
      <c r="M721" s="8" t="s">
        <v>38</v>
      </c>
    </row>
    <row r="722" spans="1:13" ht="132" x14ac:dyDescent="0.25">
      <c r="A722" s="5">
        <v>335</v>
      </c>
      <c r="B722" s="6" t="s">
        <v>2124</v>
      </c>
      <c r="C722" s="6" t="s">
        <v>2125</v>
      </c>
      <c r="D722" s="7" t="s">
        <v>2120</v>
      </c>
      <c r="E722" s="7">
        <v>0.11509999999999999</v>
      </c>
      <c r="F722" s="5">
        <v>1958.92</v>
      </c>
      <c r="G722" s="5" t="s">
        <v>2454</v>
      </c>
      <c r="H722" s="5">
        <v>234</v>
      </c>
      <c r="I722" s="5" t="s">
        <v>2464</v>
      </c>
      <c r="J722" s="5">
        <v>3486</v>
      </c>
      <c r="K722" s="5"/>
      <c r="L722" s="8" t="s">
        <v>6</v>
      </c>
      <c r="M722" s="8" t="s">
        <v>7</v>
      </c>
    </row>
    <row r="723" spans="1:13" x14ac:dyDescent="0.25">
      <c r="A723" s="9"/>
      <c r="B723" s="10"/>
      <c r="C723" s="10"/>
      <c r="D723" s="11"/>
      <c r="E723" s="12">
        <v>1.28</v>
      </c>
      <c r="F723" s="9"/>
      <c r="G723" s="9"/>
      <c r="H723" s="9">
        <v>214</v>
      </c>
      <c r="I723" s="9"/>
      <c r="J723" s="9">
        <v>4003</v>
      </c>
      <c r="K723" s="9"/>
      <c r="L723" s="13"/>
      <c r="M723" s="13"/>
    </row>
    <row r="724" spans="1:13" x14ac:dyDescent="0.25">
      <c r="A724" s="9"/>
      <c r="B724" s="10"/>
      <c r="C724" s="10"/>
      <c r="D724" s="11"/>
      <c r="E724" s="12">
        <v>0.83</v>
      </c>
      <c r="F724" s="9"/>
      <c r="G724" s="9"/>
      <c r="H724" s="9">
        <v>139</v>
      </c>
      <c r="I724" s="9"/>
      <c r="J724" s="9">
        <v>2595</v>
      </c>
      <c r="K724" s="9"/>
      <c r="L724" s="13"/>
      <c r="M724" s="13"/>
    </row>
    <row r="725" spans="1:13" x14ac:dyDescent="0.25">
      <c r="A725" s="9"/>
      <c r="B725" s="10"/>
      <c r="C725" s="10"/>
      <c r="D725" s="11"/>
      <c r="E725" s="11"/>
      <c r="F725" s="9"/>
      <c r="G725" s="9"/>
      <c r="H725" s="9">
        <v>587</v>
      </c>
      <c r="I725" s="9"/>
      <c r="J725" s="9">
        <v>10084</v>
      </c>
      <c r="K725" s="9"/>
      <c r="L725" s="13"/>
      <c r="M725" s="13"/>
    </row>
    <row r="726" spans="1:13" ht="132" x14ac:dyDescent="0.25">
      <c r="A726" s="5">
        <v>336</v>
      </c>
      <c r="B726" s="6" t="s">
        <v>2127</v>
      </c>
      <c r="C726" s="6" t="s">
        <v>2128</v>
      </c>
      <c r="D726" s="7" t="s">
        <v>2120</v>
      </c>
      <c r="E726" s="7">
        <v>0.1404</v>
      </c>
      <c r="F726" s="5">
        <v>1812.2</v>
      </c>
      <c r="G726" s="5" t="s">
        <v>2454</v>
      </c>
      <c r="H726" s="5">
        <v>264</v>
      </c>
      <c r="I726" s="5" t="s">
        <v>2465</v>
      </c>
      <c r="J726" s="5">
        <v>3896</v>
      </c>
      <c r="K726" s="5"/>
      <c r="L726" s="8" t="s">
        <v>6</v>
      </c>
      <c r="M726" s="8" t="s">
        <v>7</v>
      </c>
    </row>
    <row r="727" spans="1:13" x14ac:dyDescent="0.25">
      <c r="A727" s="9"/>
      <c r="B727" s="10"/>
      <c r="C727" s="10"/>
      <c r="D727" s="11"/>
      <c r="E727" s="12">
        <v>1.28</v>
      </c>
      <c r="F727" s="9"/>
      <c r="G727" s="9"/>
      <c r="H727" s="9">
        <v>238</v>
      </c>
      <c r="I727" s="9"/>
      <c r="J727" s="9">
        <v>4467</v>
      </c>
      <c r="K727" s="9"/>
      <c r="L727" s="13"/>
      <c r="M727" s="13"/>
    </row>
    <row r="728" spans="1:13" x14ac:dyDescent="0.25">
      <c r="A728" s="9"/>
      <c r="B728" s="10"/>
      <c r="C728" s="10"/>
      <c r="D728" s="11"/>
      <c r="E728" s="12">
        <v>0.83</v>
      </c>
      <c r="F728" s="9"/>
      <c r="G728" s="9"/>
      <c r="H728" s="9">
        <v>154</v>
      </c>
      <c r="I728" s="9"/>
      <c r="J728" s="9">
        <v>2897</v>
      </c>
      <c r="K728" s="9"/>
      <c r="L728" s="13"/>
      <c r="M728" s="13"/>
    </row>
    <row r="729" spans="1:13" x14ac:dyDescent="0.25">
      <c r="A729" s="9"/>
      <c r="B729" s="10"/>
      <c r="C729" s="10"/>
      <c r="D729" s="11"/>
      <c r="E729" s="11"/>
      <c r="F729" s="9"/>
      <c r="G729" s="9"/>
      <c r="H729" s="9">
        <v>656</v>
      </c>
      <c r="I729" s="9"/>
      <c r="J729" s="9">
        <v>11260</v>
      </c>
      <c r="K729" s="9"/>
      <c r="L729" s="13"/>
      <c r="M729" s="13"/>
    </row>
    <row r="730" spans="1:13" ht="52.8" x14ac:dyDescent="0.25">
      <c r="A730" s="5">
        <v>337</v>
      </c>
      <c r="B730" s="6" t="s">
        <v>2130</v>
      </c>
      <c r="C730" s="6" t="s">
        <v>2131</v>
      </c>
      <c r="D730" s="7" t="s">
        <v>133</v>
      </c>
      <c r="E730" s="7">
        <v>25.55</v>
      </c>
      <c r="F730" s="5">
        <v>103.95</v>
      </c>
      <c r="G730" s="5"/>
      <c r="H730" s="5">
        <v>2656</v>
      </c>
      <c r="I730" s="5" t="s">
        <v>2466</v>
      </c>
      <c r="J730" s="5">
        <v>16360</v>
      </c>
      <c r="K730" s="5"/>
      <c r="L730" s="8" t="s">
        <v>6</v>
      </c>
      <c r="M730" s="8" t="s">
        <v>38</v>
      </c>
    </row>
    <row r="731" spans="1:13" ht="92.4" x14ac:dyDescent="0.25">
      <c r="A731" s="5">
        <v>338</v>
      </c>
      <c r="B731" s="6" t="s">
        <v>2132</v>
      </c>
      <c r="C731" s="6" t="s">
        <v>2133</v>
      </c>
      <c r="D731" s="7" t="s">
        <v>46</v>
      </c>
      <c r="E731" s="7">
        <v>0.2</v>
      </c>
      <c r="F731" s="5">
        <v>12866.94</v>
      </c>
      <c r="G731" s="5"/>
      <c r="H731" s="5">
        <v>2573</v>
      </c>
      <c r="I731" s="5" t="s">
        <v>2467</v>
      </c>
      <c r="J731" s="5">
        <v>8209</v>
      </c>
      <c r="K731" s="5"/>
      <c r="L731" s="8" t="s">
        <v>6</v>
      </c>
      <c r="M731" s="8" t="s">
        <v>38</v>
      </c>
    </row>
    <row r="732" spans="1:13" ht="79.2" x14ac:dyDescent="0.25">
      <c r="A732" s="5">
        <v>339</v>
      </c>
      <c r="B732" s="6" t="s">
        <v>2134</v>
      </c>
      <c r="C732" s="6" t="s">
        <v>2135</v>
      </c>
      <c r="D732" s="7" t="s">
        <v>2136</v>
      </c>
      <c r="E732" s="7">
        <v>0.25</v>
      </c>
      <c r="F732" s="5">
        <v>30968.21</v>
      </c>
      <c r="G732" s="5"/>
      <c r="H732" s="5">
        <v>7742</v>
      </c>
      <c r="I732" s="5" t="s">
        <v>2468</v>
      </c>
      <c r="J732" s="5">
        <v>21866</v>
      </c>
      <c r="K732" s="5"/>
      <c r="L732" s="8" t="s">
        <v>6</v>
      </c>
      <c r="M732" s="8" t="s">
        <v>7</v>
      </c>
    </row>
    <row r="733" spans="1:13" x14ac:dyDescent="0.25">
      <c r="A733" s="9"/>
      <c r="B733" s="10"/>
      <c r="C733" s="10"/>
      <c r="D733" s="11"/>
      <c r="E733" s="12">
        <v>1</v>
      </c>
      <c r="F733" s="9"/>
      <c r="G733" s="9"/>
      <c r="H733" s="9">
        <v>338</v>
      </c>
      <c r="I733" s="9"/>
      <c r="J733" s="9">
        <v>6341</v>
      </c>
      <c r="K733" s="9"/>
      <c r="L733" s="13"/>
      <c r="M733" s="13"/>
    </row>
    <row r="734" spans="1:13" x14ac:dyDescent="0.25">
      <c r="A734" s="9"/>
      <c r="B734" s="10"/>
      <c r="C734" s="10"/>
      <c r="D734" s="11"/>
      <c r="E734" s="12">
        <v>0.7</v>
      </c>
      <c r="F734" s="9"/>
      <c r="G734" s="9"/>
      <c r="H734" s="9">
        <v>237</v>
      </c>
      <c r="I734" s="9"/>
      <c r="J734" s="9">
        <v>4439</v>
      </c>
      <c r="K734" s="9"/>
      <c r="L734" s="13"/>
      <c r="M734" s="13"/>
    </row>
    <row r="735" spans="1:13" x14ac:dyDescent="0.25">
      <c r="A735" s="9"/>
      <c r="B735" s="10"/>
      <c r="C735" s="10"/>
      <c r="D735" s="11"/>
      <c r="E735" s="11"/>
      <c r="F735" s="9"/>
      <c r="G735" s="9"/>
      <c r="H735" s="9">
        <v>8317</v>
      </c>
      <c r="I735" s="9"/>
      <c r="J735" s="9">
        <v>32646</v>
      </c>
      <c r="K735" s="9"/>
      <c r="L735" s="13"/>
      <c r="M735" s="13"/>
    </row>
    <row r="736" spans="1:13" ht="52.8" x14ac:dyDescent="0.25">
      <c r="A736" s="5">
        <v>340</v>
      </c>
      <c r="B736" s="6" t="s">
        <v>2138</v>
      </c>
      <c r="C736" s="6" t="s">
        <v>2139</v>
      </c>
      <c r="D736" s="7" t="s">
        <v>1020</v>
      </c>
      <c r="E736" s="7">
        <v>-103.5</v>
      </c>
      <c r="F736" s="5">
        <v>54</v>
      </c>
      <c r="G736" s="5"/>
      <c r="H736" s="5">
        <v>-5589</v>
      </c>
      <c r="I736" s="5" t="s">
        <v>2469</v>
      </c>
      <c r="J736" s="5">
        <v>-10954</v>
      </c>
      <c r="K736" s="5"/>
      <c r="L736" s="8" t="s">
        <v>6</v>
      </c>
      <c r="M736" s="8" t="s">
        <v>38</v>
      </c>
    </row>
    <row r="737" spans="1:13" ht="26.4" x14ac:dyDescent="0.25">
      <c r="A737" s="5">
        <v>341</v>
      </c>
      <c r="B737" s="6" t="s">
        <v>2140</v>
      </c>
      <c r="C737" s="6" t="s">
        <v>2141</v>
      </c>
      <c r="D737" s="7" t="s">
        <v>1020</v>
      </c>
      <c r="E737" s="7">
        <v>240</v>
      </c>
      <c r="F737" s="5">
        <v>6.83</v>
      </c>
      <c r="G737" s="5"/>
      <c r="H737" s="5">
        <v>1639</v>
      </c>
      <c r="I737" s="5" t="s">
        <v>663</v>
      </c>
      <c r="J737" s="5">
        <v>10819</v>
      </c>
      <c r="K737" s="5"/>
      <c r="L737" s="8" t="s">
        <v>6</v>
      </c>
      <c r="M737" s="8" t="s">
        <v>38</v>
      </c>
    </row>
    <row r="738" spans="1:13" ht="17.850000000000001" customHeight="1" x14ac:dyDescent="0.25">
      <c r="A738" s="111" t="s">
        <v>2172</v>
      </c>
      <c r="B738" s="111"/>
      <c r="C738" s="111"/>
      <c r="D738" s="111"/>
      <c r="E738" s="111"/>
      <c r="F738" s="111"/>
      <c r="G738" s="111"/>
      <c r="H738" s="111"/>
      <c r="I738" s="111"/>
      <c r="J738" s="111"/>
      <c r="K738" s="111"/>
      <c r="L738" s="111"/>
      <c r="M738" s="111"/>
    </row>
    <row r="739" spans="1:13" ht="92.4" x14ac:dyDescent="0.25">
      <c r="A739" s="5">
        <v>342</v>
      </c>
      <c r="B739" s="6" t="s">
        <v>2173</v>
      </c>
      <c r="C739" s="6" t="s">
        <v>2174</v>
      </c>
      <c r="D739" s="7" t="s">
        <v>2175</v>
      </c>
      <c r="E739" s="7">
        <v>1</v>
      </c>
      <c r="F739" s="5">
        <v>72.650000000000006</v>
      </c>
      <c r="G739" s="5" t="s">
        <v>2454</v>
      </c>
      <c r="H739" s="5">
        <v>76</v>
      </c>
      <c r="I739" s="5" t="s">
        <v>2473</v>
      </c>
      <c r="J739" s="5">
        <v>1157</v>
      </c>
      <c r="K739" s="5"/>
      <c r="L739" s="8" t="s">
        <v>6</v>
      </c>
      <c r="M739" s="8" t="s">
        <v>7</v>
      </c>
    </row>
    <row r="740" spans="1:13" x14ac:dyDescent="0.25">
      <c r="A740" s="9"/>
      <c r="B740" s="10"/>
      <c r="C740" s="10"/>
      <c r="D740" s="11"/>
      <c r="E740" s="12">
        <v>1.28</v>
      </c>
      <c r="F740" s="9"/>
      <c r="G740" s="9"/>
      <c r="H740" s="9">
        <v>70</v>
      </c>
      <c r="I740" s="9"/>
      <c r="J740" s="9">
        <v>1318</v>
      </c>
      <c r="K740" s="9"/>
      <c r="L740" s="13"/>
      <c r="M740" s="13"/>
    </row>
    <row r="741" spans="1:13" x14ac:dyDescent="0.25">
      <c r="A741" s="9"/>
      <c r="B741" s="10"/>
      <c r="C741" s="10"/>
      <c r="D741" s="11"/>
      <c r="E741" s="12">
        <v>0.83</v>
      </c>
      <c r="F741" s="9"/>
      <c r="G741" s="9"/>
      <c r="H741" s="9">
        <v>46</v>
      </c>
      <c r="I741" s="9"/>
      <c r="J741" s="9">
        <v>855</v>
      </c>
      <c r="K741" s="9"/>
      <c r="L741" s="13"/>
      <c r="M741" s="13"/>
    </row>
    <row r="742" spans="1:13" x14ac:dyDescent="0.25">
      <c r="A742" s="9"/>
      <c r="B742" s="10"/>
      <c r="C742" s="10"/>
      <c r="D742" s="11"/>
      <c r="E742" s="11"/>
      <c r="F742" s="9"/>
      <c r="G742" s="9"/>
      <c r="H742" s="9">
        <v>192</v>
      </c>
      <c r="I742" s="9"/>
      <c r="J742" s="9">
        <v>3330</v>
      </c>
      <c r="K742" s="9"/>
      <c r="L742" s="13"/>
      <c r="M742" s="13"/>
    </row>
    <row r="743" spans="1:13" ht="66" x14ac:dyDescent="0.25">
      <c r="A743" s="5">
        <v>343</v>
      </c>
      <c r="B743" s="6" t="s">
        <v>2177</v>
      </c>
      <c r="C743" s="6" t="s">
        <v>2178</v>
      </c>
      <c r="D743" s="7" t="s">
        <v>81</v>
      </c>
      <c r="E743" s="7">
        <v>1</v>
      </c>
      <c r="F743" s="5">
        <v>1281.96</v>
      </c>
      <c r="G743" s="5"/>
      <c r="H743" s="5">
        <v>1282</v>
      </c>
      <c r="I743" s="5" t="s">
        <v>601</v>
      </c>
      <c r="J743" s="5">
        <v>4615</v>
      </c>
      <c r="K743" s="5"/>
      <c r="L743" s="8" t="s">
        <v>6</v>
      </c>
      <c r="M743" s="8" t="s">
        <v>38</v>
      </c>
    </row>
    <row r="744" spans="1:13" ht="132" x14ac:dyDescent="0.25">
      <c r="A744" s="5">
        <v>344</v>
      </c>
      <c r="B744" s="6" t="s">
        <v>2124</v>
      </c>
      <c r="C744" s="6" t="s">
        <v>2125</v>
      </c>
      <c r="D744" s="7" t="s">
        <v>2120</v>
      </c>
      <c r="E744" s="7">
        <v>1.6199999999999999E-2</v>
      </c>
      <c r="F744" s="5">
        <v>1958.92</v>
      </c>
      <c r="G744" s="5" t="s">
        <v>2454</v>
      </c>
      <c r="H744" s="5">
        <v>33</v>
      </c>
      <c r="I744" s="5" t="s">
        <v>2464</v>
      </c>
      <c r="J744" s="5">
        <v>491</v>
      </c>
      <c r="K744" s="5"/>
      <c r="L744" s="8" t="s">
        <v>6</v>
      </c>
      <c r="M744" s="8" t="s">
        <v>7</v>
      </c>
    </row>
    <row r="745" spans="1:13" x14ac:dyDescent="0.25">
      <c r="A745" s="9"/>
      <c r="B745" s="10"/>
      <c r="C745" s="10"/>
      <c r="D745" s="11"/>
      <c r="E745" s="12">
        <v>1.28</v>
      </c>
      <c r="F745" s="9"/>
      <c r="G745" s="9"/>
      <c r="H745" s="9">
        <v>29</v>
      </c>
      <c r="I745" s="9"/>
      <c r="J745" s="9">
        <v>563</v>
      </c>
      <c r="K745" s="9"/>
      <c r="L745" s="13"/>
      <c r="M745" s="13"/>
    </row>
    <row r="746" spans="1:13" x14ac:dyDescent="0.25">
      <c r="A746" s="9"/>
      <c r="B746" s="10"/>
      <c r="C746" s="10"/>
      <c r="D746" s="11"/>
      <c r="E746" s="12">
        <v>0.83</v>
      </c>
      <c r="F746" s="9"/>
      <c r="G746" s="9"/>
      <c r="H746" s="9">
        <v>19</v>
      </c>
      <c r="I746" s="9"/>
      <c r="J746" s="9">
        <v>365</v>
      </c>
      <c r="K746" s="9"/>
      <c r="L746" s="13"/>
      <c r="M746" s="13"/>
    </row>
    <row r="747" spans="1:13" x14ac:dyDescent="0.25">
      <c r="A747" s="9"/>
      <c r="B747" s="10"/>
      <c r="C747" s="10"/>
      <c r="D747" s="11"/>
      <c r="E747" s="11"/>
      <c r="F747" s="9"/>
      <c r="G747" s="9"/>
      <c r="H747" s="9">
        <v>81</v>
      </c>
      <c r="I747" s="9"/>
      <c r="J747" s="9">
        <v>1419</v>
      </c>
      <c r="K747" s="9"/>
      <c r="L747" s="13"/>
      <c r="M747" s="13"/>
    </row>
    <row r="748" spans="1:13" ht="52.8" x14ac:dyDescent="0.25">
      <c r="A748" s="5">
        <v>345</v>
      </c>
      <c r="B748" s="6" t="s">
        <v>2130</v>
      </c>
      <c r="C748" s="6" t="s">
        <v>2131</v>
      </c>
      <c r="D748" s="7" t="s">
        <v>133</v>
      </c>
      <c r="E748" s="7">
        <v>1.62</v>
      </c>
      <c r="F748" s="5">
        <v>103.95</v>
      </c>
      <c r="G748" s="5"/>
      <c r="H748" s="5">
        <v>168</v>
      </c>
      <c r="I748" s="5" t="s">
        <v>2466</v>
      </c>
      <c r="J748" s="5">
        <v>1037</v>
      </c>
      <c r="K748" s="5"/>
      <c r="L748" s="8" t="s">
        <v>6</v>
      </c>
      <c r="M748" s="8" t="s">
        <v>38</v>
      </c>
    </row>
    <row r="749" spans="1:13" ht="92.4" x14ac:dyDescent="0.25">
      <c r="A749" s="5">
        <v>346</v>
      </c>
      <c r="B749" s="6" t="s">
        <v>2132</v>
      </c>
      <c r="C749" s="6" t="s">
        <v>2133</v>
      </c>
      <c r="D749" s="7" t="s">
        <v>46</v>
      </c>
      <c r="E749" s="7">
        <v>5.0000000000000001E-3</v>
      </c>
      <c r="F749" s="5">
        <v>12866.94</v>
      </c>
      <c r="G749" s="5"/>
      <c r="H749" s="5">
        <v>64</v>
      </c>
      <c r="I749" s="5" t="s">
        <v>2467</v>
      </c>
      <c r="J749" s="5">
        <v>205</v>
      </c>
      <c r="K749" s="5"/>
      <c r="L749" s="8" t="s">
        <v>6</v>
      </c>
      <c r="M749" s="8" t="s">
        <v>38</v>
      </c>
    </row>
    <row r="750" spans="1:13" ht="17.850000000000001" customHeight="1" x14ac:dyDescent="0.25">
      <c r="A750" s="111" t="s">
        <v>2180</v>
      </c>
      <c r="B750" s="111"/>
      <c r="C750" s="111"/>
      <c r="D750" s="111"/>
      <c r="E750" s="111"/>
      <c r="F750" s="111"/>
      <c r="G750" s="111"/>
      <c r="H750" s="111"/>
      <c r="I750" s="111"/>
      <c r="J750" s="111"/>
      <c r="K750" s="111"/>
      <c r="L750" s="111"/>
      <c r="M750" s="111"/>
    </row>
    <row r="751" spans="1:13" ht="92.4" x14ac:dyDescent="0.25">
      <c r="A751" s="5">
        <v>347</v>
      </c>
      <c r="B751" s="6" t="s">
        <v>2173</v>
      </c>
      <c r="C751" s="6" t="s">
        <v>2174</v>
      </c>
      <c r="D751" s="7" t="s">
        <v>2175</v>
      </c>
      <c r="E751" s="7">
        <v>1</v>
      </c>
      <c r="F751" s="5">
        <v>72.650000000000006</v>
      </c>
      <c r="G751" s="5" t="s">
        <v>2454</v>
      </c>
      <c r="H751" s="5">
        <v>76</v>
      </c>
      <c r="I751" s="5" t="s">
        <v>2473</v>
      </c>
      <c r="J751" s="5">
        <v>1157</v>
      </c>
      <c r="K751" s="5"/>
      <c r="L751" s="8" t="s">
        <v>6</v>
      </c>
      <c r="M751" s="8" t="s">
        <v>7</v>
      </c>
    </row>
    <row r="752" spans="1:13" x14ac:dyDescent="0.25">
      <c r="A752" s="9"/>
      <c r="B752" s="10"/>
      <c r="C752" s="10"/>
      <c r="D752" s="11"/>
      <c r="E752" s="12">
        <v>1.28</v>
      </c>
      <c r="F752" s="9"/>
      <c r="G752" s="9"/>
      <c r="H752" s="9">
        <v>70</v>
      </c>
      <c r="I752" s="9"/>
      <c r="J752" s="9">
        <v>1318</v>
      </c>
      <c r="K752" s="9"/>
      <c r="L752" s="13"/>
      <c r="M752" s="13"/>
    </row>
    <row r="753" spans="1:13" x14ac:dyDescent="0.25">
      <c r="A753" s="9"/>
      <c r="B753" s="10"/>
      <c r="C753" s="10"/>
      <c r="D753" s="11"/>
      <c r="E753" s="12">
        <v>0.83</v>
      </c>
      <c r="F753" s="9"/>
      <c r="G753" s="9"/>
      <c r="H753" s="9">
        <v>46</v>
      </c>
      <c r="I753" s="9"/>
      <c r="J753" s="9">
        <v>855</v>
      </c>
      <c r="K753" s="9"/>
      <c r="L753" s="13"/>
      <c r="M753" s="13"/>
    </row>
    <row r="754" spans="1:13" x14ac:dyDescent="0.25">
      <c r="A754" s="9"/>
      <c r="B754" s="10"/>
      <c r="C754" s="10"/>
      <c r="D754" s="11"/>
      <c r="E754" s="11"/>
      <c r="F754" s="9"/>
      <c r="G754" s="9"/>
      <c r="H754" s="9">
        <v>192</v>
      </c>
      <c r="I754" s="9"/>
      <c r="J754" s="9">
        <v>3330</v>
      </c>
      <c r="K754" s="9"/>
      <c r="L754" s="13"/>
      <c r="M754" s="13"/>
    </row>
    <row r="755" spans="1:13" ht="26.4" x14ac:dyDescent="0.25">
      <c r="A755" s="5">
        <v>348</v>
      </c>
      <c r="B755" s="6" t="s">
        <v>2077</v>
      </c>
      <c r="C755" s="6" t="s">
        <v>2181</v>
      </c>
      <c r="D755" s="7" t="s">
        <v>1765</v>
      </c>
      <c r="E755" s="7">
        <v>1</v>
      </c>
      <c r="F755" s="5">
        <v>1016.09</v>
      </c>
      <c r="G755" s="5"/>
      <c r="H755" s="5">
        <v>1016</v>
      </c>
      <c r="I755" s="5" t="s">
        <v>663</v>
      </c>
      <c r="J755" s="5">
        <v>6706</v>
      </c>
      <c r="K755" s="5"/>
      <c r="L755" s="8" t="s">
        <v>6</v>
      </c>
      <c r="M755" s="8" t="s">
        <v>38</v>
      </c>
    </row>
    <row r="756" spans="1:13" ht="26.4" x14ac:dyDescent="0.25">
      <c r="A756" s="5">
        <v>349</v>
      </c>
      <c r="B756" s="6" t="s">
        <v>2077</v>
      </c>
      <c r="C756" s="6" t="s">
        <v>2182</v>
      </c>
      <c r="D756" s="7" t="s">
        <v>1765</v>
      </c>
      <c r="E756" s="7">
        <v>2</v>
      </c>
      <c r="F756" s="5">
        <v>66.569999999999993</v>
      </c>
      <c r="G756" s="5"/>
      <c r="H756" s="5">
        <v>133</v>
      </c>
      <c r="I756" s="5" t="s">
        <v>663</v>
      </c>
      <c r="J756" s="5">
        <v>879</v>
      </c>
      <c r="K756" s="5"/>
      <c r="L756" s="8" t="s">
        <v>6</v>
      </c>
      <c r="M756" s="8" t="s">
        <v>38</v>
      </c>
    </row>
    <row r="757" spans="1:13" ht="92.4" x14ac:dyDescent="0.25">
      <c r="A757" s="5">
        <v>350</v>
      </c>
      <c r="B757" s="6" t="s">
        <v>2183</v>
      </c>
      <c r="C757" s="6" t="s">
        <v>2184</v>
      </c>
      <c r="D757" s="7" t="s">
        <v>2104</v>
      </c>
      <c r="E757" s="7">
        <v>5</v>
      </c>
      <c r="F757" s="5">
        <v>18.73</v>
      </c>
      <c r="G757" s="5" t="s">
        <v>2454</v>
      </c>
      <c r="H757" s="5">
        <v>97</v>
      </c>
      <c r="I757" s="5" t="s">
        <v>2474</v>
      </c>
      <c r="J757" s="5">
        <v>1398</v>
      </c>
      <c r="K757" s="5"/>
      <c r="L757" s="8" t="s">
        <v>6</v>
      </c>
      <c r="M757" s="8" t="s">
        <v>7</v>
      </c>
    </row>
    <row r="758" spans="1:13" x14ac:dyDescent="0.25">
      <c r="A758" s="9"/>
      <c r="B758" s="10"/>
      <c r="C758" s="10"/>
      <c r="D758" s="11"/>
      <c r="E758" s="12">
        <v>1.28</v>
      </c>
      <c r="F758" s="9"/>
      <c r="G758" s="9"/>
      <c r="H758" s="9">
        <v>82</v>
      </c>
      <c r="I758" s="9"/>
      <c r="J758" s="9">
        <v>1544</v>
      </c>
      <c r="K758" s="9"/>
      <c r="L758" s="13"/>
      <c r="M758" s="13"/>
    </row>
    <row r="759" spans="1:13" x14ac:dyDescent="0.25">
      <c r="A759" s="9"/>
      <c r="B759" s="10"/>
      <c r="C759" s="10"/>
      <c r="D759" s="11"/>
      <c r="E759" s="12">
        <v>0.83</v>
      </c>
      <c r="F759" s="9"/>
      <c r="G759" s="9"/>
      <c r="H759" s="9">
        <v>53</v>
      </c>
      <c r="I759" s="9"/>
      <c r="J759" s="9">
        <v>1001</v>
      </c>
      <c r="K759" s="9"/>
      <c r="L759" s="13"/>
      <c r="M759" s="13"/>
    </row>
    <row r="760" spans="1:13" x14ac:dyDescent="0.25">
      <c r="A760" s="9"/>
      <c r="B760" s="10"/>
      <c r="C760" s="10"/>
      <c r="D760" s="11"/>
      <c r="E760" s="11"/>
      <c r="F760" s="9"/>
      <c r="G760" s="9"/>
      <c r="H760" s="9">
        <v>232</v>
      </c>
      <c r="I760" s="9"/>
      <c r="J760" s="9">
        <v>3943</v>
      </c>
      <c r="K760" s="9"/>
      <c r="L760" s="13"/>
      <c r="M760" s="13"/>
    </row>
    <row r="761" spans="1:13" ht="66" x14ac:dyDescent="0.25">
      <c r="A761" s="5">
        <v>351</v>
      </c>
      <c r="B761" s="6" t="s">
        <v>2185</v>
      </c>
      <c r="C761" s="6" t="s">
        <v>2186</v>
      </c>
      <c r="D761" s="7" t="s">
        <v>81</v>
      </c>
      <c r="E761" s="7">
        <v>5</v>
      </c>
      <c r="F761" s="5">
        <v>156.63999999999999</v>
      </c>
      <c r="G761" s="5"/>
      <c r="H761" s="5">
        <v>783</v>
      </c>
      <c r="I761" s="5" t="s">
        <v>2475</v>
      </c>
      <c r="J761" s="5">
        <v>1731</v>
      </c>
      <c r="K761" s="5"/>
      <c r="L761" s="8" t="s">
        <v>6</v>
      </c>
      <c r="M761" s="8" t="s">
        <v>38</v>
      </c>
    </row>
    <row r="762" spans="1:13" ht="132" x14ac:dyDescent="0.25">
      <c r="A762" s="5">
        <v>352</v>
      </c>
      <c r="B762" s="6" t="s">
        <v>2124</v>
      </c>
      <c r="C762" s="6" t="s">
        <v>2125</v>
      </c>
      <c r="D762" s="7" t="s">
        <v>2120</v>
      </c>
      <c r="E762" s="7">
        <v>3.3000000000000002E-2</v>
      </c>
      <c r="F762" s="5">
        <v>1958.92</v>
      </c>
      <c r="G762" s="5" t="s">
        <v>2454</v>
      </c>
      <c r="H762" s="5">
        <v>67</v>
      </c>
      <c r="I762" s="5" t="s">
        <v>2464</v>
      </c>
      <c r="J762" s="5">
        <v>1000</v>
      </c>
      <c r="K762" s="5"/>
      <c r="L762" s="8" t="s">
        <v>6</v>
      </c>
      <c r="M762" s="8" t="s">
        <v>7</v>
      </c>
    </row>
    <row r="763" spans="1:13" x14ac:dyDescent="0.25">
      <c r="A763" s="9"/>
      <c r="B763" s="10"/>
      <c r="C763" s="10"/>
      <c r="D763" s="11"/>
      <c r="E763" s="12">
        <v>1.28</v>
      </c>
      <c r="F763" s="9"/>
      <c r="G763" s="9"/>
      <c r="H763" s="9">
        <v>61</v>
      </c>
      <c r="I763" s="9"/>
      <c r="J763" s="9">
        <v>1147</v>
      </c>
      <c r="K763" s="9"/>
      <c r="L763" s="13"/>
      <c r="M763" s="13"/>
    </row>
    <row r="764" spans="1:13" x14ac:dyDescent="0.25">
      <c r="A764" s="9"/>
      <c r="B764" s="10"/>
      <c r="C764" s="10"/>
      <c r="D764" s="11"/>
      <c r="E764" s="12">
        <v>0.83</v>
      </c>
      <c r="F764" s="9"/>
      <c r="G764" s="9"/>
      <c r="H764" s="9">
        <v>40</v>
      </c>
      <c r="I764" s="9"/>
      <c r="J764" s="9">
        <v>744</v>
      </c>
      <c r="K764" s="9"/>
      <c r="L764" s="13"/>
      <c r="M764" s="13"/>
    </row>
    <row r="765" spans="1:13" x14ac:dyDescent="0.25">
      <c r="A765" s="9"/>
      <c r="B765" s="10"/>
      <c r="C765" s="10"/>
      <c r="D765" s="11"/>
      <c r="E765" s="11"/>
      <c r="F765" s="9"/>
      <c r="G765" s="9"/>
      <c r="H765" s="9">
        <v>168</v>
      </c>
      <c r="I765" s="9"/>
      <c r="J765" s="9">
        <v>2891</v>
      </c>
      <c r="K765" s="9"/>
      <c r="L765" s="13"/>
      <c r="M765" s="13"/>
    </row>
    <row r="766" spans="1:13" ht="52.8" x14ac:dyDescent="0.25">
      <c r="A766" s="5">
        <v>353</v>
      </c>
      <c r="B766" s="6" t="s">
        <v>2130</v>
      </c>
      <c r="C766" s="6" t="s">
        <v>2131</v>
      </c>
      <c r="D766" s="7" t="s">
        <v>133</v>
      </c>
      <c r="E766" s="7">
        <v>3.3</v>
      </c>
      <c r="F766" s="5">
        <v>103.95</v>
      </c>
      <c r="G766" s="5"/>
      <c r="H766" s="5">
        <v>343</v>
      </c>
      <c r="I766" s="5" t="s">
        <v>2466</v>
      </c>
      <c r="J766" s="5">
        <v>2113</v>
      </c>
      <c r="K766" s="5"/>
      <c r="L766" s="8" t="s">
        <v>6</v>
      </c>
      <c r="M766" s="8" t="s">
        <v>38</v>
      </c>
    </row>
    <row r="767" spans="1:13" ht="92.4" x14ac:dyDescent="0.25">
      <c r="A767" s="5">
        <v>354</v>
      </c>
      <c r="B767" s="6" t="s">
        <v>2132</v>
      </c>
      <c r="C767" s="6" t="s">
        <v>2133</v>
      </c>
      <c r="D767" s="7" t="s">
        <v>46</v>
      </c>
      <c r="E767" s="7">
        <v>5.0000000000000001E-3</v>
      </c>
      <c r="F767" s="5">
        <v>12866.94</v>
      </c>
      <c r="G767" s="5"/>
      <c r="H767" s="5">
        <v>64</v>
      </c>
      <c r="I767" s="5" t="s">
        <v>2467</v>
      </c>
      <c r="J767" s="5">
        <v>205</v>
      </c>
      <c r="K767" s="5"/>
      <c r="L767" s="8" t="s">
        <v>6</v>
      </c>
      <c r="M767" s="8" t="s">
        <v>38</v>
      </c>
    </row>
    <row r="768" spans="1:13" ht="105.6" x14ac:dyDescent="0.25">
      <c r="A768" s="5">
        <v>355</v>
      </c>
      <c r="B768" s="6" t="s">
        <v>2188</v>
      </c>
      <c r="C768" s="6" t="s">
        <v>2189</v>
      </c>
      <c r="D768" s="7" t="s">
        <v>2190</v>
      </c>
      <c r="E768" s="7">
        <v>1</v>
      </c>
      <c r="F768" s="5">
        <v>9.35</v>
      </c>
      <c r="G768" s="5" t="s">
        <v>2454</v>
      </c>
      <c r="H768" s="5">
        <v>10</v>
      </c>
      <c r="I768" s="5" t="s">
        <v>2476</v>
      </c>
      <c r="J768" s="5">
        <v>132</v>
      </c>
      <c r="K768" s="5"/>
      <c r="L768" s="8" t="s">
        <v>6</v>
      </c>
      <c r="M768" s="8" t="s">
        <v>7</v>
      </c>
    </row>
    <row r="769" spans="1:13" x14ac:dyDescent="0.25">
      <c r="A769" s="9"/>
      <c r="B769" s="10"/>
      <c r="C769" s="10"/>
      <c r="D769" s="11"/>
      <c r="E769" s="12">
        <v>1.28</v>
      </c>
      <c r="F769" s="9"/>
      <c r="G769" s="9"/>
      <c r="H769" s="9">
        <v>8</v>
      </c>
      <c r="I769" s="9"/>
      <c r="J769" s="9">
        <v>138</v>
      </c>
      <c r="K769" s="9"/>
      <c r="L769" s="13"/>
      <c r="M769" s="13"/>
    </row>
    <row r="770" spans="1:13" x14ac:dyDescent="0.25">
      <c r="A770" s="9"/>
      <c r="B770" s="10"/>
      <c r="C770" s="10"/>
      <c r="D770" s="11"/>
      <c r="E770" s="12">
        <v>0.83</v>
      </c>
      <c r="F770" s="9"/>
      <c r="G770" s="9"/>
      <c r="H770" s="9">
        <v>5</v>
      </c>
      <c r="I770" s="9"/>
      <c r="J770" s="9">
        <v>90</v>
      </c>
      <c r="K770" s="9"/>
      <c r="L770" s="13"/>
      <c r="M770" s="13"/>
    </row>
    <row r="771" spans="1:13" x14ac:dyDescent="0.25">
      <c r="A771" s="9"/>
      <c r="B771" s="10"/>
      <c r="C771" s="10"/>
      <c r="D771" s="11"/>
      <c r="E771" s="11"/>
      <c r="F771" s="9"/>
      <c r="G771" s="9"/>
      <c r="H771" s="9">
        <v>23</v>
      </c>
      <c r="I771" s="9"/>
      <c r="J771" s="9">
        <v>360</v>
      </c>
      <c r="K771" s="9"/>
      <c r="L771" s="13"/>
      <c r="M771" s="13"/>
    </row>
    <row r="772" spans="1:13" ht="66" x14ac:dyDescent="0.25">
      <c r="A772" s="5">
        <v>356</v>
      </c>
      <c r="B772" s="6" t="s">
        <v>2191</v>
      </c>
      <c r="C772" s="6" t="s">
        <v>2192</v>
      </c>
      <c r="D772" s="7" t="s">
        <v>81</v>
      </c>
      <c r="E772" s="7">
        <v>1</v>
      </c>
      <c r="F772" s="5">
        <v>72.099999999999994</v>
      </c>
      <c r="G772" s="5"/>
      <c r="H772" s="5">
        <v>72</v>
      </c>
      <c r="I772" s="5" t="s">
        <v>2477</v>
      </c>
      <c r="J772" s="5">
        <v>774</v>
      </c>
      <c r="K772" s="5"/>
      <c r="L772" s="8" t="s">
        <v>6</v>
      </c>
      <c r="M772" s="8" t="s">
        <v>38</v>
      </c>
    </row>
    <row r="773" spans="1:13" ht="17.850000000000001" customHeight="1" x14ac:dyDescent="0.25">
      <c r="A773" s="111" t="s">
        <v>2083</v>
      </c>
      <c r="B773" s="111"/>
      <c r="C773" s="111"/>
      <c r="D773" s="111"/>
      <c r="E773" s="111"/>
      <c r="F773" s="111"/>
      <c r="G773" s="111"/>
      <c r="H773" s="111"/>
      <c r="I773" s="111"/>
      <c r="J773" s="111"/>
      <c r="K773" s="111"/>
      <c r="L773" s="111"/>
      <c r="M773" s="111"/>
    </row>
    <row r="774" spans="1:13" ht="52.8" x14ac:dyDescent="0.25">
      <c r="A774" s="5">
        <v>357</v>
      </c>
      <c r="B774" s="6" t="s">
        <v>1820</v>
      </c>
      <c r="C774" s="6" t="s">
        <v>1821</v>
      </c>
      <c r="D774" s="7" t="s">
        <v>1191</v>
      </c>
      <c r="E774" s="7">
        <v>1</v>
      </c>
      <c r="F774" s="5">
        <v>10.87</v>
      </c>
      <c r="G774" s="5"/>
      <c r="H774" s="5">
        <v>11</v>
      </c>
      <c r="I774" s="5" t="s">
        <v>2387</v>
      </c>
      <c r="J774" s="5">
        <v>188</v>
      </c>
      <c r="K774" s="5"/>
      <c r="L774" s="8" t="s">
        <v>6</v>
      </c>
      <c r="M774" s="8" t="s">
        <v>7</v>
      </c>
    </row>
    <row r="775" spans="1:13" x14ac:dyDescent="0.25">
      <c r="A775" s="9"/>
      <c r="B775" s="10"/>
      <c r="C775" s="10"/>
      <c r="D775" s="11"/>
      <c r="E775" s="12">
        <v>0.8</v>
      </c>
      <c r="F775" s="9"/>
      <c r="G775" s="9"/>
      <c r="H775" s="9">
        <v>8</v>
      </c>
      <c r="I775" s="9"/>
      <c r="J775" s="9">
        <v>143</v>
      </c>
      <c r="K775" s="9"/>
      <c r="L775" s="13"/>
      <c r="M775" s="13"/>
    </row>
    <row r="776" spans="1:13" x14ac:dyDescent="0.25">
      <c r="A776" s="9"/>
      <c r="B776" s="10"/>
      <c r="C776" s="10"/>
      <c r="D776" s="11"/>
      <c r="E776" s="12">
        <v>0.6</v>
      </c>
      <c r="F776" s="9"/>
      <c r="G776" s="9"/>
      <c r="H776" s="9">
        <v>6</v>
      </c>
      <c r="I776" s="9"/>
      <c r="J776" s="9">
        <v>107</v>
      </c>
      <c r="K776" s="9"/>
      <c r="L776" s="13"/>
      <c r="M776" s="13"/>
    </row>
    <row r="777" spans="1:13" x14ac:dyDescent="0.25">
      <c r="A777" s="9"/>
      <c r="B777" s="10"/>
      <c r="C777" s="10"/>
      <c r="D777" s="11"/>
      <c r="E777" s="11"/>
      <c r="F777" s="9"/>
      <c r="G777" s="9"/>
      <c r="H777" s="9">
        <v>25</v>
      </c>
      <c r="I777" s="9"/>
      <c r="J777" s="9">
        <v>438</v>
      </c>
      <c r="K777" s="9"/>
      <c r="L777" s="13"/>
      <c r="M777" s="13"/>
    </row>
    <row r="778" spans="1:13" ht="26.4" x14ac:dyDescent="0.25">
      <c r="A778" s="5">
        <v>358</v>
      </c>
      <c r="B778" s="6" t="s">
        <v>2077</v>
      </c>
      <c r="C778" s="6" t="s">
        <v>2193</v>
      </c>
      <c r="D778" s="7" t="s">
        <v>1765</v>
      </c>
      <c r="E778" s="7">
        <v>1</v>
      </c>
      <c r="F778" s="5">
        <v>534.32000000000005</v>
      </c>
      <c r="G778" s="5"/>
      <c r="H778" s="5">
        <v>534</v>
      </c>
      <c r="I778" s="5" t="s">
        <v>663</v>
      </c>
      <c r="J778" s="5">
        <v>3527</v>
      </c>
      <c r="K778" s="5"/>
      <c r="L778" s="8" t="s">
        <v>6</v>
      </c>
      <c r="M778" s="8" t="s">
        <v>38</v>
      </c>
    </row>
    <row r="779" spans="1:13" ht="17.850000000000001" customHeight="1" x14ac:dyDescent="0.25">
      <c r="A779" s="111" t="s">
        <v>2194</v>
      </c>
      <c r="B779" s="111"/>
      <c r="C779" s="111"/>
      <c r="D779" s="111"/>
      <c r="E779" s="111"/>
      <c r="F779" s="111"/>
      <c r="G779" s="111"/>
      <c r="H779" s="111"/>
      <c r="I779" s="111"/>
      <c r="J779" s="111"/>
      <c r="K779" s="111"/>
      <c r="L779" s="111"/>
      <c r="M779" s="111"/>
    </row>
    <row r="780" spans="1:13" ht="92.4" x14ac:dyDescent="0.25">
      <c r="A780" s="5">
        <v>359</v>
      </c>
      <c r="B780" s="6" t="s">
        <v>2173</v>
      </c>
      <c r="C780" s="6" t="s">
        <v>2174</v>
      </c>
      <c r="D780" s="7" t="s">
        <v>2175</v>
      </c>
      <c r="E780" s="7">
        <v>1</v>
      </c>
      <c r="F780" s="5">
        <v>72.650000000000006</v>
      </c>
      <c r="G780" s="5" t="s">
        <v>2454</v>
      </c>
      <c r="H780" s="5">
        <v>76</v>
      </c>
      <c r="I780" s="5" t="s">
        <v>2473</v>
      </c>
      <c r="J780" s="5">
        <v>1157</v>
      </c>
      <c r="K780" s="5"/>
      <c r="L780" s="8" t="s">
        <v>6</v>
      </c>
      <c r="M780" s="8" t="s">
        <v>7</v>
      </c>
    </row>
    <row r="781" spans="1:13" x14ac:dyDescent="0.25">
      <c r="A781" s="9"/>
      <c r="B781" s="10"/>
      <c r="C781" s="10"/>
      <c r="D781" s="11"/>
      <c r="E781" s="12">
        <v>1.28</v>
      </c>
      <c r="F781" s="9"/>
      <c r="G781" s="9"/>
      <c r="H781" s="9">
        <v>70</v>
      </c>
      <c r="I781" s="9"/>
      <c r="J781" s="9">
        <v>1318</v>
      </c>
      <c r="K781" s="9"/>
      <c r="L781" s="13"/>
      <c r="M781" s="13"/>
    </row>
    <row r="782" spans="1:13" x14ac:dyDescent="0.25">
      <c r="A782" s="9"/>
      <c r="B782" s="10"/>
      <c r="C782" s="10"/>
      <c r="D782" s="11"/>
      <c r="E782" s="12">
        <v>0.83</v>
      </c>
      <c r="F782" s="9"/>
      <c r="G782" s="9"/>
      <c r="H782" s="9">
        <v>46</v>
      </c>
      <c r="I782" s="9"/>
      <c r="J782" s="9">
        <v>855</v>
      </c>
      <c r="K782" s="9"/>
      <c r="L782" s="13"/>
      <c r="M782" s="13"/>
    </row>
    <row r="783" spans="1:13" x14ac:dyDescent="0.25">
      <c r="A783" s="9"/>
      <c r="B783" s="10"/>
      <c r="C783" s="10"/>
      <c r="D783" s="11"/>
      <c r="E783" s="11"/>
      <c r="F783" s="9"/>
      <c r="G783" s="9"/>
      <c r="H783" s="9">
        <v>192</v>
      </c>
      <c r="I783" s="9"/>
      <c r="J783" s="9">
        <v>3330</v>
      </c>
      <c r="K783" s="9"/>
      <c r="L783" s="13"/>
      <c r="M783" s="13"/>
    </row>
    <row r="784" spans="1:13" ht="26.4" x14ac:dyDescent="0.25">
      <c r="A784" s="5">
        <v>360</v>
      </c>
      <c r="B784" s="6" t="s">
        <v>2077</v>
      </c>
      <c r="C784" s="6" t="s">
        <v>2195</v>
      </c>
      <c r="D784" s="7" t="s">
        <v>1765</v>
      </c>
      <c r="E784" s="7">
        <v>1</v>
      </c>
      <c r="F784" s="5">
        <v>762.07</v>
      </c>
      <c r="G784" s="5"/>
      <c r="H784" s="5">
        <v>762</v>
      </c>
      <c r="I784" s="5" t="s">
        <v>663</v>
      </c>
      <c r="J784" s="5">
        <v>5030</v>
      </c>
      <c r="K784" s="5"/>
      <c r="L784" s="8" t="s">
        <v>6</v>
      </c>
      <c r="M784" s="8" t="s">
        <v>38</v>
      </c>
    </row>
    <row r="785" spans="1:13" ht="26.4" x14ac:dyDescent="0.25">
      <c r="A785" s="5">
        <v>361</v>
      </c>
      <c r="B785" s="6" t="s">
        <v>2077</v>
      </c>
      <c r="C785" s="6" t="s">
        <v>2196</v>
      </c>
      <c r="D785" s="7" t="s">
        <v>1765</v>
      </c>
      <c r="E785" s="7">
        <v>2</v>
      </c>
      <c r="F785" s="5">
        <v>66.569999999999993</v>
      </c>
      <c r="G785" s="5"/>
      <c r="H785" s="5">
        <v>133</v>
      </c>
      <c r="I785" s="5" t="s">
        <v>663</v>
      </c>
      <c r="J785" s="5">
        <v>879</v>
      </c>
      <c r="K785" s="5"/>
      <c r="L785" s="8" t="s">
        <v>6</v>
      </c>
      <c r="M785" s="8" t="s">
        <v>38</v>
      </c>
    </row>
    <row r="786" spans="1:13" ht="132" x14ac:dyDescent="0.25">
      <c r="A786" s="5">
        <v>362</v>
      </c>
      <c r="B786" s="6" t="s">
        <v>2197</v>
      </c>
      <c r="C786" s="6" t="s">
        <v>2198</v>
      </c>
      <c r="D786" s="7" t="s">
        <v>2120</v>
      </c>
      <c r="E786" s="7">
        <v>9.4000000000000004E-3</v>
      </c>
      <c r="F786" s="5">
        <v>1958.92</v>
      </c>
      <c r="G786" s="5" t="s">
        <v>2454</v>
      </c>
      <c r="H786" s="5">
        <v>19</v>
      </c>
      <c r="I786" s="5" t="s">
        <v>2464</v>
      </c>
      <c r="J786" s="5">
        <v>285</v>
      </c>
      <c r="K786" s="5"/>
      <c r="L786" s="8" t="s">
        <v>6</v>
      </c>
      <c r="M786" s="8" t="s">
        <v>7</v>
      </c>
    </row>
    <row r="787" spans="1:13" x14ac:dyDescent="0.25">
      <c r="A787" s="9"/>
      <c r="B787" s="10"/>
      <c r="C787" s="10"/>
      <c r="D787" s="11"/>
      <c r="E787" s="12">
        <v>1.28</v>
      </c>
      <c r="F787" s="9"/>
      <c r="G787" s="9"/>
      <c r="H787" s="9">
        <v>18</v>
      </c>
      <c r="I787" s="9"/>
      <c r="J787" s="9">
        <v>326</v>
      </c>
      <c r="K787" s="9"/>
      <c r="L787" s="13"/>
      <c r="M787" s="13"/>
    </row>
    <row r="788" spans="1:13" x14ac:dyDescent="0.25">
      <c r="A788" s="9"/>
      <c r="B788" s="10"/>
      <c r="C788" s="10"/>
      <c r="D788" s="11"/>
      <c r="E788" s="12">
        <v>0.83</v>
      </c>
      <c r="F788" s="9"/>
      <c r="G788" s="9"/>
      <c r="H788" s="9">
        <v>12</v>
      </c>
      <c r="I788" s="9"/>
      <c r="J788" s="9">
        <v>212</v>
      </c>
      <c r="K788" s="9"/>
      <c r="L788" s="13"/>
      <c r="M788" s="13"/>
    </row>
    <row r="789" spans="1:13" x14ac:dyDescent="0.25">
      <c r="A789" s="9"/>
      <c r="B789" s="10"/>
      <c r="C789" s="10"/>
      <c r="D789" s="11"/>
      <c r="E789" s="11"/>
      <c r="F789" s="9"/>
      <c r="G789" s="9"/>
      <c r="H789" s="9">
        <v>49</v>
      </c>
      <c r="I789" s="9"/>
      <c r="J789" s="9">
        <v>823</v>
      </c>
      <c r="K789" s="9"/>
      <c r="L789" s="13"/>
      <c r="M789" s="13"/>
    </row>
    <row r="790" spans="1:13" ht="52.8" x14ac:dyDescent="0.25">
      <c r="A790" s="5">
        <v>363</v>
      </c>
      <c r="B790" s="6" t="s">
        <v>2200</v>
      </c>
      <c r="C790" s="6" t="s">
        <v>2201</v>
      </c>
      <c r="D790" s="7" t="s">
        <v>133</v>
      </c>
      <c r="E790" s="7">
        <v>0.94</v>
      </c>
      <c r="F790" s="5">
        <v>97.74</v>
      </c>
      <c r="G790" s="5"/>
      <c r="H790" s="5">
        <v>92</v>
      </c>
      <c r="I790" s="5" t="s">
        <v>2478</v>
      </c>
      <c r="J790" s="5">
        <v>500</v>
      </c>
      <c r="K790" s="5"/>
      <c r="L790" s="8" t="s">
        <v>6</v>
      </c>
      <c r="M790" s="8" t="s">
        <v>38</v>
      </c>
    </row>
    <row r="791" spans="1:13" ht="92.4" x14ac:dyDescent="0.25">
      <c r="A791" s="5">
        <v>364</v>
      </c>
      <c r="B791" s="6" t="s">
        <v>2132</v>
      </c>
      <c r="C791" s="6" t="s">
        <v>2133</v>
      </c>
      <c r="D791" s="7" t="s">
        <v>46</v>
      </c>
      <c r="E791" s="7">
        <v>5.0000000000000001E-3</v>
      </c>
      <c r="F791" s="5">
        <v>12866.94</v>
      </c>
      <c r="G791" s="5"/>
      <c r="H791" s="5">
        <v>64</v>
      </c>
      <c r="I791" s="5" t="s">
        <v>2467</v>
      </c>
      <c r="J791" s="5">
        <v>205</v>
      </c>
      <c r="K791" s="5"/>
      <c r="L791" s="8" t="s">
        <v>6</v>
      </c>
      <c r="M791" s="8" t="s">
        <v>38</v>
      </c>
    </row>
    <row r="792" spans="1:13" ht="17.850000000000001" customHeight="1" x14ac:dyDescent="0.25">
      <c r="A792" s="111" t="s">
        <v>2083</v>
      </c>
      <c r="B792" s="111"/>
      <c r="C792" s="111"/>
      <c r="D792" s="111"/>
      <c r="E792" s="111"/>
      <c r="F792" s="111"/>
      <c r="G792" s="111"/>
      <c r="H792" s="111"/>
      <c r="I792" s="111"/>
      <c r="J792" s="111"/>
      <c r="K792" s="111"/>
      <c r="L792" s="111"/>
      <c r="M792" s="111"/>
    </row>
    <row r="793" spans="1:13" ht="52.8" x14ac:dyDescent="0.25">
      <c r="A793" s="5">
        <v>365</v>
      </c>
      <c r="B793" s="6" t="s">
        <v>1820</v>
      </c>
      <c r="C793" s="6" t="s">
        <v>1821</v>
      </c>
      <c r="D793" s="7" t="s">
        <v>1191</v>
      </c>
      <c r="E793" s="7">
        <v>1</v>
      </c>
      <c r="F793" s="5">
        <v>10.87</v>
      </c>
      <c r="G793" s="5"/>
      <c r="H793" s="5">
        <v>11</v>
      </c>
      <c r="I793" s="5" t="s">
        <v>2387</v>
      </c>
      <c r="J793" s="5">
        <v>188</v>
      </c>
      <c r="K793" s="5"/>
      <c r="L793" s="8" t="s">
        <v>6</v>
      </c>
      <c r="M793" s="8" t="s">
        <v>7</v>
      </c>
    </row>
    <row r="794" spans="1:13" x14ac:dyDescent="0.25">
      <c r="A794" s="9"/>
      <c r="B794" s="10"/>
      <c r="C794" s="10"/>
      <c r="D794" s="11"/>
      <c r="E794" s="12">
        <v>0.8</v>
      </c>
      <c r="F794" s="9"/>
      <c r="G794" s="9"/>
      <c r="H794" s="9">
        <v>8</v>
      </c>
      <c r="I794" s="9"/>
      <c r="J794" s="9">
        <v>143</v>
      </c>
      <c r="K794" s="9"/>
      <c r="L794" s="13"/>
      <c r="M794" s="13"/>
    </row>
    <row r="795" spans="1:13" x14ac:dyDescent="0.25">
      <c r="A795" s="9"/>
      <c r="B795" s="10"/>
      <c r="C795" s="10"/>
      <c r="D795" s="11"/>
      <c r="E795" s="12">
        <v>0.6</v>
      </c>
      <c r="F795" s="9"/>
      <c r="G795" s="9"/>
      <c r="H795" s="9">
        <v>6</v>
      </c>
      <c r="I795" s="9"/>
      <c r="J795" s="9">
        <v>107</v>
      </c>
      <c r="K795" s="9"/>
      <c r="L795" s="13"/>
      <c r="M795" s="13"/>
    </row>
    <row r="796" spans="1:13" x14ac:dyDescent="0.25">
      <c r="A796" s="9"/>
      <c r="B796" s="10"/>
      <c r="C796" s="10"/>
      <c r="D796" s="11"/>
      <c r="E796" s="11"/>
      <c r="F796" s="9"/>
      <c r="G796" s="9"/>
      <c r="H796" s="9">
        <v>25</v>
      </c>
      <c r="I796" s="9"/>
      <c r="J796" s="9">
        <v>438</v>
      </c>
      <c r="K796" s="9"/>
      <c r="L796" s="13"/>
      <c r="M796" s="13"/>
    </row>
    <row r="797" spans="1:13" ht="26.4" x14ac:dyDescent="0.25">
      <c r="A797" s="5">
        <v>366</v>
      </c>
      <c r="B797" s="6" t="s">
        <v>2077</v>
      </c>
      <c r="C797" s="6" t="s">
        <v>2193</v>
      </c>
      <c r="D797" s="7" t="s">
        <v>1765</v>
      </c>
      <c r="E797" s="7">
        <v>5</v>
      </c>
      <c r="F797" s="5">
        <v>534.32000000000005</v>
      </c>
      <c r="G797" s="5"/>
      <c r="H797" s="5">
        <v>2672</v>
      </c>
      <c r="I797" s="5" t="s">
        <v>663</v>
      </c>
      <c r="J797" s="5">
        <v>17633</v>
      </c>
      <c r="K797" s="5"/>
      <c r="L797" s="8" t="s">
        <v>6</v>
      </c>
      <c r="M797" s="8" t="s">
        <v>38</v>
      </c>
    </row>
    <row r="798" spans="1:13" ht="17.850000000000001" customHeight="1" x14ac:dyDescent="0.25">
      <c r="A798" s="111" t="s">
        <v>2202</v>
      </c>
      <c r="B798" s="111"/>
      <c r="C798" s="111"/>
      <c r="D798" s="111"/>
      <c r="E798" s="111"/>
      <c r="F798" s="111"/>
      <c r="G798" s="111"/>
      <c r="H798" s="111"/>
      <c r="I798" s="111"/>
      <c r="J798" s="111"/>
      <c r="K798" s="111"/>
      <c r="L798" s="111"/>
      <c r="M798" s="111"/>
    </row>
    <row r="799" spans="1:13" ht="92.4" x14ac:dyDescent="0.25">
      <c r="A799" s="5">
        <v>367</v>
      </c>
      <c r="B799" s="6" t="s">
        <v>2173</v>
      </c>
      <c r="C799" s="6" t="s">
        <v>2174</v>
      </c>
      <c r="D799" s="7" t="s">
        <v>2175</v>
      </c>
      <c r="E799" s="7">
        <v>1</v>
      </c>
      <c r="F799" s="5">
        <v>72.650000000000006</v>
      </c>
      <c r="G799" s="5" t="s">
        <v>2454</v>
      </c>
      <c r="H799" s="5">
        <v>76</v>
      </c>
      <c r="I799" s="5" t="s">
        <v>2473</v>
      </c>
      <c r="J799" s="5">
        <v>1157</v>
      </c>
      <c r="K799" s="5"/>
      <c r="L799" s="8" t="s">
        <v>6</v>
      </c>
      <c r="M799" s="8" t="s">
        <v>7</v>
      </c>
    </row>
    <row r="800" spans="1:13" x14ac:dyDescent="0.25">
      <c r="A800" s="9"/>
      <c r="B800" s="10"/>
      <c r="C800" s="10"/>
      <c r="D800" s="11"/>
      <c r="E800" s="12">
        <v>1.28</v>
      </c>
      <c r="F800" s="9"/>
      <c r="G800" s="9"/>
      <c r="H800" s="9">
        <v>70</v>
      </c>
      <c r="I800" s="9"/>
      <c r="J800" s="9">
        <v>1318</v>
      </c>
      <c r="K800" s="9"/>
      <c r="L800" s="13"/>
      <c r="M800" s="13"/>
    </row>
    <row r="801" spans="1:13" x14ac:dyDescent="0.25">
      <c r="A801" s="9"/>
      <c r="B801" s="10"/>
      <c r="C801" s="10"/>
      <c r="D801" s="11"/>
      <c r="E801" s="12">
        <v>0.83</v>
      </c>
      <c r="F801" s="9"/>
      <c r="G801" s="9"/>
      <c r="H801" s="9">
        <v>46</v>
      </c>
      <c r="I801" s="9"/>
      <c r="J801" s="9">
        <v>855</v>
      </c>
      <c r="K801" s="9"/>
      <c r="L801" s="13"/>
      <c r="M801" s="13"/>
    </row>
    <row r="802" spans="1:13" x14ac:dyDescent="0.25">
      <c r="A802" s="9"/>
      <c r="B802" s="10"/>
      <c r="C802" s="10"/>
      <c r="D802" s="11"/>
      <c r="E802" s="11"/>
      <c r="F802" s="9"/>
      <c r="G802" s="9"/>
      <c r="H802" s="9">
        <v>192</v>
      </c>
      <c r="I802" s="9"/>
      <c r="J802" s="9">
        <v>3330</v>
      </c>
      <c r="K802" s="9"/>
      <c r="L802" s="13"/>
      <c r="M802" s="13"/>
    </row>
    <row r="803" spans="1:13" ht="26.4" x14ac:dyDescent="0.25">
      <c r="A803" s="5">
        <v>368</v>
      </c>
      <c r="B803" s="6" t="s">
        <v>2077</v>
      </c>
      <c r="C803" s="6" t="s">
        <v>2195</v>
      </c>
      <c r="D803" s="7" t="s">
        <v>1765</v>
      </c>
      <c r="E803" s="7">
        <v>1</v>
      </c>
      <c r="F803" s="5">
        <v>762.07</v>
      </c>
      <c r="G803" s="5"/>
      <c r="H803" s="5">
        <v>762</v>
      </c>
      <c r="I803" s="5" t="s">
        <v>663</v>
      </c>
      <c r="J803" s="5">
        <v>5030</v>
      </c>
      <c r="K803" s="5"/>
      <c r="L803" s="8" t="s">
        <v>6</v>
      </c>
      <c r="M803" s="8" t="s">
        <v>38</v>
      </c>
    </row>
    <row r="804" spans="1:13" ht="26.4" x14ac:dyDescent="0.25">
      <c r="A804" s="5">
        <v>369</v>
      </c>
      <c r="B804" s="6" t="s">
        <v>2077</v>
      </c>
      <c r="C804" s="6" t="s">
        <v>2196</v>
      </c>
      <c r="D804" s="7" t="s">
        <v>1765</v>
      </c>
      <c r="E804" s="7">
        <v>2</v>
      </c>
      <c r="F804" s="5">
        <v>66.569999999999993</v>
      </c>
      <c r="G804" s="5"/>
      <c r="H804" s="5">
        <v>133</v>
      </c>
      <c r="I804" s="5" t="s">
        <v>663</v>
      </c>
      <c r="J804" s="5">
        <v>879</v>
      </c>
      <c r="K804" s="5"/>
      <c r="L804" s="8" t="s">
        <v>6</v>
      </c>
      <c r="M804" s="8" t="s">
        <v>38</v>
      </c>
    </row>
    <row r="805" spans="1:13" ht="132" x14ac:dyDescent="0.25">
      <c r="A805" s="5">
        <v>370</v>
      </c>
      <c r="B805" s="6" t="s">
        <v>2197</v>
      </c>
      <c r="C805" s="6" t="s">
        <v>2198</v>
      </c>
      <c r="D805" s="7" t="s">
        <v>2120</v>
      </c>
      <c r="E805" s="7">
        <v>6.3E-3</v>
      </c>
      <c r="F805" s="5">
        <v>1958.92</v>
      </c>
      <c r="G805" s="5" t="s">
        <v>2454</v>
      </c>
      <c r="H805" s="5">
        <v>13</v>
      </c>
      <c r="I805" s="5" t="s">
        <v>2464</v>
      </c>
      <c r="J805" s="5">
        <v>191</v>
      </c>
      <c r="K805" s="5"/>
      <c r="L805" s="8" t="s">
        <v>6</v>
      </c>
      <c r="M805" s="8" t="s">
        <v>7</v>
      </c>
    </row>
    <row r="806" spans="1:13" x14ac:dyDescent="0.25">
      <c r="A806" s="9"/>
      <c r="B806" s="10"/>
      <c r="C806" s="10"/>
      <c r="D806" s="11"/>
      <c r="E806" s="12">
        <v>1.28</v>
      </c>
      <c r="F806" s="9"/>
      <c r="G806" s="9"/>
      <c r="H806" s="9">
        <v>12</v>
      </c>
      <c r="I806" s="9"/>
      <c r="J806" s="9">
        <v>219</v>
      </c>
      <c r="K806" s="9"/>
      <c r="L806" s="13"/>
      <c r="M806" s="13"/>
    </row>
    <row r="807" spans="1:13" x14ac:dyDescent="0.25">
      <c r="A807" s="9"/>
      <c r="B807" s="10"/>
      <c r="C807" s="10"/>
      <c r="D807" s="11"/>
      <c r="E807" s="12">
        <v>0.83</v>
      </c>
      <c r="F807" s="9"/>
      <c r="G807" s="9"/>
      <c r="H807" s="9">
        <v>7</v>
      </c>
      <c r="I807" s="9"/>
      <c r="J807" s="9">
        <v>142</v>
      </c>
      <c r="K807" s="9"/>
      <c r="L807" s="13"/>
      <c r="M807" s="13"/>
    </row>
    <row r="808" spans="1:13" x14ac:dyDescent="0.25">
      <c r="A808" s="9"/>
      <c r="B808" s="10"/>
      <c r="C808" s="10"/>
      <c r="D808" s="11"/>
      <c r="E808" s="11"/>
      <c r="F808" s="9"/>
      <c r="G808" s="9"/>
      <c r="H808" s="9">
        <v>32</v>
      </c>
      <c r="I808" s="9"/>
      <c r="J808" s="9">
        <v>552</v>
      </c>
      <c r="K808" s="9"/>
      <c r="L808" s="13"/>
      <c r="M808" s="13"/>
    </row>
    <row r="809" spans="1:13" ht="52.8" x14ac:dyDescent="0.25">
      <c r="A809" s="5">
        <v>371</v>
      </c>
      <c r="B809" s="6" t="s">
        <v>2200</v>
      </c>
      <c r="C809" s="6" t="s">
        <v>2201</v>
      </c>
      <c r="D809" s="7" t="s">
        <v>133</v>
      </c>
      <c r="E809" s="7">
        <v>0.63</v>
      </c>
      <c r="F809" s="5">
        <v>97.74</v>
      </c>
      <c r="G809" s="5"/>
      <c r="H809" s="5">
        <v>62</v>
      </c>
      <c r="I809" s="5" t="s">
        <v>2478</v>
      </c>
      <c r="J809" s="5">
        <v>335</v>
      </c>
      <c r="K809" s="5"/>
      <c r="L809" s="8" t="s">
        <v>6</v>
      </c>
      <c r="M809" s="8" t="s">
        <v>38</v>
      </c>
    </row>
    <row r="810" spans="1:13" ht="92.4" x14ac:dyDescent="0.25">
      <c r="A810" s="5">
        <v>372</v>
      </c>
      <c r="B810" s="6" t="s">
        <v>2132</v>
      </c>
      <c r="C810" s="6" t="s">
        <v>2133</v>
      </c>
      <c r="D810" s="7" t="s">
        <v>46</v>
      </c>
      <c r="E810" s="7">
        <v>5.0000000000000001E-3</v>
      </c>
      <c r="F810" s="5">
        <v>12866.94</v>
      </c>
      <c r="G810" s="5"/>
      <c r="H810" s="5">
        <v>64</v>
      </c>
      <c r="I810" s="5" t="s">
        <v>2467</v>
      </c>
      <c r="J810" s="5">
        <v>205</v>
      </c>
      <c r="K810" s="5"/>
      <c r="L810" s="8" t="s">
        <v>6</v>
      </c>
      <c r="M810" s="8" t="s">
        <v>38</v>
      </c>
    </row>
    <row r="811" spans="1:13" ht="105.6" x14ac:dyDescent="0.25">
      <c r="A811" s="5">
        <v>373</v>
      </c>
      <c r="B811" s="6" t="s">
        <v>2188</v>
      </c>
      <c r="C811" s="6" t="s">
        <v>2189</v>
      </c>
      <c r="D811" s="7" t="s">
        <v>2190</v>
      </c>
      <c r="E811" s="7">
        <v>1</v>
      </c>
      <c r="F811" s="5">
        <v>9.35</v>
      </c>
      <c r="G811" s="5" t="s">
        <v>2454</v>
      </c>
      <c r="H811" s="5">
        <v>10</v>
      </c>
      <c r="I811" s="5" t="s">
        <v>2476</v>
      </c>
      <c r="J811" s="5">
        <v>132</v>
      </c>
      <c r="K811" s="5"/>
      <c r="L811" s="8" t="s">
        <v>6</v>
      </c>
      <c r="M811" s="8" t="s">
        <v>7</v>
      </c>
    </row>
    <row r="812" spans="1:13" x14ac:dyDescent="0.25">
      <c r="A812" s="9"/>
      <c r="B812" s="10"/>
      <c r="C812" s="10"/>
      <c r="D812" s="11"/>
      <c r="E812" s="12">
        <v>1.28</v>
      </c>
      <c r="F812" s="9"/>
      <c r="G812" s="9"/>
      <c r="H812" s="9">
        <v>8</v>
      </c>
      <c r="I812" s="9"/>
      <c r="J812" s="9">
        <v>138</v>
      </c>
      <c r="K812" s="9"/>
      <c r="L812" s="13"/>
      <c r="M812" s="13"/>
    </row>
    <row r="813" spans="1:13" x14ac:dyDescent="0.25">
      <c r="A813" s="9"/>
      <c r="B813" s="10"/>
      <c r="C813" s="10"/>
      <c r="D813" s="11"/>
      <c r="E813" s="12">
        <v>0.83</v>
      </c>
      <c r="F813" s="9"/>
      <c r="G813" s="9"/>
      <c r="H813" s="9">
        <v>5</v>
      </c>
      <c r="I813" s="9"/>
      <c r="J813" s="9">
        <v>90</v>
      </c>
      <c r="K813" s="9"/>
      <c r="L813" s="13"/>
      <c r="M813" s="13"/>
    </row>
    <row r="814" spans="1:13" x14ac:dyDescent="0.25">
      <c r="A814" s="9"/>
      <c r="B814" s="10"/>
      <c r="C814" s="10"/>
      <c r="D814" s="11"/>
      <c r="E814" s="11"/>
      <c r="F814" s="9"/>
      <c r="G814" s="9"/>
      <c r="H814" s="9">
        <v>23</v>
      </c>
      <c r="I814" s="9"/>
      <c r="J814" s="9">
        <v>360</v>
      </c>
      <c r="K814" s="9"/>
      <c r="L814" s="13"/>
      <c r="M814" s="13"/>
    </row>
    <row r="815" spans="1:13" ht="66" x14ac:dyDescent="0.25">
      <c r="A815" s="5">
        <v>374</v>
      </c>
      <c r="B815" s="6" t="s">
        <v>2191</v>
      </c>
      <c r="C815" s="6" t="s">
        <v>2192</v>
      </c>
      <c r="D815" s="7" t="s">
        <v>81</v>
      </c>
      <c r="E815" s="7">
        <v>1</v>
      </c>
      <c r="F815" s="5">
        <v>72.099999999999994</v>
      </c>
      <c r="G815" s="5"/>
      <c r="H815" s="5">
        <v>72</v>
      </c>
      <c r="I815" s="5" t="s">
        <v>2477</v>
      </c>
      <c r="J815" s="5">
        <v>774</v>
      </c>
      <c r="K815" s="5"/>
      <c r="L815" s="8" t="s">
        <v>6</v>
      </c>
      <c r="M815" s="8" t="s">
        <v>38</v>
      </c>
    </row>
    <row r="816" spans="1:13" ht="17.850000000000001" customHeight="1" x14ac:dyDescent="0.25">
      <c r="A816" s="111" t="s">
        <v>2083</v>
      </c>
      <c r="B816" s="111"/>
      <c r="C816" s="111"/>
      <c r="D816" s="111"/>
      <c r="E816" s="111"/>
      <c r="F816" s="111"/>
      <c r="G816" s="111"/>
      <c r="H816" s="111"/>
      <c r="I816" s="111"/>
      <c r="J816" s="111"/>
      <c r="K816" s="111"/>
      <c r="L816" s="111"/>
      <c r="M816" s="111"/>
    </row>
    <row r="817" spans="1:13" ht="52.8" x14ac:dyDescent="0.25">
      <c r="A817" s="5">
        <v>375</v>
      </c>
      <c r="B817" s="6" t="s">
        <v>1820</v>
      </c>
      <c r="C817" s="6" t="s">
        <v>1821</v>
      </c>
      <c r="D817" s="7" t="s">
        <v>1191</v>
      </c>
      <c r="E817" s="7">
        <v>1</v>
      </c>
      <c r="F817" s="5">
        <v>10.87</v>
      </c>
      <c r="G817" s="5"/>
      <c r="H817" s="5">
        <v>11</v>
      </c>
      <c r="I817" s="5" t="s">
        <v>2387</v>
      </c>
      <c r="J817" s="5">
        <v>188</v>
      </c>
      <c r="K817" s="5"/>
      <c r="L817" s="8" t="s">
        <v>6</v>
      </c>
      <c r="M817" s="8" t="s">
        <v>7</v>
      </c>
    </row>
    <row r="818" spans="1:13" x14ac:dyDescent="0.25">
      <c r="A818" s="9"/>
      <c r="B818" s="10"/>
      <c r="C818" s="10"/>
      <c r="D818" s="11"/>
      <c r="E818" s="12">
        <v>0.8</v>
      </c>
      <c r="F818" s="9"/>
      <c r="G818" s="9"/>
      <c r="H818" s="9">
        <v>8</v>
      </c>
      <c r="I818" s="9"/>
      <c r="J818" s="9">
        <v>143</v>
      </c>
      <c r="K818" s="9"/>
      <c r="L818" s="13"/>
      <c r="M818" s="13"/>
    </row>
    <row r="819" spans="1:13" x14ac:dyDescent="0.25">
      <c r="A819" s="9"/>
      <c r="B819" s="10"/>
      <c r="C819" s="10"/>
      <c r="D819" s="11"/>
      <c r="E819" s="12">
        <v>0.6</v>
      </c>
      <c r="F819" s="9"/>
      <c r="G819" s="9"/>
      <c r="H819" s="9">
        <v>6</v>
      </c>
      <c r="I819" s="9"/>
      <c r="J819" s="9">
        <v>107</v>
      </c>
      <c r="K819" s="9"/>
      <c r="L819" s="13"/>
      <c r="M819" s="13"/>
    </row>
    <row r="820" spans="1:13" x14ac:dyDescent="0.25">
      <c r="A820" s="9"/>
      <c r="B820" s="10"/>
      <c r="C820" s="10"/>
      <c r="D820" s="11"/>
      <c r="E820" s="11"/>
      <c r="F820" s="9"/>
      <c r="G820" s="9"/>
      <c r="H820" s="9">
        <v>25</v>
      </c>
      <c r="I820" s="9"/>
      <c r="J820" s="9">
        <v>438</v>
      </c>
      <c r="K820" s="9"/>
      <c r="L820" s="13"/>
      <c r="M820" s="13"/>
    </row>
    <row r="821" spans="1:13" ht="26.4" x14ac:dyDescent="0.25">
      <c r="A821" s="5">
        <v>376</v>
      </c>
      <c r="B821" s="6" t="s">
        <v>2077</v>
      </c>
      <c r="C821" s="6" t="s">
        <v>2193</v>
      </c>
      <c r="D821" s="7" t="s">
        <v>1765</v>
      </c>
      <c r="E821" s="7">
        <v>5</v>
      </c>
      <c r="F821" s="5">
        <v>534.32000000000005</v>
      </c>
      <c r="G821" s="5"/>
      <c r="H821" s="5">
        <v>2672</v>
      </c>
      <c r="I821" s="5" t="s">
        <v>663</v>
      </c>
      <c r="J821" s="5">
        <v>17633</v>
      </c>
      <c r="K821" s="5"/>
      <c r="L821" s="8" t="s">
        <v>6</v>
      </c>
      <c r="M821" s="8" t="s">
        <v>38</v>
      </c>
    </row>
    <row r="822" spans="1:13" ht="17.850000000000001" customHeight="1" x14ac:dyDescent="0.25">
      <c r="A822" s="111" t="s">
        <v>2204</v>
      </c>
      <c r="B822" s="111"/>
      <c r="C822" s="111"/>
      <c r="D822" s="111"/>
      <c r="E822" s="111"/>
      <c r="F822" s="111"/>
      <c r="G822" s="111"/>
      <c r="H822" s="111"/>
      <c r="I822" s="111"/>
      <c r="J822" s="111"/>
      <c r="K822" s="111"/>
      <c r="L822" s="111"/>
      <c r="M822" s="111"/>
    </row>
    <row r="823" spans="1:13" ht="92.4" x14ac:dyDescent="0.25">
      <c r="A823" s="5">
        <v>377</v>
      </c>
      <c r="B823" s="6" t="s">
        <v>2173</v>
      </c>
      <c r="C823" s="6" t="s">
        <v>2174</v>
      </c>
      <c r="D823" s="7" t="s">
        <v>2175</v>
      </c>
      <c r="E823" s="7">
        <v>1</v>
      </c>
      <c r="F823" s="5">
        <v>72.650000000000006</v>
      </c>
      <c r="G823" s="5" t="s">
        <v>2454</v>
      </c>
      <c r="H823" s="5">
        <v>76</v>
      </c>
      <c r="I823" s="5" t="s">
        <v>2473</v>
      </c>
      <c r="J823" s="5">
        <v>1157</v>
      </c>
      <c r="K823" s="5"/>
      <c r="L823" s="8" t="s">
        <v>6</v>
      </c>
      <c r="M823" s="8" t="s">
        <v>7</v>
      </c>
    </row>
    <row r="824" spans="1:13" x14ac:dyDescent="0.25">
      <c r="A824" s="9"/>
      <c r="B824" s="10"/>
      <c r="C824" s="10"/>
      <c r="D824" s="11"/>
      <c r="E824" s="12">
        <v>1.28</v>
      </c>
      <c r="F824" s="9"/>
      <c r="G824" s="9"/>
      <c r="H824" s="9">
        <v>70</v>
      </c>
      <c r="I824" s="9"/>
      <c r="J824" s="9">
        <v>1318</v>
      </c>
      <c r="K824" s="9"/>
      <c r="L824" s="13"/>
      <c r="M824" s="13"/>
    </row>
    <row r="825" spans="1:13" x14ac:dyDescent="0.25">
      <c r="A825" s="9"/>
      <c r="B825" s="10"/>
      <c r="C825" s="10"/>
      <c r="D825" s="11"/>
      <c r="E825" s="12">
        <v>0.83</v>
      </c>
      <c r="F825" s="9"/>
      <c r="G825" s="9"/>
      <c r="H825" s="9">
        <v>46</v>
      </c>
      <c r="I825" s="9"/>
      <c r="J825" s="9">
        <v>855</v>
      </c>
      <c r="K825" s="9"/>
      <c r="L825" s="13"/>
      <c r="M825" s="13"/>
    </row>
    <row r="826" spans="1:13" x14ac:dyDescent="0.25">
      <c r="A826" s="9"/>
      <c r="B826" s="10"/>
      <c r="C826" s="10"/>
      <c r="D826" s="11"/>
      <c r="E826" s="11"/>
      <c r="F826" s="9"/>
      <c r="G826" s="9"/>
      <c r="H826" s="9">
        <v>192</v>
      </c>
      <c r="I826" s="9"/>
      <c r="J826" s="9">
        <v>3330</v>
      </c>
      <c r="K826" s="9"/>
      <c r="L826" s="13"/>
      <c r="M826" s="13"/>
    </row>
    <row r="827" spans="1:13" ht="26.4" x14ac:dyDescent="0.25">
      <c r="A827" s="5">
        <v>378</v>
      </c>
      <c r="B827" s="6" t="s">
        <v>2077</v>
      </c>
      <c r="C827" s="6" t="s">
        <v>2195</v>
      </c>
      <c r="D827" s="7" t="s">
        <v>1765</v>
      </c>
      <c r="E827" s="7">
        <v>1</v>
      </c>
      <c r="F827" s="5">
        <v>762.07</v>
      </c>
      <c r="G827" s="5"/>
      <c r="H827" s="5">
        <v>762</v>
      </c>
      <c r="I827" s="5" t="s">
        <v>663</v>
      </c>
      <c r="J827" s="5">
        <v>5030</v>
      </c>
      <c r="K827" s="5"/>
      <c r="L827" s="8" t="s">
        <v>6</v>
      </c>
      <c r="M827" s="8" t="s">
        <v>38</v>
      </c>
    </row>
    <row r="828" spans="1:13" ht="26.4" x14ac:dyDescent="0.25">
      <c r="A828" s="5">
        <v>379</v>
      </c>
      <c r="B828" s="6" t="s">
        <v>2077</v>
      </c>
      <c r="C828" s="6" t="s">
        <v>2196</v>
      </c>
      <c r="D828" s="7" t="s">
        <v>1765</v>
      </c>
      <c r="E828" s="7">
        <v>2</v>
      </c>
      <c r="F828" s="5">
        <v>66.569999999999993</v>
      </c>
      <c r="G828" s="5"/>
      <c r="H828" s="5">
        <v>133</v>
      </c>
      <c r="I828" s="5" t="s">
        <v>663</v>
      </c>
      <c r="J828" s="5">
        <v>879</v>
      </c>
      <c r="K828" s="5"/>
      <c r="L828" s="8" t="s">
        <v>6</v>
      </c>
      <c r="M828" s="8" t="s">
        <v>38</v>
      </c>
    </row>
    <row r="829" spans="1:13" ht="132" x14ac:dyDescent="0.25">
      <c r="A829" s="5">
        <v>380</v>
      </c>
      <c r="B829" s="6" t="s">
        <v>2197</v>
      </c>
      <c r="C829" s="6" t="s">
        <v>2198</v>
      </c>
      <c r="D829" s="7" t="s">
        <v>2120</v>
      </c>
      <c r="E829" s="7">
        <v>1.26E-2</v>
      </c>
      <c r="F829" s="5">
        <v>1958.92</v>
      </c>
      <c r="G829" s="5" t="s">
        <v>2454</v>
      </c>
      <c r="H829" s="5">
        <v>26</v>
      </c>
      <c r="I829" s="5" t="s">
        <v>2464</v>
      </c>
      <c r="J829" s="5">
        <v>382</v>
      </c>
      <c r="K829" s="5"/>
      <c r="L829" s="8" t="s">
        <v>6</v>
      </c>
      <c r="M829" s="8" t="s">
        <v>7</v>
      </c>
    </row>
    <row r="830" spans="1:13" x14ac:dyDescent="0.25">
      <c r="A830" s="9"/>
      <c r="B830" s="10"/>
      <c r="C830" s="10"/>
      <c r="D830" s="11"/>
      <c r="E830" s="12">
        <v>1.28</v>
      </c>
      <c r="F830" s="9"/>
      <c r="G830" s="9"/>
      <c r="H830" s="9">
        <v>23</v>
      </c>
      <c r="I830" s="9"/>
      <c r="J830" s="9">
        <v>439</v>
      </c>
      <c r="K830" s="9"/>
      <c r="L830" s="13"/>
      <c r="M830" s="13"/>
    </row>
    <row r="831" spans="1:13" x14ac:dyDescent="0.25">
      <c r="A831" s="9"/>
      <c r="B831" s="10"/>
      <c r="C831" s="10"/>
      <c r="D831" s="11"/>
      <c r="E831" s="12">
        <v>0.83</v>
      </c>
      <c r="F831" s="9"/>
      <c r="G831" s="9"/>
      <c r="H831" s="9">
        <v>15</v>
      </c>
      <c r="I831" s="9"/>
      <c r="J831" s="9">
        <v>285</v>
      </c>
      <c r="K831" s="9"/>
      <c r="L831" s="13"/>
      <c r="M831" s="13"/>
    </row>
    <row r="832" spans="1:13" x14ac:dyDescent="0.25">
      <c r="A832" s="9"/>
      <c r="B832" s="10"/>
      <c r="C832" s="10"/>
      <c r="D832" s="11"/>
      <c r="E832" s="11"/>
      <c r="F832" s="9"/>
      <c r="G832" s="9"/>
      <c r="H832" s="9">
        <v>64</v>
      </c>
      <c r="I832" s="9"/>
      <c r="J832" s="9">
        <v>1106</v>
      </c>
      <c r="K832" s="9"/>
      <c r="L832" s="13"/>
      <c r="M832" s="13"/>
    </row>
    <row r="833" spans="1:13" ht="52.8" x14ac:dyDescent="0.25">
      <c r="A833" s="5">
        <v>381</v>
      </c>
      <c r="B833" s="6" t="s">
        <v>2200</v>
      </c>
      <c r="C833" s="6" t="s">
        <v>2201</v>
      </c>
      <c r="D833" s="7" t="s">
        <v>133</v>
      </c>
      <c r="E833" s="7">
        <v>1.26</v>
      </c>
      <c r="F833" s="5">
        <v>97.74</v>
      </c>
      <c r="G833" s="5"/>
      <c r="H833" s="5">
        <v>123</v>
      </c>
      <c r="I833" s="5" t="s">
        <v>2478</v>
      </c>
      <c r="J833" s="5">
        <v>670</v>
      </c>
      <c r="K833" s="5"/>
      <c r="L833" s="8" t="s">
        <v>6</v>
      </c>
      <c r="M833" s="8" t="s">
        <v>38</v>
      </c>
    </row>
    <row r="834" spans="1:13" ht="92.4" x14ac:dyDescent="0.25">
      <c r="A834" s="5">
        <v>382</v>
      </c>
      <c r="B834" s="6" t="s">
        <v>2132</v>
      </c>
      <c r="C834" s="6" t="s">
        <v>2133</v>
      </c>
      <c r="D834" s="7" t="s">
        <v>46</v>
      </c>
      <c r="E834" s="7">
        <v>5.0000000000000001E-3</v>
      </c>
      <c r="F834" s="5">
        <v>12866.94</v>
      </c>
      <c r="G834" s="5"/>
      <c r="H834" s="5">
        <v>64</v>
      </c>
      <c r="I834" s="5" t="s">
        <v>2467</v>
      </c>
      <c r="J834" s="5">
        <v>205</v>
      </c>
      <c r="K834" s="5"/>
      <c r="L834" s="8" t="s">
        <v>6</v>
      </c>
      <c r="M834" s="8" t="s">
        <v>38</v>
      </c>
    </row>
    <row r="835" spans="1:13" ht="105.6" x14ac:dyDescent="0.25">
      <c r="A835" s="5">
        <v>383</v>
      </c>
      <c r="B835" s="6" t="s">
        <v>2188</v>
      </c>
      <c r="C835" s="6" t="s">
        <v>2189</v>
      </c>
      <c r="D835" s="7" t="s">
        <v>2190</v>
      </c>
      <c r="E835" s="7">
        <v>1</v>
      </c>
      <c r="F835" s="5">
        <v>9.35</v>
      </c>
      <c r="G835" s="5" t="s">
        <v>2454</v>
      </c>
      <c r="H835" s="5">
        <v>10</v>
      </c>
      <c r="I835" s="5" t="s">
        <v>2476</v>
      </c>
      <c r="J835" s="5">
        <v>132</v>
      </c>
      <c r="K835" s="5"/>
      <c r="L835" s="8" t="s">
        <v>6</v>
      </c>
      <c r="M835" s="8" t="s">
        <v>7</v>
      </c>
    </row>
    <row r="836" spans="1:13" x14ac:dyDescent="0.25">
      <c r="A836" s="9"/>
      <c r="B836" s="10"/>
      <c r="C836" s="10"/>
      <c r="D836" s="11"/>
      <c r="E836" s="12">
        <v>1.28</v>
      </c>
      <c r="F836" s="9"/>
      <c r="G836" s="9"/>
      <c r="H836" s="9">
        <v>8</v>
      </c>
      <c r="I836" s="9"/>
      <c r="J836" s="9">
        <v>138</v>
      </c>
      <c r="K836" s="9"/>
      <c r="L836" s="13"/>
      <c r="M836" s="13"/>
    </row>
    <row r="837" spans="1:13" x14ac:dyDescent="0.25">
      <c r="A837" s="9"/>
      <c r="B837" s="10"/>
      <c r="C837" s="10"/>
      <c r="D837" s="11"/>
      <c r="E837" s="12">
        <v>0.83</v>
      </c>
      <c r="F837" s="9"/>
      <c r="G837" s="9"/>
      <c r="H837" s="9">
        <v>5</v>
      </c>
      <c r="I837" s="9"/>
      <c r="J837" s="9">
        <v>90</v>
      </c>
      <c r="K837" s="9"/>
      <c r="L837" s="13"/>
      <c r="M837" s="13"/>
    </row>
    <row r="838" spans="1:13" x14ac:dyDescent="0.25">
      <c r="A838" s="9"/>
      <c r="B838" s="10"/>
      <c r="C838" s="10"/>
      <c r="D838" s="11"/>
      <c r="E838" s="11"/>
      <c r="F838" s="9"/>
      <c r="G838" s="9"/>
      <c r="H838" s="9">
        <v>23</v>
      </c>
      <c r="I838" s="9"/>
      <c r="J838" s="9">
        <v>360</v>
      </c>
      <c r="K838" s="9"/>
      <c r="L838" s="13"/>
      <c r="M838" s="13"/>
    </row>
    <row r="839" spans="1:13" ht="66" x14ac:dyDescent="0.25">
      <c r="A839" s="5">
        <v>384</v>
      </c>
      <c r="B839" s="6" t="s">
        <v>2191</v>
      </c>
      <c r="C839" s="6" t="s">
        <v>2192</v>
      </c>
      <c r="D839" s="7" t="s">
        <v>81</v>
      </c>
      <c r="E839" s="7">
        <v>1</v>
      </c>
      <c r="F839" s="5">
        <v>72.099999999999994</v>
      </c>
      <c r="G839" s="5"/>
      <c r="H839" s="5">
        <v>72</v>
      </c>
      <c r="I839" s="5" t="s">
        <v>2477</v>
      </c>
      <c r="J839" s="5">
        <v>774</v>
      </c>
      <c r="K839" s="5"/>
      <c r="L839" s="8" t="s">
        <v>6</v>
      </c>
      <c r="M839" s="8" t="s">
        <v>38</v>
      </c>
    </row>
    <row r="840" spans="1:13" ht="17.850000000000001" customHeight="1" x14ac:dyDescent="0.25">
      <c r="A840" s="111" t="s">
        <v>2083</v>
      </c>
      <c r="B840" s="111"/>
      <c r="C840" s="111"/>
      <c r="D840" s="111"/>
      <c r="E840" s="111"/>
      <c r="F840" s="111"/>
      <c r="G840" s="111"/>
      <c r="H840" s="111"/>
      <c r="I840" s="111"/>
      <c r="J840" s="111"/>
      <c r="K840" s="111"/>
      <c r="L840" s="111"/>
      <c r="M840" s="111"/>
    </row>
    <row r="841" spans="1:13" ht="52.8" x14ac:dyDescent="0.25">
      <c r="A841" s="5">
        <v>385</v>
      </c>
      <c r="B841" s="6" t="s">
        <v>1820</v>
      </c>
      <c r="C841" s="6" t="s">
        <v>1821</v>
      </c>
      <c r="D841" s="7" t="s">
        <v>1191</v>
      </c>
      <c r="E841" s="7">
        <v>1</v>
      </c>
      <c r="F841" s="5">
        <v>10.87</v>
      </c>
      <c r="G841" s="5"/>
      <c r="H841" s="5">
        <v>11</v>
      </c>
      <c r="I841" s="5" t="s">
        <v>2387</v>
      </c>
      <c r="J841" s="5">
        <v>188</v>
      </c>
      <c r="K841" s="5"/>
      <c r="L841" s="8" t="s">
        <v>6</v>
      </c>
      <c r="M841" s="8" t="s">
        <v>7</v>
      </c>
    </row>
    <row r="842" spans="1:13" x14ac:dyDescent="0.25">
      <c r="A842" s="9"/>
      <c r="B842" s="10"/>
      <c r="C842" s="10"/>
      <c r="D842" s="11"/>
      <c r="E842" s="12">
        <v>0.8</v>
      </c>
      <c r="F842" s="9"/>
      <c r="G842" s="9"/>
      <c r="H842" s="9">
        <v>8</v>
      </c>
      <c r="I842" s="9"/>
      <c r="J842" s="9">
        <v>143</v>
      </c>
      <c r="K842" s="9"/>
      <c r="L842" s="13"/>
      <c r="M842" s="13"/>
    </row>
    <row r="843" spans="1:13" x14ac:dyDescent="0.25">
      <c r="A843" s="9"/>
      <c r="B843" s="10"/>
      <c r="C843" s="10"/>
      <c r="D843" s="11"/>
      <c r="E843" s="12">
        <v>0.6</v>
      </c>
      <c r="F843" s="9"/>
      <c r="G843" s="9"/>
      <c r="H843" s="9">
        <v>6</v>
      </c>
      <c r="I843" s="9"/>
      <c r="J843" s="9">
        <v>107</v>
      </c>
      <c r="K843" s="9"/>
      <c r="L843" s="13"/>
      <c r="M843" s="13"/>
    </row>
    <row r="844" spans="1:13" x14ac:dyDescent="0.25">
      <c r="A844" s="9"/>
      <c r="B844" s="10"/>
      <c r="C844" s="10"/>
      <c r="D844" s="11"/>
      <c r="E844" s="11"/>
      <c r="F844" s="9"/>
      <c r="G844" s="9"/>
      <c r="H844" s="9">
        <v>25</v>
      </c>
      <c r="I844" s="9"/>
      <c r="J844" s="9">
        <v>438</v>
      </c>
      <c r="K844" s="9"/>
      <c r="L844" s="13"/>
      <c r="M844" s="13"/>
    </row>
    <row r="845" spans="1:13" ht="26.4" x14ac:dyDescent="0.25">
      <c r="A845" s="5">
        <v>386</v>
      </c>
      <c r="B845" s="6" t="s">
        <v>2077</v>
      </c>
      <c r="C845" s="6" t="s">
        <v>2193</v>
      </c>
      <c r="D845" s="7" t="s">
        <v>1765</v>
      </c>
      <c r="E845" s="7">
        <v>5</v>
      </c>
      <c r="F845" s="5">
        <v>534.32000000000005</v>
      </c>
      <c r="G845" s="5"/>
      <c r="H845" s="5">
        <v>2672</v>
      </c>
      <c r="I845" s="5" t="s">
        <v>663</v>
      </c>
      <c r="J845" s="5">
        <v>17633</v>
      </c>
      <c r="K845" s="5"/>
      <c r="L845" s="8" t="s">
        <v>6</v>
      </c>
      <c r="M845" s="8" t="s">
        <v>38</v>
      </c>
    </row>
    <row r="846" spans="1:13" ht="17.850000000000001" customHeight="1" x14ac:dyDescent="0.25">
      <c r="A846" s="111" t="s">
        <v>2206</v>
      </c>
      <c r="B846" s="111"/>
      <c r="C846" s="111"/>
      <c r="D846" s="111"/>
      <c r="E846" s="111"/>
      <c r="F846" s="111"/>
      <c r="G846" s="111"/>
      <c r="H846" s="111"/>
      <c r="I846" s="111"/>
      <c r="J846" s="111"/>
      <c r="K846" s="111"/>
      <c r="L846" s="111"/>
      <c r="M846" s="111"/>
    </row>
    <row r="847" spans="1:13" ht="118.8" x14ac:dyDescent="0.25">
      <c r="A847" s="5">
        <v>387</v>
      </c>
      <c r="B847" s="6" t="s">
        <v>2073</v>
      </c>
      <c r="C847" s="6" t="s">
        <v>2074</v>
      </c>
      <c r="D847" s="7" t="s">
        <v>2075</v>
      </c>
      <c r="E847" s="7">
        <v>1</v>
      </c>
      <c r="F847" s="5">
        <v>679.6</v>
      </c>
      <c r="G847" s="5" t="s">
        <v>2454</v>
      </c>
      <c r="H847" s="5">
        <v>704</v>
      </c>
      <c r="I847" s="5" t="s">
        <v>2455</v>
      </c>
      <c r="J847" s="5">
        <v>8961</v>
      </c>
      <c r="K847" s="5"/>
      <c r="L847" s="8" t="s">
        <v>6</v>
      </c>
      <c r="M847" s="8" t="s">
        <v>7</v>
      </c>
    </row>
    <row r="848" spans="1:13" x14ac:dyDescent="0.25">
      <c r="A848" s="9"/>
      <c r="B848" s="10"/>
      <c r="C848" s="10"/>
      <c r="D848" s="11"/>
      <c r="E848" s="12">
        <v>1.28</v>
      </c>
      <c r="F848" s="9"/>
      <c r="G848" s="9"/>
      <c r="H848" s="9">
        <v>508</v>
      </c>
      <c r="I848" s="9"/>
      <c r="J848" s="9">
        <v>9532</v>
      </c>
      <c r="K848" s="9"/>
      <c r="L848" s="13"/>
      <c r="M848" s="13"/>
    </row>
    <row r="849" spans="1:13" x14ac:dyDescent="0.25">
      <c r="A849" s="9"/>
      <c r="B849" s="10"/>
      <c r="C849" s="10"/>
      <c r="D849" s="11"/>
      <c r="E849" s="12">
        <v>0.83</v>
      </c>
      <c r="F849" s="9"/>
      <c r="G849" s="9"/>
      <c r="H849" s="9">
        <v>330</v>
      </c>
      <c r="I849" s="9"/>
      <c r="J849" s="9">
        <v>6181</v>
      </c>
      <c r="K849" s="9"/>
      <c r="L849" s="13"/>
      <c r="M849" s="13"/>
    </row>
    <row r="850" spans="1:13" x14ac:dyDescent="0.25">
      <c r="A850" s="9"/>
      <c r="B850" s="10"/>
      <c r="C850" s="10"/>
      <c r="D850" s="11"/>
      <c r="E850" s="11"/>
      <c r="F850" s="9"/>
      <c r="G850" s="9"/>
      <c r="H850" s="9">
        <v>1542</v>
      </c>
      <c r="I850" s="9"/>
      <c r="J850" s="9">
        <v>24674</v>
      </c>
      <c r="K850" s="9"/>
      <c r="L850" s="13"/>
      <c r="M850" s="13"/>
    </row>
    <row r="851" spans="1:13" ht="26.4" x14ac:dyDescent="0.25">
      <c r="A851" s="5">
        <v>388</v>
      </c>
      <c r="B851" s="6" t="s">
        <v>2077</v>
      </c>
      <c r="C851" s="6" t="s">
        <v>2207</v>
      </c>
      <c r="D851" s="7" t="s">
        <v>1765</v>
      </c>
      <c r="E851" s="7">
        <v>1</v>
      </c>
      <c r="F851" s="5">
        <v>6035.22</v>
      </c>
      <c r="G851" s="5"/>
      <c r="H851" s="5">
        <v>6035</v>
      </c>
      <c r="I851" s="5" t="s">
        <v>663</v>
      </c>
      <c r="J851" s="5">
        <v>39832</v>
      </c>
      <c r="K851" s="5"/>
      <c r="L851" s="8" t="s">
        <v>6</v>
      </c>
      <c r="M851" s="8" t="s">
        <v>38</v>
      </c>
    </row>
    <row r="852" spans="1:13" ht="26.4" x14ac:dyDescent="0.25">
      <c r="A852" s="5">
        <v>389</v>
      </c>
      <c r="B852" s="6" t="s">
        <v>2077</v>
      </c>
      <c r="C852" s="6" t="s">
        <v>2208</v>
      </c>
      <c r="D852" s="7" t="s">
        <v>1765</v>
      </c>
      <c r="E852" s="7">
        <v>1</v>
      </c>
      <c r="F852" s="5">
        <v>227.74</v>
      </c>
      <c r="G852" s="5"/>
      <c r="H852" s="5">
        <v>228</v>
      </c>
      <c r="I852" s="5" t="s">
        <v>663</v>
      </c>
      <c r="J852" s="5">
        <v>1503</v>
      </c>
      <c r="K852" s="5"/>
      <c r="L852" s="8" t="s">
        <v>6</v>
      </c>
      <c r="M852" s="8" t="s">
        <v>38</v>
      </c>
    </row>
    <row r="853" spans="1:13" ht="26.4" x14ac:dyDescent="0.25">
      <c r="A853" s="5">
        <v>390</v>
      </c>
      <c r="B853" s="6" t="s">
        <v>2077</v>
      </c>
      <c r="C853" s="6" t="s">
        <v>2209</v>
      </c>
      <c r="D853" s="7" t="s">
        <v>1765</v>
      </c>
      <c r="E853" s="7">
        <v>1</v>
      </c>
      <c r="F853" s="5">
        <v>8584.2000000000007</v>
      </c>
      <c r="G853" s="5"/>
      <c r="H853" s="5">
        <v>8584</v>
      </c>
      <c r="I853" s="5" t="s">
        <v>663</v>
      </c>
      <c r="J853" s="5">
        <v>56656</v>
      </c>
      <c r="K853" s="5"/>
      <c r="L853" s="8" t="s">
        <v>6</v>
      </c>
      <c r="M853" s="8" t="s">
        <v>38</v>
      </c>
    </row>
    <row r="854" spans="1:13" ht="26.4" x14ac:dyDescent="0.25">
      <c r="A854" s="5">
        <v>391</v>
      </c>
      <c r="B854" s="6" t="s">
        <v>2077</v>
      </c>
      <c r="C854" s="6" t="s">
        <v>2210</v>
      </c>
      <c r="D854" s="7" t="s">
        <v>1765</v>
      </c>
      <c r="E854" s="7">
        <v>1</v>
      </c>
      <c r="F854" s="5">
        <v>1655.52</v>
      </c>
      <c r="G854" s="5"/>
      <c r="H854" s="5">
        <v>1656</v>
      </c>
      <c r="I854" s="5" t="s">
        <v>663</v>
      </c>
      <c r="J854" s="5">
        <v>10926</v>
      </c>
      <c r="K854" s="5"/>
      <c r="L854" s="8" t="s">
        <v>6</v>
      </c>
      <c r="M854" s="8" t="s">
        <v>38</v>
      </c>
    </row>
    <row r="855" spans="1:13" ht="26.4" x14ac:dyDescent="0.25">
      <c r="A855" s="5">
        <v>392</v>
      </c>
      <c r="B855" s="6" t="s">
        <v>2077</v>
      </c>
      <c r="C855" s="6" t="s">
        <v>2211</v>
      </c>
      <c r="D855" s="7" t="s">
        <v>1765</v>
      </c>
      <c r="E855" s="7">
        <v>1</v>
      </c>
      <c r="F855" s="5">
        <v>744.55</v>
      </c>
      <c r="G855" s="5"/>
      <c r="H855" s="5">
        <v>745</v>
      </c>
      <c r="I855" s="5" t="s">
        <v>663</v>
      </c>
      <c r="J855" s="5">
        <v>4914</v>
      </c>
      <c r="K855" s="5"/>
      <c r="L855" s="8" t="s">
        <v>6</v>
      </c>
      <c r="M855" s="8" t="s">
        <v>38</v>
      </c>
    </row>
    <row r="856" spans="1:13" ht="26.4" x14ac:dyDescent="0.25">
      <c r="A856" s="5">
        <v>393</v>
      </c>
      <c r="B856" s="6" t="s">
        <v>2077</v>
      </c>
      <c r="C856" s="6" t="s">
        <v>2212</v>
      </c>
      <c r="D856" s="7" t="s">
        <v>1765</v>
      </c>
      <c r="E856" s="7">
        <v>2</v>
      </c>
      <c r="F856" s="5">
        <v>280.3</v>
      </c>
      <c r="G856" s="5"/>
      <c r="H856" s="5">
        <v>561</v>
      </c>
      <c r="I856" s="5" t="s">
        <v>663</v>
      </c>
      <c r="J856" s="5">
        <v>3700</v>
      </c>
      <c r="K856" s="5"/>
      <c r="L856" s="8" t="s">
        <v>6</v>
      </c>
      <c r="M856" s="8" t="s">
        <v>38</v>
      </c>
    </row>
    <row r="857" spans="1:13" ht="26.4" x14ac:dyDescent="0.25">
      <c r="A857" s="5">
        <v>394</v>
      </c>
      <c r="B857" s="6" t="s">
        <v>2077</v>
      </c>
      <c r="C857" s="6" t="s">
        <v>2213</v>
      </c>
      <c r="D857" s="7" t="s">
        <v>1765</v>
      </c>
      <c r="E857" s="7">
        <v>1</v>
      </c>
      <c r="F857" s="5">
        <v>429.21</v>
      </c>
      <c r="G857" s="5"/>
      <c r="H857" s="5">
        <v>429</v>
      </c>
      <c r="I857" s="5" t="s">
        <v>663</v>
      </c>
      <c r="J857" s="5">
        <v>2833</v>
      </c>
      <c r="K857" s="5"/>
      <c r="L857" s="8" t="s">
        <v>6</v>
      </c>
      <c r="M857" s="8" t="s">
        <v>38</v>
      </c>
    </row>
    <row r="858" spans="1:13" ht="17.850000000000001" customHeight="1" x14ac:dyDescent="0.25">
      <c r="A858" s="111" t="s">
        <v>2083</v>
      </c>
      <c r="B858" s="111"/>
      <c r="C858" s="111"/>
      <c r="D858" s="111"/>
      <c r="E858" s="111"/>
      <c r="F858" s="111"/>
      <c r="G858" s="111"/>
      <c r="H858" s="111"/>
      <c r="I858" s="111"/>
      <c r="J858" s="111"/>
      <c r="K858" s="111"/>
      <c r="L858" s="111"/>
      <c r="M858" s="111"/>
    </row>
    <row r="859" spans="1:13" ht="52.8" x14ac:dyDescent="0.25">
      <c r="A859" s="5">
        <v>395</v>
      </c>
      <c r="B859" s="6" t="s">
        <v>1931</v>
      </c>
      <c r="C859" s="6" t="s">
        <v>1932</v>
      </c>
      <c r="D859" s="7" t="s">
        <v>1191</v>
      </c>
      <c r="E859" s="7">
        <v>1</v>
      </c>
      <c r="F859" s="5">
        <v>5.93</v>
      </c>
      <c r="G859" s="5"/>
      <c r="H859" s="5">
        <v>6</v>
      </c>
      <c r="I859" s="5" t="s">
        <v>2420</v>
      </c>
      <c r="J859" s="5">
        <v>96</v>
      </c>
      <c r="K859" s="5"/>
      <c r="L859" s="8" t="s">
        <v>6</v>
      </c>
      <c r="M859" s="8" t="s">
        <v>7</v>
      </c>
    </row>
    <row r="860" spans="1:13" x14ac:dyDescent="0.25">
      <c r="A860" s="9"/>
      <c r="B860" s="10"/>
      <c r="C860" s="10"/>
      <c r="D860" s="11"/>
      <c r="E860" s="12">
        <v>0.8</v>
      </c>
      <c r="F860" s="9"/>
      <c r="G860" s="9"/>
      <c r="H860" s="9">
        <v>4</v>
      </c>
      <c r="I860" s="9"/>
      <c r="J860" s="9">
        <v>73</v>
      </c>
      <c r="K860" s="9"/>
      <c r="L860" s="13"/>
      <c r="M860" s="13"/>
    </row>
    <row r="861" spans="1:13" x14ac:dyDescent="0.25">
      <c r="A861" s="9"/>
      <c r="B861" s="10"/>
      <c r="C861" s="10"/>
      <c r="D861" s="11"/>
      <c r="E861" s="12">
        <v>0.6</v>
      </c>
      <c r="F861" s="9"/>
      <c r="G861" s="9"/>
      <c r="H861" s="9">
        <v>3</v>
      </c>
      <c r="I861" s="9"/>
      <c r="J861" s="9">
        <v>55</v>
      </c>
      <c r="K861" s="9"/>
      <c r="L861" s="13"/>
      <c r="M861" s="13"/>
    </row>
    <row r="862" spans="1:13" x14ac:dyDescent="0.25">
      <c r="A862" s="9"/>
      <c r="B862" s="10"/>
      <c r="C862" s="10"/>
      <c r="D862" s="11"/>
      <c r="E862" s="11"/>
      <c r="F862" s="9"/>
      <c r="G862" s="9"/>
      <c r="H862" s="9">
        <v>13</v>
      </c>
      <c r="I862" s="9"/>
      <c r="J862" s="9">
        <v>224</v>
      </c>
      <c r="K862" s="9"/>
      <c r="L862" s="13"/>
      <c r="M862" s="13"/>
    </row>
    <row r="863" spans="1:13" ht="52.8" x14ac:dyDescent="0.25">
      <c r="A863" s="5">
        <v>396</v>
      </c>
      <c r="B863" s="6" t="s">
        <v>2077</v>
      </c>
      <c r="C863" s="6" t="s">
        <v>2214</v>
      </c>
      <c r="D863" s="7" t="s">
        <v>1765</v>
      </c>
      <c r="E863" s="7">
        <v>1</v>
      </c>
      <c r="F863" s="5">
        <v>2450.41</v>
      </c>
      <c r="G863" s="5"/>
      <c r="H863" s="5">
        <v>2450</v>
      </c>
      <c r="I863" s="5" t="s">
        <v>663</v>
      </c>
      <c r="J863" s="5">
        <v>16173</v>
      </c>
      <c r="K863" s="5"/>
      <c r="L863" s="8" t="s">
        <v>6</v>
      </c>
      <c r="M863" s="8" t="s">
        <v>38</v>
      </c>
    </row>
    <row r="864" spans="1:13" ht="52.8" x14ac:dyDescent="0.25">
      <c r="A864" s="5">
        <v>397</v>
      </c>
      <c r="B864" s="6" t="s">
        <v>1931</v>
      </c>
      <c r="C864" s="6" t="s">
        <v>1932</v>
      </c>
      <c r="D864" s="7" t="s">
        <v>1191</v>
      </c>
      <c r="E864" s="7">
        <v>1</v>
      </c>
      <c r="F864" s="5">
        <v>5.93</v>
      </c>
      <c r="G864" s="5"/>
      <c r="H864" s="5">
        <v>6</v>
      </c>
      <c r="I864" s="5" t="s">
        <v>2420</v>
      </c>
      <c r="J864" s="5">
        <v>96</v>
      </c>
      <c r="K864" s="5"/>
      <c r="L864" s="8" t="s">
        <v>6</v>
      </c>
      <c r="M864" s="8" t="s">
        <v>7</v>
      </c>
    </row>
    <row r="865" spans="1:13" x14ac:dyDescent="0.25">
      <c r="A865" s="9"/>
      <c r="B865" s="10"/>
      <c r="C865" s="10"/>
      <c r="D865" s="11"/>
      <c r="E865" s="12">
        <v>0.8</v>
      </c>
      <c r="F865" s="9"/>
      <c r="G865" s="9"/>
      <c r="H865" s="9">
        <v>4</v>
      </c>
      <c r="I865" s="9"/>
      <c r="J865" s="9">
        <v>73</v>
      </c>
      <c r="K865" s="9"/>
      <c r="L865" s="13"/>
      <c r="M865" s="13"/>
    </row>
    <row r="866" spans="1:13" x14ac:dyDescent="0.25">
      <c r="A866" s="9"/>
      <c r="B866" s="10"/>
      <c r="C866" s="10"/>
      <c r="D866" s="11"/>
      <c r="E866" s="12">
        <v>0.6</v>
      </c>
      <c r="F866" s="9"/>
      <c r="G866" s="9"/>
      <c r="H866" s="9">
        <v>3</v>
      </c>
      <c r="I866" s="9"/>
      <c r="J866" s="9">
        <v>55</v>
      </c>
      <c r="K866" s="9"/>
      <c r="L866" s="13"/>
      <c r="M866" s="13"/>
    </row>
    <row r="867" spans="1:13" x14ac:dyDescent="0.25">
      <c r="A867" s="9"/>
      <c r="B867" s="10"/>
      <c r="C867" s="10"/>
      <c r="D867" s="11"/>
      <c r="E867" s="11"/>
      <c r="F867" s="9"/>
      <c r="G867" s="9"/>
      <c r="H867" s="9">
        <v>13</v>
      </c>
      <c r="I867" s="9"/>
      <c r="J867" s="9">
        <v>224</v>
      </c>
      <c r="K867" s="9"/>
      <c r="L867" s="13"/>
      <c r="M867" s="13"/>
    </row>
    <row r="868" spans="1:13" ht="39.6" x14ac:dyDescent="0.25">
      <c r="A868" s="5">
        <v>398</v>
      </c>
      <c r="B868" s="6" t="s">
        <v>2077</v>
      </c>
      <c r="C868" s="6" t="s">
        <v>2215</v>
      </c>
      <c r="D868" s="7" t="s">
        <v>1765</v>
      </c>
      <c r="E868" s="7">
        <v>1</v>
      </c>
      <c r="F868" s="5">
        <v>2586.0100000000002</v>
      </c>
      <c r="G868" s="5"/>
      <c r="H868" s="5">
        <v>2586</v>
      </c>
      <c r="I868" s="5" t="s">
        <v>663</v>
      </c>
      <c r="J868" s="5">
        <v>17068</v>
      </c>
      <c r="K868" s="5"/>
      <c r="L868" s="8" t="s">
        <v>6</v>
      </c>
      <c r="M868" s="8" t="s">
        <v>38</v>
      </c>
    </row>
    <row r="869" spans="1:13" ht="52.8" x14ac:dyDescent="0.25">
      <c r="A869" s="5">
        <v>399</v>
      </c>
      <c r="B869" s="6" t="s">
        <v>2044</v>
      </c>
      <c r="C869" s="6" t="s">
        <v>2045</v>
      </c>
      <c r="D869" s="7" t="s">
        <v>1191</v>
      </c>
      <c r="E869" s="7">
        <v>1</v>
      </c>
      <c r="F869" s="5">
        <v>153.44999999999999</v>
      </c>
      <c r="G869" s="5"/>
      <c r="H869" s="5">
        <v>153</v>
      </c>
      <c r="I869" s="5" t="s">
        <v>2447</v>
      </c>
      <c r="J869" s="5">
        <v>1323</v>
      </c>
      <c r="K869" s="5"/>
      <c r="L869" s="8" t="s">
        <v>6</v>
      </c>
      <c r="M869" s="8" t="s">
        <v>7</v>
      </c>
    </row>
    <row r="870" spans="1:13" x14ac:dyDescent="0.25">
      <c r="A870" s="9"/>
      <c r="B870" s="10"/>
      <c r="C870" s="10"/>
      <c r="D870" s="11"/>
      <c r="E870" s="12">
        <v>0.8</v>
      </c>
      <c r="F870" s="9"/>
      <c r="G870" s="9"/>
      <c r="H870" s="9">
        <v>34</v>
      </c>
      <c r="I870" s="9"/>
      <c r="J870" s="9">
        <v>648</v>
      </c>
      <c r="K870" s="9"/>
      <c r="L870" s="13"/>
      <c r="M870" s="13"/>
    </row>
    <row r="871" spans="1:13" x14ac:dyDescent="0.25">
      <c r="A871" s="9"/>
      <c r="B871" s="10"/>
      <c r="C871" s="10"/>
      <c r="D871" s="11"/>
      <c r="E871" s="12">
        <v>0.6</v>
      </c>
      <c r="F871" s="9"/>
      <c r="G871" s="9"/>
      <c r="H871" s="9">
        <v>26</v>
      </c>
      <c r="I871" s="9"/>
      <c r="J871" s="9">
        <v>486</v>
      </c>
      <c r="K871" s="9"/>
      <c r="L871" s="13"/>
      <c r="M871" s="13"/>
    </row>
    <row r="872" spans="1:13" x14ac:dyDescent="0.25">
      <c r="A872" s="9"/>
      <c r="B872" s="10"/>
      <c r="C872" s="10"/>
      <c r="D872" s="11"/>
      <c r="E872" s="11"/>
      <c r="F872" s="9"/>
      <c r="G872" s="9"/>
      <c r="H872" s="9">
        <v>213</v>
      </c>
      <c r="I872" s="9"/>
      <c r="J872" s="9">
        <v>2457</v>
      </c>
      <c r="K872" s="9"/>
      <c r="L872" s="13"/>
      <c r="M872" s="13"/>
    </row>
    <row r="873" spans="1:13" ht="26.4" x14ac:dyDescent="0.25">
      <c r="A873" s="5">
        <v>400</v>
      </c>
      <c r="B873" s="6" t="s">
        <v>2077</v>
      </c>
      <c r="C873" s="6" t="s">
        <v>2216</v>
      </c>
      <c r="D873" s="7" t="s">
        <v>1765</v>
      </c>
      <c r="E873" s="7">
        <v>1</v>
      </c>
      <c r="F873" s="5">
        <v>2811.77</v>
      </c>
      <c r="G873" s="5"/>
      <c r="H873" s="5">
        <v>2812</v>
      </c>
      <c r="I873" s="5" t="s">
        <v>663</v>
      </c>
      <c r="J873" s="5">
        <v>18558</v>
      </c>
      <c r="K873" s="5"/>
      <c r="L873" s="8" t="s">
        <v>6</v>
      </c>
      <c r="M873" s="8" t="s">
        <v>38</v>
      </c>
    </row>
    <row r="874" spans="1:13" ht="105.6" x14ac:dyDescent="0.25">
      <c r="A874" s="5">
        <v>401</v>
      </c>
      <c r="B874" s="6" t="s">
        <v>2217</v>
      </c>
      <c r="C874" s="6" t="s">
        <v>2218</v>
      </c>
      <c r="D874" s="7" t="s">
        <v>2190</v>
      </c>
      <c r="E874" s="7">
        <v>3</v>
      </c>
      <c r="F874" s="5">
        <v>46.38</v>
      </c>
      <c r="G874" s="5" t="s">
        <v>2454</v>
      </c>
      <c r="H874" s="5">
        <v>145</v>
      </c>
      <c r="I874" s="5" t="s">
        <v>2479</v>
      </c>
      <c r="J874" s="5">
        <v>2085</v>
      </c>
      <c r="K874" s="5"/>
      <c r="L874" s="8" t="s">
        <v>6</v>
      </c>
      <c r="M874" s="8" t="s">
        <v>7</v>
      </c>
    </row>
    <row r="875" spans="1:13" x14ac:dyDescent="0.25">
      <c r="A875" s="9"/>
      <c r="B875" s="10"/>
      <c r="C875" s="10"/>
      <c r="D875" s="11"/>
      <c r="E875" s="12">
        <v>1.28</v>
      </c>
      <c r="F875" s="9"/>
      <c r="G875" s="9"/>
      <c r="H875" s="9">
        <v>122</v>
      </c>
      <c r="I875" s="9"/>
      <c r="J875" s="9">
        <v>2298</v>
      </c>
      <c r="K875" s="9"/>
      <c r="L875" s="13"/>
      <c r="M875" s="13"/>
    </row>
    <row r="876" spans="1:13" x14ac:dyDescent="0.25">
      <c r="A876" s="9"/>
      <c r="B876" s="10"/>
      <c r="C876" s="10"/>
      <c r="D876" s="11"/>
      <c r="E876" s="12">
        <v>0.83</v>
      </c>
      <c r="F876" s="9"/>
      <c r="G876" s="9"/>
      <c r="H876" s="9">
        <v>79</v>
      </c>
      <c r="I876" s="9"/>
      <c r="J876" s="9">
        <v>1490</v>
      </c>
      <c r="K876" s="9"/>
      <c r="L876" s="13"/>
      <c r="M876" s="13"/>
    </row>
    <row r="877" spans="1:13" x14ac:dyDescent="0.25">
      <c r="A877" s="9"/>
      <c r="B877" s="10"/>
      <c r="C877" s="10"/>
      <c r="D877" s="11"/>
      <c r="E877" s="11"/>
      <c r="F877" s="9"/>
      <c r="G877" s="9"/>
      <c r="H877" s="9">
        <v>346</v>
      </c>
      <c r="I877" s="9"/>
      <c r="J877" s="9">
        <v>5873</v>
      </c>
      <c r="K877" s="9"/>
      <c r="L877" s="13"/>
      <c r="M877" s="13"/>
    </row>
    <row r="878" spans="1:13" ht="39.6" x14ac:dyDescent="0.25">
      <c r="A878" s="5">
        <v>402</v>
      </c>
      <c r="B878" s="6" t="s">
        <v>2220</v>
      </c>
      <c r="C878" s="6" t="s">
        <v>2221</v>
      </c>
      <c r="D878" s="7" t="s">
        <v>1765</v>
      </c>
      <c r="E878" s="7">
        <v>2</v>
      </c>
      <c r="F878" s="5">
        <v>4803.79</v>
      </c>
      <c r="G878" s="5"/>
      <c r="H878" s="5">
        <v>9608</v>
      </c>
      <c r="I878" s="5" t="s">
        <v>663</v>
      </c>
      <c r="J878" s="5">
        <v>63410</v>
      </c>
      <c r="K878" s="5"/>
      <c r="L878" s="8" t="s">
        <v>6</v>
      </c>
      <c r="M878" s="8" t="s">
        <v>38</v>
      </c>
    </row>
    <row r="879" spans="1:13" ht="105.6" x14ac:dyDescent="0.25">
      <c r="A879" s="5">
        <v>403</v>
      </c>
      <c r="B879" s="6" t="s">
        <v>2222</v>
      </c>
      <c r="C879" s="6" t="s">
        <v>2223</v>
      </c>
      <c r="D879" s="7" t="s">
        <v>2190</v>
      </c>
      <c r="E879" s="7">
        <v>2</v>
      </c>
      <c r="F879" s="5">
        <v>40.26</v>
      </c>
      <c r="G879" s="5" t="s">
        <v>2454</v>
      </c>
      <c r="H879" s="5">
        <v>84</v>
      </c>
      <c r="I879" s="5" t="s">
        <v>2480</v>
      </c>
      <c r="J879" s="5">
        <v>1166</v>
      </c>
      <c r="K879" s="5"/>
      <c r="L879" s="8" t="s">
        <v>6</v>
      </c>
      <c r="M879" s="8" t="s">
        <v>7</v>
      </c>
    </row>
    <row r="880" spans="1:13" x14ac:dyDescent="0.25">
      <c r="A880" s="9"/>
      <c r="B880" s="10"/>
      <c r="C880" s="10"/>
      <c r="D880" s="11"/>
      <c r="E880" s="12">
        <v>1.28</v>
      </c>
      <c r="F880" s="9"/>
      <c r="G880" s="9"/>
      <c r="H880" s="9">
        <v>67</v>
      </c>
      <c r="I880" s="9"/>
      <c r="J880" s="9">
        <v>1252</v>
      </c>
      <c r="K880" s="9"/>
      <c r="L880" s="13"/>
      <c r="M880" s="13"/>
    </row>
    <row r="881" spans="1:13" x14ac:dyDescent="0.25">
      <c r="A881" s="9"/>
      <c r="B881" s="10"/>
      <c r="C881" s="10"/>
      <c r="D881" s="11"/>
      <c r="E881" s="12">
        <v>0.83</v>
      </c>
      <c r="F881" s="9"/>
      <c r="G881" s="9"/>
      <c r="H881" s="9">
        <v>43</v>
      </c>
      <c r="I881" s="9"/>
      <c r="J881" s="9">
        <v>812</v>
      </c>
      <c r="K881" s="9"/>
      <c r="L881" s="13"/>
      <c r="M881" s="13"/>
    </row>
    <row r="882" spans="1:13" x14ac:dyDescent="0.25">
      <c r="A882" s="9"/>
      <c r="B882" s="10"/>
      <c r="C882" s="10"/>
      <c r="D882" s="11"/>
      <c r="E882" s="11"/>
      <c r="F882" s="9"/>
      <c r="G882" s="9"/>
      <c r="H882" s="9">
        <v>194</v>
      </c>
      <c r="I882" s="9"/>
      <c r="J882" s="9">
        <v>3230</v>
      </c>
      <c r="K882" s="9"/>
      <c r="L882" s="13"/>
      <c r="M882" s="13"/>
    </row>
    <row r="883" spans="1:13" ht="39.6" x14ac:dyDescent="0.25">
      <c r="A883" s="5">
        <v>404</v>
      </c>
      <c r="B883" s="6" t="s">
        <v>2220</v>
      </c>
      <c r="C883" s="6" t="s">
        <v>2225</v>
      </c>
      <c r="D883" s="7" t="s">
        <v>1765</v>
      </c>
      <c r="E883" s="7">
        <v>2</v>
      </c>
      <c r="F883" s="5">
        <v>3412.88</v>
      </c>
      <c r="G883" s="5"/>
      <c r="H883" s="5">
        <v>6826</v>
      </c>
      <c r="I883" s="5" t="s">
        <v>663</v>
      </c>
      <c r="J883" s="5">
        <v>45050</v>
      </c>
      <c r="K883" s="5"/>
      <c r="L883" s="8" t="s">
        <v>6</v>
      </c>
      <c r="M883" s="8" t="s">
        <v>38</v>
      </c>
    </row>
    <row r="884" spans="1:13" ht="132" x14ac:dyDescent="0.25">
      <c r="A884" s="5">
        <v>405</v>
      </c>
      <c r="B884" s="6" t="s">
        <v>2161</v>
      </c>
      <c r="C884" s="6" t="s">
        <v>2162</v>
      </c>
      <c r="D884" s="7" t="s">
        <v>2120</v>
      </c>
      <c r="E884" s="7">
        <v>0.10199999999999999</v>
      </c>
      <c r="F884" s="5">
        <v>1312.19</v>
      </c>
      <c r="G884" s="5" t="s">
        <v>2454</v>
      </c>
      <c r="H884" s="5">
        <v>139</v>
      </c>
      <c r="I884" s="5" t="s">
        <v>2470</v>
      </c>
      <c r="J884" s="5">
        <v>1905</v>
      </c>
      <c r="K884" s="5"/>
      <c r="L884" s="8" t="s">
        <v>6</v>
      </c>
      <c r="M884" s="8" t="s">
        <v>7</v>
      </c>
    </row>
    <row r="885" spans="1:13" x14ac:dyDescent="0.25">
      <c r="A885" s="9"/>
      <c r="B885" s="10"/>
      <c r="C885" s="10"/>
      <c r="D885" s="11"/>
      <c r="E885" s="12">
        <v>1.28</v>
      </c>
      <c r="F885" s="9"/>
      <c r="G885" s="9"/>
      <c r="H885" s="9">
        <v>113</v>
      </c>
      <c r="I885" s="9"/>
      <c r="J885" s="9">
        <v>2113</v>
      </c>
      <c r="K885" s="9"/>
      <c r="L885" s="13"/>
      <c r="M885" s="13"/>
    </row>
    <row r="886" spans="1:13" x14ac:dyDescent="0.25">
      <c r="A886" s="9"/>
      <c r="B886" s="10"/>
      <c r="C886" s="10"/>
      <c r="D886" s="11"/>
      <c r="E886" s="12">
        <v>0.83</v>
      </c>
      <c r="F886" s="9"/>
      <c r="G886" s="9"/>
      <c r="H886" s="9">
        <v>73</v>
      </c>
      <c r="I886" s="9"/>
      <c r="J886" s="9">
        <v>1370</v>
      </c>
      <c r="K886" s="9"/>
      <c r="L886" s="13"/>
      <c r="M886" s="13"/>
    </row>
    <row r="887" spans="1:13" x14ac:dyDescent="0.25">
      <c r="A887" s="9"/>
      <c r="B887" s="10"/>
      <c r="C887" s="10"/>
      <c r="D887" s="11"/>
      <c r="E887" s="11"/>
      <c r="F887" s="9"/>
      <c r="G887" s="9"/>
      <c r="H887" s="9">
        <v>325</v>
      </c>
      <c r="I887" s="9"/>
      <c r="J887" s="9">
        <v>5388</v>
      </c>
      <c r="K887" s="9"/>
      <c r="L887" s="13"/>
      <c r="M887" s="13"/>
    </row>
    <row r="888" spans="1:13" ht="66" x14ac:dyDescent="0.25">
      <c r="A888" s="5">
        <v>406</v>
      </c>
      <c r="B888" s="6" t="s">
        <v>2122</v>
      </c>
      <c r="C888" s="6" t="s">
        <v>2123</v>
      </c>
      <c r="D888" s="7" t="s">
        <v>133</v>
      </c>
      <c r="E888" s="7">
        <v>10.199999999999999</v>
      </c>
      <c r="F888" s="5">
        <v>119.71</v>
      </c>
      <c r="G888" s="5"/>
      <c r="H888" s="5">
        <v>1221</v>
      </c>
      <c r="I888" s="5" t="s">
        <v>656</v>
      </c>
      <c r="J888" s="5">
        <v>7570</v>
      </c>
      <c r="K888" s="5"/>
      <c r="L888" s="8" t="s">
        <v>6</v>
      </c>
      <c r="M888" s="8" t="s">
        <v>38</v>
      </c>
    </row>
    <row r="889" spans="1:13" ht="132" x14ac:dyDescent="0.25">
      <c r="A889" s="5">
        <v>407</v>
      </c>
      <c r="B889" s="6" t="s">
        <v>2164</v>
      </c>
      <c r="C889" s="6" t="s">
        <v>2165</v>
      </c>
      <c r="D889" s="7" t="s">
        <v>2120</v>
      </c>
      <c r="E889" s="7">
        <v>0.13800000000000001</v>
      </c>
      <c r="F889" s="5">
        <v>1612.62</v>
      </c>
      <c r="G889" s="5" t="s">
        <v>2454</v>
      </c>
      <c r="H889" s="5">
        <v>231</v>
      </c>
      <c r="I889" s="5" t="s">
        <v>2471</v>
      </c>
      <c r="J889" s="5">
        <v>3322</v>
      </c>
      <c r="K889" s="5"/>
      <c r="L889" s="8" t="s">
        <v>6</v>
      </c>
      <c r="M889" s="8" t="s">
        <v>7</v>
      </c>
    </row>
    <row r="890" spans="1:13" x14ac:dyDescent="0.25">
      <c r="A890" s="9"/>
      <c r="B890" s="10"/>
      <c r="C890" s="10"/>
      <c r="D890" s="11"/>
      <c r="E890" s="12">
        <v>1.28</v>
      </c>
      <c r="F890" s="9"/>
      <c r="G890" s="9"/>
      <c r="H890" s="9">
        <v>201</v>
      </c>
      <c r="I890" s="9"/>
      <c r="J890" s="9">
        <v>3795</v>
      </c>
      <c r="K890" s="9"/>
      <c r="L890" s="13"/>
      <c r="M890" s="13"/>
    </row>
    <row r="891" spans="1:13" x14ac:dyDescent="0.25">
      <c r="A891" s="9"/>
      <c r="B891" s="10"/>
      <c r="C891" s="10"/>
      <c r="D891" s="11"/>
      <c r="E891" s="12">
        <v>0.83</v>
      </c>
      <c r="F891" s="9"/>
      <c r="G891" s="9"/>
      <c r="H891" s="9">
        <v>130</v>
      </c>
      <c r="I891" s="9"/>
      <c r="J891" s="9">
        <v>2461</v>
      </c>
      <c r="K891" s="9"/>
      <c r="L891" s="13"/>
      <c r="M891" s="13"/>
    </row>
    <row r="892" spans="1:13" x14ac:dyDescent="0.25">
      <c r="A892" s="9"/>
      <c r="B892" s="10"/>
      <c r="C892" s="10"/>
      <c r="D892" s="11"/>
      <c r="E892" s="11"/>
      <c r="F892" s="9"/>
      <c r="G892" s="9"/>
      <c r="H892" s="9">
        <v>562</v>
      </c>
      <c r="I892" s="9"/>
      <c r="J892" s="9">
        <v>9578</v>
      </c>
      <c r="K892" s="9"/>
      <c r="L892" s="13"/>
      <c r="M892" s="13"/>
    </row>
    <row r="893" spans="1:13" ht="66" x14ac:dyDescent="0.25">
      <c r="A893" s="5">
        <v>408</v>
      </c>
      <c r="B893" s="6" t="s">
        <v>2122</v>
      </c>
      <c r="C893" s="6" t="s">
        <v>2123</v>
      </c>
      <c r="D893" s="7" t="s">
        <v>133</v>
      </c>
      <c r="E893" s="7">
        <v>13.8</v>
      </c>
      <c r="F893" s="5">
        <v>119.71</v>
      </c>
      <c r="G893" s="5"/>
      <c r="H893" s="5">
        <v>1652</v>
      </c>
      <c r="I893" s="5" t="s">
        <v>656</v>
      </c>
      <c r="J893" s="5">
        <v>10242</v>
      </c>
      <c r="K893" s="5"/>
      <c r="L893" s="8" t="s">
        <v>6</v>
      </c>
      <c r="M893" s="8" t="s">
        <v>38</v>
      </c>
    </row>
    <row r="894" spans="1:13" ht="92.4" x14ac:dyDescent="0.25">
      <c r="A894" s="5">
        <v>409</v>
      </c>
      <c r="B894" s="6" t="s">
        <v>2132</v>
      </c>
      <c r="C894" s="6" t="s">
        <v>2133</v>
      </c>
      <c r="D894" s="7" t="s">
        <v>46</v>
      </c>
      <c r="E894" s="7">
        <v>0.1</v>
      </c>
      <c r="F894" s="5">
        <v>12866.94</v>
      </c>
      <c r="G894" s="5"/>
      <c r="H894" s="5">
        <v>1287</v>
      </c>
      <c r="I894" s="5" t="s">
        <v>2467</v>
      </c>
      <c r="J894" s="5">
        <v>4105</v>
      </c>
      <c r="K894" s="5"/>
      <c r="L894" s="8" t="s">
        <v>6</v>
      </c>
      <c r="M894" s="8" t="s">
        <v>38</v>
      </c>
    </row>
    <row r="895" spans="1:13" ht="17.850000000000001" customHeight="1" x14ac:dyDescent="0.25">
      <c r="A895" s="111" t="s">
        <v>2228</v>
      </c>
      <c r="B895" s="111"/>
      <c r="C895" s="111"/>
      <c r="D895" s="111"/>
      <c r="E895" s="111"/>
      <c r="F895" s="111"/>
      <c r="G895" s="111"/>
      <c r="H895" s="111"/>
      <c r="I895" s="111"/>
      <c r="J895" s="111"/>
      <c r="K895" s="111"/>
      <c r="L895" s="111"/>
      <c r="M895" s="111"/>
    </row>
    <row r="896" spans="1:13" ht="118.8" x14ac:dyDescent="0.25">
      <c r="A896" s="5">
        <v>410</v>
      </c>
      <c r="B896" s="6" t="s">
        <v>2073</v>
      </c>
      <c r="C896" s="6" t="s">
        <v>2074</v>
      </c>
      <c r="D896" s="7" t="s">
        <v>2075</v>
      </c>
      <c r="E896" s="7">
        <v>1</v>
      </c>
      <c r="F896" s="5">
        <v>679.6</v>
      </c>
      <c r="G896" s="5" t="s">
        <v>2454</v>
      </c>
      <c r="H896" s="5">
        <v>704</v>
      </c>
      <c r="I896" s="5" t="s">
        <v>2455</v>
      </c>
      <c r="J896" s="5">
        <v>8961</v>
      </c>
      <c r="K896" s="5"/>
      <c r="L896" s="8" t="s">
        <v>6</v>
      </c>
      <c r="M896" s="8" t="s">
        <v>7</v>
      </c>
    </row>
    <row r="897" spans="1:13" x14ac:dyDescent="0.25">
      <c r="A897" s="9"/>
      <c r="B897" s="10"/>
      <c r="C897" s="10"/>
      <c r="D897" s="11"/>
      <c r="E897" s="12">
        <v>1.28</v>
      </c>
      <c r="F897" s="9"/>
      <c r="G897" s="9"/>
      <c r="H897" s="9">
        <v>508</v>
      </c>
      <c r="I897" s="9"/>
      <c r="J897" s="9">
        <v>9532</v>
      </c>
      <c r="K897" s="9"/>
      <c r="L897" s="13"/>
      <c r="M897" s="13"/>
    </row>
    <row r="898" spans="1:13" x14ac:dyDescent="0.25">
      <c r="A898" s="9"/>
      <c r="B898" s="10"/>
      <c r="C898" s="10"/>
      <c r="D898" s="11"/>
      <c r="E898" s="12">
        <v>0.83</v>
      </c>
      <c r="F898" s="9"/>
      <c r="G898" s="9"/>
      <c r="H898" s="9">
        <v>330</v>
      </c>
      <c r="I898" s="9"/>
      <c r="J898" s="9">
        <v>6181</v>
      </c>
      <c r="K898" s="9"/>
      <c r="L898" s="13"/>
      <c r="M898" s="13"/>
    </row>
    <row r="899" spans="1:13" x14ac:dyDescent="0.25">
      <c r="A899" s="9"/>
      <c r="B899" s="10"/>
      <c r="C899" s="10"/>
      <c r="D899" s="11"/>
      <c r="E899" s="11"/>
      <c r="F899" s="9"/>
      <c r="G899" s="9"/>
      <c r="H899" s="9">
        <v>1542</v>
      </c>
      <c r="I899" s="9"/>
      <c r="J899" s="9">
        <v>24674</v>
      </c>
      <c r="K899" s="9"/>
      <c r="L899" s="13"/>
      <c r="M899" s="13"/>
    </row>
    <row r="900" spans="1:13" ht="26.4" x14ac:dyDescent="0.25">
      <c r="A900" s="5">
        <v>411</v>
      </c>
      <c r="B900" s="6" t="s">
        <v>2077</v>
      </c>
      <c r="C900" s="6" t="s">
        <v>2078</v>
      </c>
      <c r="D900" s="7" t="s">
        <v>1765</v>
      </c>
      <c r="E900" s="7">
        <v>1</v>
      </c>
      <c r="F900" s="5">
        <v>3731.5</v>
      </c>
      <c r="G900" s="5"/>
      <c r="H900" s="5">
        <v>3732</v>
      </c>
      <c r="I900" s="5" t="s">
        <v>663</v>
      </c>
      <c r="J900" s="5">
        <v>24628</v>
      </c>
      <c r="K900" s="5"/>
      <c r="L900" s="8" t="s">
        <v>6</v>
      </c>
      <c r="M900" s="8" t="s">
        <v>38</v>
      </c>
    </row>
    <row r="901" spans="1:13" ht="26.4" x14ac:dyDescent="0.25">
      <c r="A901" s="5">
        <v>412</v>
      </c>
      <c r="B901" s="6" t="s">
        <v>2077</v>
      </c>
      <c r="C901" s="6" t="s">
        <v>2079</v>
      </c>
      <c r="D901" s="7" t="s">
        <v>1765</v>
      </c>
      <c r="E901" s="7">
        <v>1</v>
      </c>
      <c r="F901" s="5">
        <v>218.98</v>
      </c>
      <c r="G901" s="5"/>
      <c r="H901" s="5">
        <v>219</v>
      </c>
      <c r="I901" s="5" t="s">
        <v>663</v>
      </c>
      <c r="J901" s="5">
        <v>1445</v>
      </c>
      <c r="K901" s="5"/>
      <c r="L901" s="8" t="s">
        <v>6</v>
      </c>
      <c r="M901" s="8" t="s">
        <v>38</v>
      </c>
    </row>
    <row r="902" spans="1:13" ht="26.4" x14ac:dyDescent="0.25">
      <c r="A902" s="5">
        <v>413</v>
      </c>
      <c r="B902" s="6" t="s">
        <v>2077</v>
      </c>
      <c r="C902" s="6" t="s">
        <v>2229</v>
      </c>
      <c r="D902" s="7" t="s">
        <v>1765</v>
      </c>
      <c r="E902" s="7">
        <v>1</v>
      </c>
      <c r="F902" s="5">
        <v>6403.12</v>
      </c>
      <c r="G902" s="5"/>
      <c r="H902" s="5">
        <v>6403</v>
      </c>
      <c r="I902" s="5" t="s">
        <v>663</v>
      </c>
      <c r="J902" s="5">
        <v>42261</v>
      </c>
      <c r="K902" s="5"/>
      <c r="L902" s="8" t="s">
        <v>6</v>
      </c>
      <c r="M902" s="8" t="s">
        <v>38</v>
      </c>
    </row>
    <row r="903" spans="1:13" ht="26.4" x14ac:dyDescent="0.25">
      <c r="A903" s="5">
        <v>414</v>
      </c>
      <c r="B903" s="6" t="s">
        <v>2077</v>
      </c>
      <c r="C903" s="6" t="s">
        <v>2230</v>
      </c>
      <c r="D903" s="7" t="s">
        <v>1765</v>
      </c>
      <c r="E903" s="7">
        <v>1</v>
      </c>
      <c r="F903" s="5">
        <v>1602.97</v>
      </c>
      <c r="G903" s="5"/>
      <c r="H903" s="5">
        <v>1603</v>
      </c>
      <c r="I903" s="5" t="s">
        <v>663</v>
      </c>
      <c r="J903" s="5">
        <v>10580</v>
      </c>
      <c r="K903" s="5"/>
      <c r="L903" s="8" t="s">
        <v>6</v>
      </c>
      <c r="M903" s="8" t="s">
        <v>38</v>
      </c>
    </row>
    <row r="904" spans="1:13" ht="26.4" x14ac:dyDescent="0.25">
      <c r="A904" s="5">
        <v>415</v>
      </c>
      <c r="B904" s="6" t="s">
        <v>2077</v>
      </c>
      <c r="C904" s="6" t="s">
        <v>2080</v>
      </c>
      <c r="D904" s="7" t="s">
        <v>1765</v>
      </c>
      <c r="E904" s="7">
        <v>1</v>
      </c>
      <c r="F904" s="5">
        <v>630.67999999999995</v>
      </c>
      <c r="G904" s="5"/>
      <c r="H904" s="5">
        <v>631</v>
      </c>
      <c r="I904" s="5" t="s">
        <v>663</v>
      </c>
      <c r="J904" s="5">
        <v>4162</v>
      </c>
      <c r="K904" s="5"/>
      <c r="L904" s="8" t="s">
        <v>6</v>
      </c>
      <c r="M904" s="8" t="s">
        <v>38</v>
      </c>
    </row>
    <row r="905" spans="1:13" ht="26.4" x14ac:dyDescent="0.25">
      <c r="A905" s="5">
        <v>416</v>
      </c>
      <c r="B905" s="6" t="s">
        <v>2077</v>
      </c>
      <c r="C905" s="6" t="s">
        <v>2212</v>
      </c>
      <c r="D905" s="7" t="s">
        <v>1765</v>
      </c>
      <c r="E905" s="7">
        <v>1</v>
      </c>
      <c r="F905" s="5">
        <v>280.3</v>
      </c>
      <c r="G905" s="5"/>
      <c r="H905" s="5">
        <v>280</v>
      </c>
      <c r="I905" s="5" t="s">
        <v>663</v>
      </c>
      <c r="J905" s="5">
        <v>1850</v>
      </c>
      <c r="K905" s="5"/>
      <c r="L905" s="8" t="s">
        <v>6</v>
      </c>
      <c r="M905" s="8" t="s">
        <v>38</v>
      </c>
    </row>
    <row r="906" spans="1:13" ht="26.4" x14ac:dyDescent="0.25">
      <c r="A906" s="5">
        <v>417</v>
      </c>
      <c r="B906" s="6" t="s">
        <v>2077</v>
      </c>
      <c r="C906" s="6" t="s">
        <v>2231</v>
      </c>
      <c r="D906" s="7" t="s">
        <v>1765</v>
      </c>
      <c r="E906" s="7">
        <v>1</v>
      </c>
      <c r="F906" s="5">
        <v>254.02</v>
      </c>
      <c r="G906" s="5"/>
      <c r="H906" s="5">
        <v>254</v>
      </c>
      <c r="I906" s="5" t="s">
        <v>663</v>
      </c>
      <c r="J906" s="5">
        <v>1677</v>
      </c>
      <c r="K906" s="5"/>
      <c r="L906" s="8" t="s">
        <v>6</v>
      </c>
      <c r="M906" s="8" t="s">
        <v>38</v>
      </c>
    </row>
    <row r="907" spans="1:13" ht="26.4" x14ac:dyDescent="0.25">
      <c r="A907" s="5">
        <v>418</v>
      </c>
      <c r="B907" s="6" t="s">
        <v>2077</v>
      </c>
      <c r="C907" s="6" t="s">
        <v>2232</v>
      </c>
      <c r="D907" s="7" t="s">
        <v>1765</v>
      </c>
      <c r="E907" s="7">
        <v>1</v>
      </c>
      <c r="F907" s="5">
        <v>429.21</v>
      </c>
      <c r="G907" s="5"/>
      <c r="H907" s="5">
        <v>429</v>
      </c>
      <c r="I907" s="5" t="s">
        <v>663</v>
      </c>
      <c r="J907" s="5">
        <v>2833</v>
      </c>
      <c r="K907" s="5"/>
      <c r="L907" s="8" t="s">
        <v>6</v>
      </c>
      <c r="M907" s="8" t="s">
        <v>38</v>
      </c>
    </row>
    <row r="908" spans="1:13" ht="17.850000000000001" customHeight="1" x14ac:dyDescent="0.25">
      <c r="A908" s="111" t="s">
        <v>2083</v>
      </c>
      <c r="B908" s="111"/>
      <c r="C908" s="111"/>
      <c r="D908" s="111"/>
      <c r="E908" s="111"/>
      <c r="F908" s="111"/>
      <c r="G908" s="111"/>
      <c r="H908" s="111"/>
      <c r="I908" s="111"/>
      <c r="J908" s="111"/>
      <c r="K908" s="111"/>
      <c r="L908" s="111"/>
      <c r="M908" s="111"/>
    </row>
    <row r="909" spans="1:13" ht="52.8" x14ac:dyDescent="0.25">
      <c r="A909" s="5">
        <v>419</v>
      </c>
      <c r="B909" s="6" t="s">
        <v>1931</v>
      </c>
      <c r="C909" s="6" t="s">
        <v>1932</v>
      </c>
      <c r="D909" s="7" t="s">
        <v>1191</v>
      </c>
      <c r="E909" s="7">
        <v>1</v>
      </c>
      <c r="F909" s="5">
        <v>5.93</v>
      </c>
      <c r="G909" s="5"/>
      <c r="H909" s="5">
        <v>6</v>
      </c>
      <c r="I909" s="5" t="s">
        <v>2420</v>
      </c>
      <c r="J909" s="5">
        <v>96</v>
      </c>
      <c r="K909" s="5"/>
      <c r="L909" s="8" t="s">
        <v>6</v>
      </c>
      <c r="M909" s="8" t="s">
        <v>7</v>
      </c>
    </row>
    <row r="910" spans="1:13" x14ac:dyDescent="0.25">
      <c r="A910" s="9"/>
      <c r="B910" s="10"/>
      <c r="C910" s="10"/>
      <c r="D910" s="11"/>
      <c r="E910" s="12">
        <v>0.8</v>
      </c>
      <c r="F910" s="9"/>
      <c r="G910" s="9"/>
      <c r="H910" s="9">
        <v>4</v>
      </c>
      <c r="I910" s="9"/>
      <c r="J910" s="9">
        <v>73</v>
      </c>
      <c r="K910" s="9"/>
      <c r="L910" s="13"/>
      <c r="M910" s="13"/>
    </row>
    <row r="911" spans="1:13" x14ac:dyDescent="0.25">
      <c r="A911" s="9"/>
      <c r="B911" s="10"/>
      <c r="C911" s="10"/>
      <c r="D911" s="11"/>
      <c r="E911" s="12">
        <v>0.6</v>
      </c>
      <c r="F911" s="9"/>
      <c r="G911" s="9"/>
      <c r="H911" s="9">
        <v>3</v>
      </c>
      <c r="I911" s="9"/>
      <c r="J911" s="9">
        <v>55</v>
      </c>
      <c r="K911" s="9"/>
      <c r="L911" s="13"/>
      <c r="M911" s="13"/>
    </row>
    <row r="912" spans="1:13" x14ac:dyDescent="0.25">
      <c r="A912" s="9"/>
      <c r="B912" s="10"/>
      <c r="C912" s="10"/>
      <c r="D912" s="11"/>
      <c r="E912" s="11"/>
      <c r="F912" s="9"/>
      <c r="G912" s="9"/>
      <c r="H912" s="9">
        <v>13</v>
      </c>
      <c r="I912" s="9"/>
      <c r="J912" s="9">
        <v>224</v>
      </c>
      <c r="K912" s="9"/>
      <c r="L912" s="13"/>
      <c r="M912" s="13"/>
    </row>
    <row r="913" spans="1:13" ht="52.8" x14ac:dyDescent="0.25">
      <c r="A913" s="5">
        <v>420</v>
      </c>
      <c r="B913" s="6" t="s">
        <v>2077</v>
      </c>
      <c r="C913" s="6" t="s">
        <v>2085</v>
      </c>
      <c r="D913" s="7" t="s">
        <v>1765</v>
      </c>
      <c r="E913" s="7">
        <v>1</v>
      </c>
      <c r="F913" s="5">
        <v>2208.2800000000002</v>
      </c>
      <c r="G913" s="5"/>
      <c r="H913" s="5">
        <v>2208</v>
      </c>
      <c r="I913" s="5" t="s">
        <v>663</v>
      </c>
      <c r="J913" s="5">
        <v>14575</v>
      </c>
      <c r="K913" s="5"/>
      <c r="L913" s="8" t="s">
        <v>6</v>
      </c>
      <c r="M913" s="8" t="s">
        <v>38</v>
      </c>
    </row>
    <row r="914" spans="1:13" ht="52.8" x14ac:dyDescent="0.25">
      <c r="A914" s="5">
        <v>421</v>
      </c>
      <c r="B914" s="6" t="s">
        <v>1931</v>
      </c>
      <c r="C914" s="6" t="s">
        <v>1932</v>
      </c>
      <c r="D914" s="7" t="s">
        <v>1191</v>
      </c>
      <c r="E914" s="7">
        <v>1</v>
      </c>
      <c r="F914" s="5">
        <v>5.93</v>
      </c>
      <c r="G914" s="5"/>
      <c r="H914" s="5">
        <v>6</v>
      </c>
      <c r="I914" s="5" t="s">
        <v>2420</v>
      </c>
      <c r="J914" s="5">
        <v>96</v>
      </c>
      <c r="K914" s="5"/>
      <c r="L914" s="8" t="s">
        <v>6</v>
      </c>
      <c r="M914" s="8" t="s">
        <v>7</v>
      </c>
    </row>
    <row r="915" spans="1:13" x14ac:dyDescent="0.25">
      <c r="A915" s="9"/>
      <c r="B915" s="10"/>
      <c r="C915" s="10"/>
      <c r="D915" s="11"/>
      <c r="E915" s="12">
        <v>0.8</v>
      </c>
      <c r="F915" s="9"/>
      <c r="G915" s="9"/>
      <c r="H915" s="9">
        <v>4</v>
      </c>
      <c r="I915" s="9"/>
      <c r="J915" s="9">
        <v>73</v>
      </c>
      <c r="K915" s="9"/>
      <c r="L915" s="13"/>
      <c r="M915" s="13"/>
    </row>
    <row r="916" spans="1:13" x14ac:dyDescent="0.25">
      <c r="A916" s="9"/>
      <c r="B916" s="10"/>
      <c r="C916" s="10"/>
      <c r="D916" s="11"/>
      <c r="E916" s="12">
        <v>0.6</v>
      </c>
      <c r="F916" s="9"/>
      <c r="G916" s="9"/>
      <c r="H916" s="9">
        <v>3</v>
      </c>
      <c r="I916" s="9"/>
      <c r="J916" s="9">
        <v>55</v>
      </c>
      <c r="K916" s="9"/>
      <c r="L916" s="13"/>
      <c r="M916" s="13"/>
    </row>
    <row r="917" spans="1:13" x14ac:dyDescent="0.25">
      <c r="A917" s="9"/>
      <c r="B917" s="10"/>
      <c r="C917" s="10"/>
      <c r="D917" s="11"/>
      <c r="E917" s="11"/>
      <c r="F917" s="9"/>
      <c r="G917" s="9"/>
      <c r="H917" s="9">
        <v>13</v>
      </c>
      <c r="I917" s="9"/>
      <c r="J917" s="9">
        <v>224</v>
      </c>
      <c r="K917" s="9"/>
      <c r="L917" s="13"/>
      <c r="M917" s="13"/>
    </row>
    <row r="918" spans="1:13" ht="39.6" x14ac:dyDescent="0.25">
      <c r="A918" s="5">
        <v>422</v>
      </c>
      <c r="B918" s="6" t="s">
        <v>2077</v>
      </c>
      <c r="C918" s="6" t="s">
        <v>2215</v>
      </c>
      <c r="D918" s="7" t="s">
        <v>1765</v>
      </c>
      <c r="E918" s="7">
        <v>1</v>
      </c>
      <c r="F918" s="5">
        <v>2586.0100000000002</v>
      </c>
      <c r="G918" s="5"/>
      <c r="H918" s="5">
        <v>2586</v>
      </c>
      <c r="I918" s="5" t="s">
        <v>663</v>
      </c>
      <c r="J918" s="5">
        <v>17068</v>
      </c>
      <c r="K918" s="5"/>
      <c r="L918" s="8" t="s">
        <v>6</v>
      </c>
      <c r="M918" s="8" t="s">
        <v>38</v>
      </c>
    </row>
    <row r="919" spans="1:13" ht="52.8" x14ac:dyDescent="0.25">
      <c r="A919" s="5">
        <v>423</v>
      </c>
      <c r="B919" s="6" t="s">
        <v>2044</v>
      </c>
      <c r="C919" s="6" t="s">
        <v>2045</v>
      </c>
      <c r="D919" s="7" t="s">
        <v>1191</v>
      </c>
      <c r="E919" s="7">
        <v>1</v>
      </c>
      <c r="F919" s="5">
        <v>153.44999999999999</v>
      </c>
      <c r="G919" s="5"/>
      <c r="H919" s="5">
        <v>153</v>
      </c>
      <c r="I919" s="5" t="s">
        <v>2447</v>
      </c>
      <c r="J919" s="5">
        <v>1323</v>
      </c>
      <c r="K919" s="5"/>
      <c r="L919" s="8" t="s">
        <v>6</v>
      </c>
      <c r="M919" s="8" t="s">
        <v>7</v>
      </c>
    </row>
    <row r="920" spans="1:13" x14ac:dyDescent="0.25">
      <c r="A920" s="9"/>
      <c r="B920" s="10"/>
      <c r="C920" s="10"/>
      <c r="D920" s="11"/>
      <c r="E920" s="12">
        <v>0.8</v>
      </c>
      <c r="F920" s="9"/>
      <c r="G920" s="9"/>
      <c r="H920" s="9">
        <v>34</v>
      </c>
      <c r="I920" s="9"/>
      <c r="J920" s="9">
        <v>648</v>
      </c>
      <c r="K920" s="9"/>
      <c r="L920" s="13"/>
      <c r="M920" s="13"/>
    </row>
    <row r="921" spans="1:13" x14ac:dyDescent="0.25">
      <c r="A921" s="9"/>
      <c r="B921" s="10"/>
      <c r="C921" s="10"/>
      <c r="D921" s="11"/>
      <c r="E921" s="12">
        <v>0.6</v>
      </c>
      <c r="F921" s="9"/>
      <c r="G921" s="9"/>
      <c r="H921" s="9">
        <v>26</v>
      </c>
      <c r="I921" s="9"/>
      <c r="J921" s="9">
        <v>486</v>
      </c>
      <c r="K921" s="9"/>
      <c r="L921" s="13"/>
      <c r="M921" s="13"/>
    </row>
    <row r="922" spans="1:13" x14ac:dyDescent="0.25">
      <c r="A922" s="9"/>
      <c r="B922" s="10"/>
      <c r="C922" s="10"/>
      <c r="D922" s="11"/>
      <c r="E922" s="11"/>
      <c r="F922" s="9"/>
      <c r="G922" s="9"/>
      <c r="H922" s="9">
        <v>213</v>
      </c>
      <c r="I922" s="9"/>
      <c r="J922" s="9">
        <v>2457</v>
      </c>
      <c r="K922" s="9"/>
      <c r="L922" s="13"/>
      <c r="M922" s="13"/>
    </row>
    <row r="923" spans="1:13" ht="26.4" x14ac:dyDescent="0.25">
      <c r="A923" s="5">
        <v>424</v>
      </c>
      <c r="B923" s="6" t="s">
        <v>2077</v>
      </c>
      <c r="C923" s="6" t="s">
        <v>2216</v>
      </c>
      <c r="D923" s="7" t="s">
        <v>1765</v>
      </c>
      <c r="E923" s="7">
        <v>1</v>
      </c>
      <c r="F923" s="5">
        <v>2811.77</v>
      </c>
      <c r="G923" s="5"/>
      <c r="H923" s="5">
        <v>2812</v>
      </c>
      <c r="I923" s="5" t="s">
        <v>663</v>
      </c>
      <c r="J923" s="5">
        <v>18558</v>
      </c>
      <c r="K923" s="5"/>
      <c r="L923" s="8" t="s">
        <v>6</v>
      </c>
      <c r="M923" s="8" t="s">
        <v>38</v>
      </c>
    </row>
    <row r="924" spans="1:13" ht="92.4" x14ac:dyDescent="0.25">
      <c r="A924" s="5">
        <v>425</v>
      </c>
      <c r="B924" s="6" t="s">
        <v>2183</v>
      </c>
      <c r="C924" s="6" t="s">
        <v>2184</v>
      </c>
      <c r="D924" s="7" t="s">
        <v>2104</v>
      </c>
      <c r="E924" s="7">
        <v>9</v>
      </c>
      <c r="F924" s="5">
        <v>18.73</v>
      </c>
      <c r="G924" s="5" t="s">
        <v>2454</v>
      </c>
      <c r="H924" s="5">
        <v>175</v>
      </c>
      <c r="I924" s="5" t="s">
        <v>2474</v>
      </c>
      <c r="J924" s="5">
        <v>2517</v>
      </c>
      <c r="K924" s="5"/>
      <c r="L924" s="8" t="s">
        <v>6</v>
      </c>
      <c r="M924" s="8" t="s">
        <v>7</v>
      </c>
    </row>
    <row r="925" spans="1:13" x14ac:dyDescent="0.25">
      <c r="A925" s="9"/>
      <c r="B925" s="10"/>
      <c r="C925" s="10"/>
      <c r="D925" s="11"/>
      <c r="E925" s="12">
        <v>1.28</v>
      </c>
      <c r="F925" s="9"/>
      <c r="G925" s="9"/>
      <c r="H925" s="9">
        <v>148</v>
      </c>
      <c r="I925" s="9"/>
      <c r="J925" s="9">
        <v>2778</v>
      </c>
      <c r="K925" s="9"/>
      <c r="L925" s="13"/>
      <c r="M925" s="13"/>
    </row>
    <row r="926" spans="1:13" x14ac:dyDescent="0.25">
      <c r="A926" s="9"/>
      <c r="B926" s="10"/>
      <c r="C926" s="10"/>
      <c r="D926" s="11"/>
      <c r="E926" s="12">
        <v>0.83</v>
      </c>
      <c r="F926" s="9"/>
      <c r="G926" s="9"/>
      <c r="H926" s="9">
        <v>96</v>
      </c>
      <c r="I926" s="9"/>
      <c r="J926" s="9">
        <v>1801</v>
      </c>
      <c r="K926" s="9"/>
      <c r="L926" s="13"/>
      <c r="M926" s="13"/>
    </row>
    <row r="927" spans="1:13" x14ac:dyDescent="0.25">
      <c r="A927" s="9"/>
      <c r="B927" s="10"/>
      <c r="C927" s="10"/>
      <c r="D927" s="11"/>
      <c r="E927" s="11"/>
      <c r="F927" s="9"/>
      <c r="G927" s="9"/>
      <c r="H927" s="9">
        <v>419</v>
      </c>
      <c r="I927" s="9"/>
      <c r="J927" s="9">
        <v>7096</v>
      </c>
      <c r="K927" s="9"/>
      <c r="L927" s="13"/>
      <c r="M927" s="13"/>
    </row>
    <row r="928" spans="1:13" ht="66" x14ac:dyDescent="0.25">
      <c r="A928" s="5">
        <v>426</v>
      </c>
      <c r="B928" s="6" t="s">
        <v>2185</v>
      </c>
      <c r="C928" s="6" t="s">
        <v>2186</v>
      </c>
      <c r="D928" s="7" t="s">
        <v>81</v>
      </c>
      <c r="E928" s="7">
        <v>9</v>
      </c>
      <c r="F928" s="5">
        <v>156.63999999999999</v>
      </c>
      <c r="G928" s="5"/>
      <c r="H928" s="5">
        <v>1410</v>
      </c>
      <c r="I928" s="5" t="s">
        <v>2475</v>
      </c>
      <c r="J928" s="5">
        <v>3116</v>
      </c>
      <c r="K928" s="5"/>
      <c r="L928" s="8" t="s">
        <v>6</v>
      </c>
      <c r="M928" s="8" t="s">
        <v>38</v>
      </c>
    </row>
    <row r="929" spans="1:13" ht="132" x14ac:dyDescent="0.25">
      <c r="A929" s="5">
        <v>427</v>
      </c>
      <c r="B929" s="6" t="s">
        <v>2118</v>
      </c>
      <c r="C929" s="6" t="s">
        <v>2119</v>
      </c>
      <c r="D929" s="7" t="s">
        <v>2120</v>
      </c>
      <c r="E929" s="7">
        <v>0.20399999999999999</v>
      </c>
      <c r="F929" s="5">
        <v>1589.64</v>
      </c>
      <c r="G929" s="5" t="s">
        <v>2454</v>
      </c>
      <c r="H929" s="5">
        <v>337</v>
      </c>
      <c r="I929" s="5" t="s">
        <v>2463</v>
      </c>
      <c r="J929" s="5">
        <v>4915</v>
      </c>
      <c r="K929" s="5"/>
      <c r="L929" s="8" t="s">
        <v>6</v>
      </c>
      <c r="M929" s="8" t="s">
        <v>7</v>
      </c>
    </row>
    <row r="930" spans="1:13" x14ac:dyDescent="0.25">
      <c r="A930" s="9"/>
      <c r="B930" s="10"/>
      <c r="C930" s="10"/>
      <c r="D930" s="11"/>
      <c r="E930" s="12">
        <v>1.28</v>
      </c>
      <c r="F930" s="9"/>
      <c r="G930" s="9"/>
      <c r="H930" s="9">
        <v>300</v>
      </c>
      <c r="I930" s="9"/>
      <c r="J930" s="9">
        <v>5618</v>
      </c>
      <c r="K930" s="9"/>
      <c r="L930" s="13"/>
      <c r="M930" s="13"/>
    </row>
    <row r="931" spans="1:13" x14ac:dyDescent="0.25">
      <c r="A931" s="9"/>
      <c r="B931" s="10"/>
      <c r="C931" s="10"/>
      <c r="D931" s="11"/>
      <c r="E931" s="12">
        <v>0.83</v>
      </c>
      <c r="F931" s="9"/>
      <c r="G931" s="9"/>
      <c r="H931" s="9">
        <v>194</v>
      </c>
      <c r="I931" s="9"/>
      <c r="J931" s="9">
        <v>3643</v>
      </c>
      <c r="K931" s="9"/>
      <c r="L931" s="13"/>
      <c r="M931" s="13"/>
    </row>
    <row r="932" spans="1:13" x14ac:dyDescent="0.25">
      <c r="A932" s="9"/>
      <c r="B932" s="10"/>
      <c r="C932" s="10"/>
      <c r="D932" s="11"/>
      <c r="E932" s="11"/>
      <c r="F932" s="9"/>
      <c r="G932" s="9"/>
      <c r="H932" s="9">
        <v>831</v>
      </c>
      <c r="I932" s="9"/>
      <c r="J932" s="9">
        <v>14176</v>
      </c>
      <c r="K932" s="9"/>
      <c r="L932" s="13"/>
      <c r="M932" s="13"/>
    </row>
    <row r="933" spans="1:13" ht="66" x14ac:dyDescent="0.25">
      <c r="A933" s="5">
        <v>428</v>
      </c>
      <c r="B933" s="6" t="s">
        <v>2122</v>
      </c>
      <c r="C933" s="6" t="s">
        <v>2123</v>
      </c>
      <c r="D933" s="7" t="s">
        <v>133</v>
      </c>
      <c r="E933" s="7">
        <v>20.399999999999999</v>
      </c>
      <c r="F933" s="5">
        <v>119.71</v>
      </c>
      <c r="G933" s="5"/>
      <c r="H933" s="5">
        <v>2442</v>
      </c>
      <c r="I933" s="5" t="s">
        <v>656</v>
      </c>
      <c r="J933" s="5">
        <v>15141</v>
      </c>
      <c r="K933" s="5"/>
      <c r="L933" s="8" t="s">
        <v>6</v>
      </c>
      <c r="M933" s="8" t="s">
        <v>38</v>
      </c>
    </row>
    <row r="934" spans="1:13" ht="132" x14ac:dyDescent="0.25">
      <c r="A934" s="5">
        <v>429</v>
      </c>
      <c r="B934" s="6" t="s">
        <v>2127</v>
      </c>
      <c r="C934" s="6" t="s">
        <v>2128</v>
      </c>
      <c r="D934" s="7" t="s">
        <v>2120</v>
      </c>
      <c r="E934" s="7">
        <v>2.6100000000000002E-2</v>
      </c>
      <c r="F934" s="5">
        <v>1812.2</v>
      </c>
      <c r="G934" s="5" t="s">
        <v>2454</v>
      </c>
      <c r="H934" s="5">
        <v>49</v>
      </c>
      <c r="I934" s="5" t="s">
        <v>2465</v>
      </c>
      <c r="J934" s="5">
        <v>724</v>
      </c>
      <c r="K934" s="5"/>
      <c r="L934" s="8" t="s">
        <v>6</v>
      </c>
      <c r="M934" s="8" t="s">
        <v>7</v>
      </c>
    </row>
    <row r="935" spans="1:13" x14ac:dyDescent="0.25">
      <c r="A935" s="9"/>
      <c r="B935" s="10"/>
      <c r="C935" s="10"/>
      <c r="D935" s="11"/>
      <c r="E935" s="12">
        <v>1.28</v>
      </c>
      <c r="F935" s="9"/>
      <c r="G935" s="9"/>
      <c r="H935" s="9">
        <v>44</v>
      </c>
      <c r="I935" s="9"/>
      <c r="J935" s="9">
        <v>831</v>
      </c>
      <c r="K935" s="9"/>
      <c r="L935" s="13"/>
      <c r="M935" s="13"/>
    </row>
    <row r="936" spans="1:13" x14ac:dyDescent="0.25">
      <c r="A936" s="9"/>
      <c r="B936" s="10"/>
      <c r="C936" s="10"/>
      <c r="D936" s="11"/>
      <c r="E936" s="12">
        <v>0.83</v>
      </c>
      <c r="F936" s="9"/>
      <c r="G936" s="9"/>
      <c r="H936" s="9">
        <v>28</v>
      </c>
      <c r="I936" s="9"/>
      <c r="J936" s="9">
        <v>539</v>
      </c>
      <c r="K936" s="9"/>
      <c r="L936" s="13"/>
      <c r="M936" s="13"/>
    </row>
    <row r="937" spans="1:13" x14ac:dyDescent="0.25">
      <c r="A937" s="9"/>
      <c r="B937" s="10"/>
      <c r="C937" s="10"/>
      <c r="D937" s="11"/>
      <c r="E937" s="11"/>
      <c r="F937" s="9"/>
      <c r="G937" s="9"/>
      <c r="H937" s="9">
        <v>121</v>
      </c>
      <c r="I937" s="9"/>
      <c r="J937" s="9">
        <v>2094</v>
      </c>
      <c r="K937" s="9"/>
      <c r="L937" s="13"/>
      <c r="M937" s="13"/>
    </row>
    <row r="938" spans="1:13" ht="132" x14ac:dyDescent="0.25">
      <c r="A938" s="5">
        <v>430</v>
      </c>
      <c r="B938" s="6" t="s">
        <v>2124</v>
      </c>
      <c r="C938" s="6" t="s">
        <v>2125</v>
      </c>
      <c r="D938" s="7" t="s">
        <v>2120</v>
      </c>
      <c r="E938" s="7">
        <v>4.4999999999999998E-2</v>
      </c>
      <c r="F938" s="5">
        <v>1958.92</v>
      </c>
      <c r="G938" s="5" t="s">
        <v>2454</v>
      </c>
      <c r="H938" s="5">
        <v>92</v>
      </c>
      <c r="I938" s="5" t="s">
        <v>2464</v>
      </c>
      <c r="J938" s="5">
        <v>1363</v>
      </c>
      <c r="K938" s="5"/>
      <c r="L938" s="8" t="s">
        <v>6</v>
      </c>
      <c r="M938" s="8" t="s">
        <v>7</v>
      </c>
    </row>
    <row r="939" spans="1:13" x14ac:dyDescent="0.25">
      <c r="A939" s="9"/>
      <c r="B939" s="10"/>
      <c r="C939" s="10"/>
      <c r="D939" s="11"/>
      <c r="E939" s="12">
        <v>1.28</v>
      </c>
      <c r="F939" s="9"/>
      <c r="G939" s="9"/>
      <c r="H939" s="9">
        <v>83</v>
      </c>
      <c r="I939" s="9"/>
      <c r="J939" s="9">
        <v>1565</v>
      </c>
      <c r="K939" s="9"/>
      <c r="L939" s="13"/>
      <c r="M939" s="13"/>
    </row>
    <row r="940" spans="1:13" x14ac:dyDescent="0.25">
      <c r="A940" s="9"/>
      <c r="B940" s="10"/>
      <c r="C940" s="10"/>
      <c r="D940" s="11"/>
      <c r="E940" s="12">
        <v>0.83</v>
      </c>
      <c r="F940" s="9"/>
      <c r="G940" s="9"/>
      <c r="H940" s="9">
        <v>54</v>
      </c>
      <c r="I940" s="9"/>
      <c r="J940" s="9">
        <v>1015</v>
      </c>
      <c r="K940" s="9"/>
      <c r="L940" s="13"/>
      <c r="M940" s="13"/>
    </row>
    <row r="941" spans="1:13" x14ac:dyDescent="0.25">
      <c r="A941" s="9"/>
      <c r="B941" s="10"/>
      <c r="C941" s="10"/>
      <c r="D941" s="11"/>
      <c r="E941" s="11"/>
      <c r="F941" s="9"/>
      <c r="G941" s="9"/>
      <c r="H941" s="9">
        <v>229</v>
      </c>
      <c r="I941" s="9"/>
      <c r="J941" s="9">
        <v>3943</v>
      </c>
      <c r="K941" s="9"/>
      <c r="L941" s="13"/>
      <c r="M941" s="13"/>
    </row>
    <row r="942" spans="1:13" ht="52.8" x14ac:dyDescent="0.25">
      <c r="A942" s="5">
        <v>431</v>
      </c>
      <c r="B942" s="6" t="s">
        <v>2130</v>
      </c>
      <c r="C942" s="6" t="s">
        <v>2131</v>
      </c>
      <c r="D942" s="7" t="s">
        <v>133</v>
      </c>
      <c r="E942" s="7">
        <v>7.11</v>
      </c>
      <c r="F942" s="5">
        <v>103.95</v>
      </c>
      <c r="G942" s="5"/>
      <c r="H942" s="5">
        <v>739</v>
      </c>
      <c r="I942" s="5" t="s">
        <v>2466</v>
      </c>
      <c r="J942" s="5">
        <v>4553</v>
      </c>
      <c r="K942" s="5"/>
      <c r="L942" s="8" t="s">
        <v>6</v>
      </c>
      <c r="M942" s="8" t="s">
        <v>38</v>
      </c>
    </row>
    <row r="943" spans="1:13" ht="92.4" x14ac:dyDescent="0.25">
      <c r="A943" s="5">
        <v>432</v>
      </c>
      <c r="B943" s="6" t="s">
        <v>2132</v>
      </c>
      <c r="C943" s="6" t="s">
        <v>2133</v>
      </c>
      <c r="D943" s="7" t="s">
        <v>46</v>
      </c>
      <c r="E943" s="7">
        <v>0.1</v>
      </c>
      <c r="F943" s="5">
        <v>12866.94</v>
      </c>
      <c r="G943" s="5"/>
      <c r="H943" s="5">
        <v>1287</v>
      </c>
      <c r="I943" s="5" t="s">
        <v>2467</v>
      </c>
      <c r="J943" s="5">
        <v>4105</v>
      </c>
      <c r="K943" s="5"/>
      <c r="L943" s="8" t="s">
        <v>6</v>
      </c>
      <c r="M943" s="8" t="s">
        <v>38</v>
      </c>
    </row>
    <row r="944" spans="1:13" ht="17.850000000000001" customHeight="1" x14ac:dyDescent="0.25">
      <c r="A944" s="111" t="s">
        <v>2236</v>
      </c>
      <c r="B944" s="111"/>
      <c r="C944" s="111"/>
      <c r="D944" s="111"/>
      <c r="E944" s="111"/>
      <c r="F944" s="111"/>
      <c r="G944" s="111"/>
      <c r="H944" s="111"/>
      <c r="I944" s="111"/>
      <c r="J944" s="111"/>
      <c r="K944" s="111"/>
      <c r="L944" s="111"/>
      <c r="M944" s="111"/>
    </row>
    <row r="945" spans="1:13" ht="92.4" x14ac:dyDescent="0.25">
      <c r="A945" s="5">
        <v>433</v>
      </c>
      <c r="B945" s="6" t="s">
        <v>2173</v>
      </c>
      <c r="C945" s="6" t="s">
        <v>2174</v>
      </c>
      <c r="D945" s="7" t="s">
        <v>2175</v>
      </c>
      <c r="E945" s="7">
        <v>1</v>
      </c>
      <c r="F945" s="5">
        <v>72.650000000000006</v>
      </c>
      <c r="G945" s="5" t="s">
        <v>2454</v>
      </c>
      <c r="H945" s="5">
        <v>76</v>
      </c>
      <c r="I945" s="5" t="s">
        <v>2473</v>
      </c>
      <c r="J945" s="5">
        <v>1157</v>
      </c>
      <c r="K945" s="5"/>
      <c r="L945" s="8" t="s">
        <v>6</v>
      </c>
      <c r="M945" s="8" t="s">
        <v>7</v>
      </c>
    </row>
    <row r="946" spans="1:13" x14ac:dyDescent="0.25">
      <c r="A946" s="9"/>
      <c r="B946" s="10"/>
      <c r="C946" s="10"/>
      <c r="D946" s="11"/>
      <c r="E946" s="12">
        <v>1.28</v>
      </c>
      <c r="F946" s="9"/>
      <c r="G946" s="9"/>
      <c r="H946" s="9">
        <v>70</v>
      </c>
      <c r="I946" s="9"/>
      <c r="J946" s="9">
        <v>1318</v>
      </c>
      <c r="K946" s="9"/>
      <c r="L946" s="13"/>
      <c r="M946" s="13"/>
    </row>
    <row r="947" spans="1:13" x14ac:dyDescent="0.25">
      <c r="A947" s="9"/>
      <c r="B947" s="10"/>
      <c r="C947" s="10"/>
      <c r="D947" s="11"/>
      <c r="E947" s="12">
        <v>0.83</v>
      </c>
      <c r="F947" s="9"/>
      <c r="G947" s="9"/>
      <c r="H947" s="9">
        <v>46</v>
      </c>
      <c r="I947" s="9"/>
      <c r="J947" s="9">
        <v>855</v>
      </c>
      <c r="K947" s="9"/>
      <c r="L947" s="13"/>
      <c r="M947" s="13"/>
    </row>
    <row r="948" spans="1:13" x14ac:dyDescent="0.25">
      <c r="A948" s="9"/>
      <c r="B948" s="10"/>
      <c r="C948" s="10"/>
      <c r="D948" s="11"/>
      <c r="E948" s="11"/>
      <c r="F948" s="9"/>
      <c r="G948" s="9"/>
      <c r="H948" s="9">
        <v>192</v>
      </c>
      <c r="I948" s="9"/>
      <c r="J948" s="9">
        <v>3330</v>
      </c>
      <c r="K948" s="9"/>
      <c r="L948" s="13"/>
      <c r="M948" s="13"/>
    </row>
    <row r="949" spans="1:13" ht="66" x14ac:dyDescent="0.25">
      <c r="A949" s="5">
        <v>434</v>
      </c>
      <c r="B949" s="6" t="s">
        <v>2237</v>
      </c>
      <c r="C949" s="6" t="s">
        <v>2238</v>
      </c>
      <c r="D949" s="7" t="s">
        <v>81</v>
      </c>
      <c r="E949" s="7">
        <v>1</v>
      </c>
      <c r="F949" s="5">
        <v>1341.31</v>
      </c>
      <c r="G949" s="5"/>
      <c r="H949" s="5">
        <v>1341</v>
      </c>
      <c r="I949" s="5" t="s">
        <v>2481</v>
      </c>
      <c r="J949" s="5">
        <v>4856</v>
      </c>
      <c r="K949" s="5"/>
      <c r="L949" s="8" t="s">
        <v>6</v>
      </c>
      <c r="M949" s="8" t="s">
        <v>38</v>
      </c>
    </row>
    <row r="950" spans="1:13" ht="17.850000000000001" customHeight="1" x14ac:dyDescent="0.25">
      <c r="A950" s="111" t="s">
        <v>2239</v>
      </c>
      <c r="B950" s="111"/>
      <c r="C950" s="111"/>
      <c r="D950" s="111"/>
      <c r="E950" s="111"/>
      <c r="F950" s="111"/>
      <c r="G950" s="111"/>
      <c r="H950" s="111"/>
      <c r="I950" s="111"/>
      <c r="J950" s="111"/>
      <c r="K950" s="111"/>
      <c r="L950" s="111"/>
      <c r="M950" s="111"/>
    </row>
    <row r="951" spans="1:13" ht="92.4" x14ac:dyDescent="0.25">
      <c r="A951" s="5">
        <v>435</v>
      </c>
      <c r="B951" s="6" t="s">
        <v>2173</v>
      </c>
      <c r="C951" s="6" t="s">
        <v>2174</v>
      </c>
      <c r="D951" s="7" t="s">
        <v>2175</v>
      </c>
      <c r="E951" s="7">
        <v>1</v>
      </c>
      <c r="F951" s="5">
        <v>72.650000000000006</v>
      </c>
      <c r="G951" s="5" t="s">
        <v>2454</v>
      </c>
      <c r="H951" s="5">
        <v>76</v>
      </c>
      <c r="I951" s="5" t="s">
        <v>2473</v>
      </c>
      <c r="J951" s="5">
        <v>1157</v>
      </c>
      <c r="K951" s="5"/>
      <c r="L951" s="8" t="s">
        <v>6</v>
      </c>
      <c r="M951" s="8" t="s">
        <v>7</v>
      </c>
    </row>
    <row r="952" spans="1:13" x14ac:dyDescent="0.25">
      <c r="A952" s="9"/>
      <c r="B952" s="10"/>
      <c r="C952" s="10"/>
      <c r="D952" s="11"/>
      <c r="E952" s="12">
        <v>1.28</v>
      </c>
      <c r="F952" s="9"/>
      <c r="G952" s="9"/>
      <c r="H952" s="9">
        <v>70</v>
      </c>
      <c r="I952" s="9"/>
      <c r="J952" s="9">
        <v>1318</v>
      </c>
      <c r="K952" s="9"/>
      <c r="L952" s="13"/>
      <c r="M952" s="13"/>
    </row>
    <row r="953" spans="1:13" x14ac:dyDescent="0.25">
      <c r="A953" s="9"/>
      <c r="B953" s="10"/>
      <c r="C953" s="10"/>
      <c r="D953" s="11"/>
      <c r="E953" s="12">
        <v>0.83</v>
      </c>
      <c r="F953" s="9"/>
      <c r="G953" s="9"/>
      <c r="H953" s="9">
        <v>46</v>
      </c>
      <c r="I953" s="9"/>
      <c r="J953" s="9">
        <v>855</v>
      </c>
      <c r="K953" s="9"/>
      <c r="L953" s="13"/>
      <c r="M953" s="13"/>
    </row>
    <row r="954" spans="1:13" x14ac:dyDescent="0.25">
      <c r="A954" s="9"/>
      <c r="B954" s="10"/>
      <c r="C954" s="10"/>
      <c r="D954" s="11"/>
      <c r="E954" s="11"/>
      <c r="F954" s="9"/>
      <c r="G954" s="9"/>
      <c r="H954" s="9">
        <v>192</v>
      </c>
      <c r="I954" s="9"/>
      <c r="J954" s="9">
        <v>3330</v>
      </c>
      <c r="K954" s="9"/>
      <c r="L954" s="13"/>
      <c r="M954" s="13"/>
    </row>
    <row r="955" spans="1:13" ht="26.4" x14ac:dyDescent="0.25">
      <c r="A955" s="5">
        <v>436</v>
      </c>
      <c r="B955" s="6" t="s">
        <v>2077</v>
      </c>
      <c r="C955" s="6" t="s">
        <v>2195</v>
      </c>
      <c r="D955" s="7" t="s">
        <v>1765</v>
      </c>
      <c r="E955" s="7">
        <v>1</v>
      </c>
      <c r="F955" s="5">
        <v>762.07</v>
      </c>
      <c r="G955" s="5"/>
      <c r="H955" s="5">
        <v>762</v>
      </c>
      <c r="I955" s="5" t="s">
        <v>663</v>
      </c>
      <c r="J955" s="5">
        <v>5030</v>
      </c>
      <c r="K955" s="5"/>
      <c r="L955" s="8" t="s">
        <v>6</v>
      </c>
      <c r="M955" s="8" t="s">
        <v>38</v>
      </c>
    </row>
    <row r="956" spans="1:13" ht="26.4" x14ac:dyDescent="0.25">
      <c r="A956" s="5">
        <v>437</v>
      </c>
      <c r="B956" s="6" t="s">
        <v>2077</v>
      </c>
      <c r="C956" s="6" t="s">
        <v>2196</v>
      </c>
      <c r="D956" s="7" t="s">
        <v>1765</v>
      </c>
      <c r="E956" s="7">
        <v>2</v>
      </c>
      <c r="F956" s="5">
        <v>66.569999999999993</v>
      </c>
      <c r="G956" s="5"/>
      <c r="H956" s="5">
        <v>133</v>
      </c>
      <c r="I956" s="5" t="s">
        <v>663</v>
      </c>
      <c r="J956" s="5">
        <v>879</v>
      </c>
      <c r="K956" s="5"/>
      <c r="L956" s="8" t="s">
        <v>6</v>
      </c>
      <c r="M956" s="8" t="s">
        <v>38</v>
      </c>
    </row>
    <row r="957" spans="1:13" ht="132" x14ac:dyDescent="0.25">
      <c r="A957" s="5">
        <v>438</v>
      </c>
      <c r="B957" s="6" t="s">
        <v>2197</v>
      </c>
      <c r="C957" s="6" t="s">
        <v>2198</v>
      </c>
      <c r="D957" s="7" t="s">
        <v>2120</v>
      </c>
      <c r="E957" s="7">
        <v>6.3E-3</v>
      </c>
      <c r="F957" s="5">
        <v>1958.92</v>
      </c>
      <c r="G957" s="5" t="s">
        <v>2454</v>
      </c>
      <c r="H957" s="5">
        <v>13</v>
      </c>
      <c r="I957" s="5" t="s">
        <v>2464</v>
      </c>
      <c r="J957" s="5">
        <v>191</v>
      </c>
      <c r="K957" s="5"/>
      <c r="L957" s="8" t="s">
        <v>6</v>
      </c>
      <c r="M957" s="8" t="s">
        <v>7</v>
      </c>
    </row>
    <row r="958" spans="1:13" x14ac:dyDescent="0.25">
      <c r="A958" s="9"/>
      <c r="B958" s="10"/>
      <c r="C958" s="10"/>
      <c r="D958" s="11"/>
      <c r="E958" s="12">
        <v>1.28</v>
      </c>
      <c r="F958" s="9"/>
      <c r="G958" s="9"/>
      <c r="H958" s="9">
        <v>12</v>
      </c>
      <c r="I958" s="9"/>
      <c r="J958" s="9">
        <v>219</v>
      </c>
      <c r="K958" s="9"/>
      <c r="L958" s="13"/>
      <c r="M958" s="13"/>
    </row>
    <row r="959" spans="1:13" x14ac:dyDescent="0.25">
      <c r="A959" s="9"/>
      <c r="B959" s="10"/>
      <c r="C959" s="10"/>
      <c r="D959" s="11"/>
      <c r="E959" s="12">
        <v>0.83</v>
      </c>
      <c r="F959" s="9"/>
      <c r="G959" s="9"/>
      <c r="H959" s="9">
        <v>7</v>
      </c>
      <c r="I959" s="9"/>
      <c r="J959" s="9">
        <v>142</v>
      </c>
      <c r="K959" s="9"/>
      <c r="L959" s="13"/>
      <c r="M959" s="13"/>
    </row>
    <row r="960" spans="1:13" x14ac:dyDescent="0.25">
      <c r="A960" s="9"/>
      <c r="B960" s="10"/>
      <c r="C960" s="10"/>
      <c r="D960" s="11"/>
      <c r="E960" s="11"/>
      <c r="F960" s="9"/>
      <c r="G960" s="9"/>
      <c r="H960" s="9">
        <v>32</v>
      </c>
      <c r="I960" s="9"/>
      <c r="J960" s="9">
        <v>552</v>
      </c>
      <c r="K960" s="9"/>
      <c r="L960" s="13"/>
      <c r="M960" s="13"/>
    </row>
    <row r="961" spans="1:13" ht="52.8" x14ac:dyDescent="0.25">
      <c r="A961" s="5">
        <v>439</v>
      </c>
      <c r="B961" s="6" t="s">
        <v>2200</v>
      </c>
      <c r="C961" s="6" t="s">
        <v>2201</v>
      </c>
      <c r="D961" s="7" t="s">
        <v>133</v>
      </c>
      <c r="E961" s="7">
        <v>0.63</v>
      </c>
      <c r="F961" s="5">
        <v>97.74</v>
      </c>
      <c r="G961" s="5"/>
      <c r="H961" s="5">
        <v>62</v>
      </c>
      <c r="I961" s="5" t="s">
        <v>2478</v>
      </c>
      <c r="J961" s="5">
        <v>335</v>
      </c>
      <c r="K961" s="5"/>
      <c r="L961" s="8" t="s">
        <v>6</v>
      </c>
      <c r="M961" s="8" t="s">
        <v>38</v>
      </c>
    </row>
    <row r="962" spans="1:13" ht="92.4" x14ac:dyDescent="0.25">
      <c r="A962" s="5">
        <v>440</v>
      </c>
      <c r="B962" s="6" t="s">
        <v>2132</v>
      </c>
      <c r="C962" s="6" t="s">
        <v>2133</v>
      </c>
      <c r="D962" s="7" t="s">
        <v>46</v>
      </c>
      <c r="E962" s="7">
        <v>5.0000000000000001E-3</v>
      </c>
      <c r="F962" s="5">
        <v>12866.94</v>
      </c>
      <c r="G962" s="5"/>
      <c r="H962" s="5">
        <v>64</v>
      </c>
      <c r="I962" s="5" t="s">
        <v>2467</v>
      </c>
      <c r="J962" s="5">
        <v>205</v>
      </c>
      <c r="K962" s="5"/>
      <c r="L962" s="8" t="s">
        <v>6</v>
      </c>
      <c r="M962" s="8" t="s">
        <v>38</v>
      </c>
    </row>
    <row r="963" spans="1:13" ht="105.6" x14ac:dyDescent="0.25">
      <c r="A963" s="5">
        <v>441</v>
      </c>
      <c r="B963" s="6" t="s">
        <v>2188</v>
      </c>
      <c r="C963" s="6" t="s">
        <v>2189</v>
      </c>
      <c r="D963" s="7" t="s">
        <v>2190</v>
      </c>
      <c r="E963" s="7">
        <v>1</v>
      </c>
      <c r="F963" s="5">
        <v>9.35</v>
      </c>
      <c r="G963" s="5" t="s">
        <v>2454</v>
      </c>
      <c r="H963" s="5">
        <v>10</v>
      </c>
      <c r="I963" s="5" t="s">
        <v>2476</v>
      </c>
      <c r="J963" s="5">
        <v>132</v>
      </c>
      <c r="K963" s="5"/>
      <c r="L963" s="8" t="s">
        <v>6</v>
      </c>
      <c r="M963" s="8" t="s">
        <v>7</v>
      </c>
    </row>
    <row r="964" spans="1:13" x14ac:dyDescent="0.25">
      <c r="A964" s="9"/>
      <c r="B964" s="10"/>
      <c r="C964" s="10"/>
      <c r="D964" s="11"/>
      <c r="E964" s="12">
        <v>1.28</v>
      </c>
      <c r="F964" s="9"/>
      <c r="G964" s="9"/>
      <c r="H964" s="9">
        <v>8</v>
      </c>
      <c r="I964" s="9"/>
      <c r="J964" s="9">
        <v>138</v>
      </c>
      <c r="K964" s="9"/>
      <c r="L964" s="13"/>
      <c r="M964" s="13"/>
    </row>
    <row r="965" spans="1:13" x14ac:dyDescent="0.25">
      <c r="A965" s="9"/>
      <c r="B965" s="10"/>
      <c r="C965" s="10"/>
      <c r="D965" s="11"/>
      <c r="E965" s="12">
        <v>0.83</v>
      </c>
      <c r="F965" s="9"/>
      <c r="G965" s="9"/>
      <c r="H965" s="9">
        <v>5</v>
      </c>
      <c r="I965" s="9"/>
      <c r="J965" s="9">
        <v>90</v>
      </c>
      <c r="K965" s="9"/>
      <c r="L965" s="13"/>
      <c r="M965" s="13"/>
    </row>
    <row r="966" spans="1:13" x14ac:dyDescent="0.25">
      <c r="A966" s="9"/>
      <c r="B966" s="10"/>
      <c r="C966" s="10"/>
      <c r="D966" s="11"/>
      <c r="E966" s="11"/>
      <c r="F966" s="9"/>
      <c r="G966" s="9"/>
      <c r="H966" s="9">
        <v>23</v>
      </c>
      <c r="I966" s="9"/>
      <c r="J966" s="9">
        <v>360</v>
      </c>
      <c r="K966" s="9"/>
      <c r="L966" s="13"/>
      <c r="M966" s="13"/>
    </row>
    <row r="967" spans="1:13" ht="66" x14ac:dyDescent="0.25">
      <c r="A967" s="5">
        <v>442</v>
      </c>
      <c r="B967" s="6" t="s">
        <v>2191</v>
      </c>
      <c r="C967" s="6" t="s">
        <v>2192</v>
      </c>
      <c r="D967" s="7" t="s">
        <v>81</v>
      </c>
      <c r="E967" s="7">
        <v>1</v>
      </c>
      <c r="F967" s="5">
        <v>72.099999999999994</v>
      </c>
      <c r="G967" s="5"/>
      <c r="H967" s="5">
        <v>72</v>
      </c>
      <c r="I967" s="5" t="s">
        <v>2477</v>
      </c>
      <c r="J967" s="5">
        <v>774</v>
      </c>
      <c r="K967" s="5"/>
      <c r="L967" s="8" t="s">
        <v>6</v>
      </c>
      <c r="M967" s="8" t="s">
        <v>38</v>
      </c>
    </row>
    <row r="968" spans="1:13" ht="17.850000000000001" customHeight="1" x14ac:dyDescent="0.25">
      <c r="A968" s="111" t="s">
        <v>2083</v>
      </c>
      <c r="B968" s="111"/>
      <c r="C968" s="111"/>
      <c r="D968" s="111"/>
      <c r="E968" s="111"/>
      <c r="F968" s="111"/>
      <c r="G968" s="111"/>
      <c r="H968" s="111"/>
      <c r="I968" s="111"/>
      <c r="J968" s="111"/>
      <c r="K968" s="111"/>
      <c r="L968" s="111"/>
      <c r="M968" s="111"/>
    </row>
    <row r="969" spans="1:13" ht="52.8" x14ac:dyDescent="0.25">
      <c r="A969" s="5">
        <v>443</v>
      </c>
      <c r="B969" s="6" t="s">
        <v>1820</v>
      </c>
      <c r="C969" s="6" t="s">
        <v>1821</v>
      </c>
      <c r="D969" s="7" t="s">
        <v>1191</v>
      </c>
      <c r="E969" s="7">
        <v>1</v>
      </c>
      <c r="F969" s="5">
        <v>10.87</v>
      </c>
      <c r="G969" s="5"/>
      <c r="H969" s="5">
        <v>11</v>
      </c>
      <c r="I969" s="5" t="s">
        <v>2387</v>
      </c>
      <c r="J969" s="5">
        <v>188</v>
      </c>
      <c r="K969" s="5"/>
      <c r="L969" s="8" t="s">
        <v>6</v>
      </c>
      <c r="M969" s="8" t="s">
        <v>7</v>
      </c>
    </row>
    <row r="970" spans="1:13" x14ac:dyDescent="0.25">
      <c r="A970" s="9"/>
      <c r="B970" s="10"/>
      <c r="C970" s="10"/>
      <c r="D970" s="11"/>
      <c r="E970" s="12">
        <v>0.8</v>
      </c>
      <c r="F970" s="9"/>
      <c r="G970" s="9"/>
      <c r="H970" s="9">
        <v>8</v>
      </c>
      <c r="I970" s="9"/>
      <c r="J970" s="9">
        <v>143</v>
      </c>
      <c r="K970" s="9"/>
      <c r="L970" s="13"/>
      <c r="M970" s="13"/>
    </row>
    <row r="971" spans="1:13" x14ac:dyDescent="0.25">
      <c r="A971" s="9"/>
      <c r="B971" s="10"/>
      <c r="C971" s="10"/>
      <c r="D971" s="11"/>
      <c r="E971" s="12">
        <v>0.6</v>
      </c>
      <c r="F971" s="9"/>
      <c r="G971" s="9"/>
      <c r="H971" s="9">
        <v>6</v>
      </c>
      <c r="I971" s="9"/>
      <c r="J971" s="9">
        <v>107</v>
      </c>
      <c r="K971" s="9"/>
      <c r="L971" s="13"/>
      <c r="M971" s="13"/>
    </row>
    <row r="972" spans="1:13" x14ac:dyDescent="0.25">
      <c r="A972" s="9"/>
      <c r="B972" s="10"/>
      <c r="C972" s="10"/>
      <c r="D972" s="11"/>
      <c r="E972" s="11"/>
      <c r="F972" s="9"/>
      <c r="G972" s="9"/>
      <c r="H972" s="9">
        <v>25</v>
      </c>
      <c r="I972" s="9"/>
      <c r="J972" s="9">
        <v>438</v>
      </c>
      <c r="K972" s="9"/>
      <c r="L972" s="13"/>
      <c r="M972" s="13"/>
    </row>
    <row r="973" spans="1:13" ht="26.4" x14ac:dyDescent="0.25">
      <c r="A973" s="5">
        <v>444</v>
      </c>
      <c r="B973" s="6" t="s">
        <v>2077</v>
      </c>
      <c r="C973" s="6" t="s">
        <v>2193</v>
      </c>
      <c r="D973" s="7" t="s">
        <v>1765</v>
      </c>
      <c r="E973" s="7">
        <v>5</v>
      </c>
      <c r="F973" s="5">
        <v>534.32000000000005</v>
      </c>
      <c r="G973" s="5"/>
      <c r="H973" s="5">
        <v>2672</v>
      </c>
      <c r="I973" s="5" t="s">
        <v>663</v>
      </c>
      <c r="J973" s="5">
        <v>17633</v>
      </c>
      <c r="K973" s="5"/>
      <c r="L973" s="8" t="s">
        <v>6</v>
      </c>
      <c r="M973" s="8" t="s">
        <v>38</v>
      </c>
    </row>
    <row r="974" spans="1:13" ht="17.850000000000001" customHeight="1" x14ac:dyDescent="0.25">
      <c r="A974" s="111" t="s">
        <v>2240</v>
      </c>
      <c r="B974" s="111"/>
      <c r="C974" s="111"/>
      <c r="D974" s="111"/>
      <c r="E974" s="111"/>
      <c r="F974" s="111"/>
      <c r="G974" s="111"/>
      <c r="H974" s="111"/>
      <c r="I974" s="111"/>
      <c r="J974" s="111"/>
      <c r="K974" s="111"/>
      <c r="L974" s="111"/>
      <c r="M974" s="111"/>
    </row>
    <row r="975" spans="1:13" ht="92.4" x14ac:dyDescent="0.25">
      <c r="A975" s="5">
        <v>445</v>
      </c>
      <c r="B975" s="6" t="s">
        <v>2173</v>
      </c>
      <c r="C975" s="6" t="s">
        <v>2174</v>
      </c>
      <c r="D975" s="7" t="s">
        <v>2175</v>
      </c>
      <c r="E975" s="7">
        <v>1</v>
      </c>
      <c r="F975" s="5">
        <v>72.650000000000006</v>
      </c>
      <c r="G975" s="5" t="s">
        <v>2454</v>
      </c>
      <c r="H975" s="5">
        <v>76</v>
      </c>
      <c r="I975" s="5" t="s">
        <v>2473</v>
      </c>
      <c r="J975" s="5">
        <v>1157</v>
      </c>
      <c r="K975" s="5"/>
      <c r="L975" s="8" t="s">
        <v>6</v>
      </c>
      <c r="M975" s="8" t="s">
        <v>7</v>
      </c>
    </row>
    <row r="976" spans="1:13" x14ac:dyDescent="0.25">
      <c r="A976" s="9"/>
      <c r="B976" s="10"/>
      <c r="C976" s="10"/>
      <c r="D976" s="11"/>
      <c r="E976" s="12">
        <v>1.28</v>
      </c>
      <c r="F976" s="9"/>
      <c r="G976" s="9"/>
      <c r="H976" s="9">
        <v>70</v>
      </c>
      <c r="I976" s="9"/>
      <c r="J976" s="9">
        <v>1318</v>
      </c>
      <c r="K976" s="9"/>
      <c r="L976" s="13"/>
      <c r="M976" s="13"/>
    </row>
    <row r="977" spans="1:13" x14ac:dyDescent="0.25">
      <c r="A977" s="9"/>
      <c r="B977" s="10"/>
      <c r="C977" s="10"/>
      <c r="D977" s="11"/>
      <c r="E977" s="12">
        <v>0.83</v>
      </c>
      <c r="F977" s="9"/>
      <c r="G977" s="9"/>
      <c r="H977" s="9">
        <v>46</v>
      </c>
      <c r="I977" s="9"/>
      <c r="J977" s="9">
        <v>855</v>
      </c>
      <c r="K977" s="9"/>
      <c r="L977" s="13"/>
      <c r="M977" s="13"/>
    </row>
    <row r="978" spans="1:13" x14ac:dyDescent="0.25">
      <c r="A978" s="9"/>
      <c r="B978" s="10"/>
      <c r="C978" s="10"/>
      <c r="D978" s="11"/>
      <c r="E978" s="11"/>
      <c r="F978" s="9"/>
      <c r="G978" s="9"/>
      <c r="H978" s="9">
        <v>192</v>
      </c>
      <c r="I978" s="9"/>
      <c r="J978" s="9">
        <v>3330</v>
      </c>
      <c r="K978" s="9"/>
      <c r="L978" s="13"/>
      <c r="M978" s="13"/>
    </row>
    <row r="979" spans="1:13" ht="26.4" x14ac:dyDescent="0.25">
      <c r="A979" s="5">
        <v>446</v>
      </c>
      <c r="B979" s="6" t="s">
        <v>2077</v>
      </c>
      <c r="C979" s="6" t="s">
        <v>2195</v>
      </c>
      <c r="D979" s="7" t="s">
        <v>1765</v>
      </c>
      <c r="E979" s="7">
        <v>1</v>
      </c>
      <c r="F979" s="5">
        <v>762.07</v>
      </c>
      <c r="G979" s="5"/>
      <c r="H979" s="5">
        <v>762</v>
      </c>
      <c r="I979" s="5" t="s">
        <v>663</v>
      </c>
      <c r="J979" s="5">
        <v>5030</v>
      </c>
      <c r="K979" s="5"/>
      <c r="L979" s="8" t="s">
        <v>6</v>
      </c>
      <c r="M979" s="8" t="s">
        <v>38</v>
      </c>
    </row>
    <row r="980" spans="1:13" ht="26.4" x14ac:dyDescent="0.25">
      <c r="A980" s="5">
        <v>447</v>
      </c>
      <c r="B980" s="6" t="s">
        <v>2077</v>
      </c>
      <c r="C980" s="6" t="s">
        <v>2196</v>
      </c>
      <c r="D980" s="7" t="s">
        <v>1765</v>
      </c>
      <c r="E980" s="7">
        <v>2</v>
      </c>
      <c r="F980" s="5">
        <v>66.569999999999993</v>
      </c>
      <c r="G980" s="5"/>
      <c r="H980" s="5">
        <v>133</v>
      </c>
      <c r="I980" s="5" t="s">
        <v>663</v>
      </c>
      <c r="J980" s="5">
        <v>879</v>
      </c>
      <c r="K980" s="5"/>
      <c r="L980" s="8" t="s">
        <v>6</v>
      </c>
      <c r="M980" s="8" t="s">
        <v>38</v>
      </c>
    </row>
    <row r="981" spans="1:13" ht="132" x14ac:dyDescent="0.25">
      <c r="A981" s="5">
        <v>448</v>
      </c>
      <c r="B981" s="6" t="s">
        <v>2197</v>
      </c>
      <c r="C981" s="6" t="s">
        <v>2198</v>
      </c>
      <c r="D981" s="7" t="s">
        <v>2120</v>
      </c>
      <c r="E981" s="7">
        <v>6.3E-3</v>
      </c>
      <c r="F981" s="5">
        <v>1958.92</v>
      </c>
      <c r="G981" s="5" t="s">
        <v>2454</v>
      </c>
      <c r="H981" s="5">
        <v>13</v>
      </c>
      <c r="I981" s="5" t="s">
        <v>2464</v>
      </c>
      <c r="J981" s="5">
        <v>191</v>
      </c>
      <c r="K981" s="5"/>
      <c r="L981" s="8" t="s">
        <v>6</v>
      </c>
      <c r="M981" s="8" t="s">
        <v>7</v>
      </c>
    </row>
    <row r="982" spans="1:13" x14ac:dyDescent="0.25">
      <c r="A982" s="9"/>
      <c r="B982" s="10"/>
      <c r="C982" s="10"/>
      <c r="D982" s="11"/>
      <c r="E982" s="12">
        <v>1.28</v>
      </c>
      <c r="F982" s="9"/>
      <c r="G982" s="9"/>
      <c r="H982" s="9">
        <v>12</v>
      </c>
      <c r="I982" s="9"/>
      <c r="J982" s="9">
        <v>219</v>
      </c>
      <c r="K982" s="9"/>
      <c r="L982" s="13"/>
      <c r="M982" s="13"/>
    </row>
    <row r="983" spans="1:13" x14ac:dyDescent="0.25">
      <c r="A983" s="9"/>
      <c r="B983" s="10"/>
      <c r="C983" s="10"/>
      <c r="D983" s="11"/>
      <c r="E983" s="12">
        <v>0.83</v>
      </c>
      <c r="F983" s="9"/>
      <c r="G983" s="9"/>
      <c r="H983" s="9">
        <v>7</v>
      </c>
      <c r="I983" s="9"/>
      <c r="J983" s="9">
        <v>142</v>
      </c>
      <c r="K983" s="9"/>
      <c r="L983" s="13"/>
      <c r="M983" s="13"/>
    </row>
    <row r="984" spans="1:13" x14ac:dyDescent="0.25">
      <c r="A984" s="9"/>
      <c r="B984" s="10"/>
      <c r="C984" s="10"/>
      <c r="D984" s="11"/>
      <c r="E984" s="11"/>
      <c r="F984" s="9"/>
      <c r="G984" s="9"/>
      <c r="H984" s="9">
        <v>32</v>
      </c>
      <c r="I984" s="9"/>
      <c r="J984" s="9">
        <v>552</v>
      </c>
      <c r="K984" s="9"/>
      <c r="L984" s="13"/>
      <c r="M984" s="13"/>
    </row>
    <row r="985" spans="1:13" ht="52.8" x14ac:dyDescent="0.25">
      <c r="A985" s="5">
        <v>449</v>
      </c>
      <c r="B985" s="6" t="s">
        <v>2200</v>
      </c>
      <c r="C985" s="6" t="s">
        <v>2201</v>
      </c>
      <c r="D985" s="7" t="s">
        <v>133</v>
      </c>
      <c r="E985" s="7">
        <v>0.63</v>
      </c>
      <c r="F985" s="5">
        <v>97.74</v>
      </c>
      <c r="G985" s="5"/>
      <c r="H985" s="5">
        <v>62</v>
      </c>
      <c r="I985" s="5" t="s">
        <v>2478</v>
      </c>
      <c r="J985" s="5">
        <v>335</v>
      </c>
      <c r="K985" s="5"/>
      <c r="L985" s="8" t="s">
        <v>6</v>
      </c>
      <c r="M985" s="8" t="s">
        <v>38</v>
      </c>
    </row>
    <row r="986" spans="1:13" ht="92.4" x14ac:dyDescent="0.25">
      <c r="A986" s="5">
        <v>450</v>
      </c>
      <c r="B986" s="6" t="s">
        <v>2132</v>
      </c>
      <c r="C986" s="6" t="s">
        <v>2133</v>
      </c>
      <c r="D986" s="7" t="s">
        <v>46</v>
      </c>
      <c r="E986" s="7">
        <v>5.0000000000000001E-3</v>
      </c>
      <c r="F986" s="5">
        <v>12866.94</v>
      </c>
      <c r="G986" s="5"/>
      <c r="H986" s="5">
        <v>64</v>
      </c>
      <c r="I986" s="5" t="s">
        <v>2467</v>
      </c>
      <c r="J986" s="5">
        <v>205</v>
      </c>
      <c r="K986" s="5"/>
      <c r="L986" s="8" t="s">
        <v>6</v>
      </c>
      <c r="M986" s="8" t="s">
        <v>38</v>
      </c>
    </row>
    <row r="987" spans="1:13" ht="105.6" x14ac:dyDescent="0.25">
      <c r="A987" s="5">
        <v>451</v>
      </c>
      <c r="B987" s="6" t="s">
        <v>2188</v>
      </c>
      <c r="C987" s="6" t="s">
        <v>2189</v>
      </c>
      <c r="D987" s="7" t="s">
        <v>2190</v>
      </c>
      <c r="E987" s="7">
        <v>1</v>
      </c>
      <c r="F987" s="5">
        <v>9.35</v>
      </c>
      <c r="G987" s="5" t="s">
        <v>2454</v>
      </c>
      <c r="H987" s="5">
        <v>10</v>
      </c>
      <c r="I987" s="5" t="s">
        <v>2476</v>
      </c>
      <c r="J987" s="5">
        <v>132</v>
      </c>
      <c r="K987" s="5"/>
      <c r="L987" s="8" t="s">
        <v>6</v>
      </c>
      <c r="M987" s="8" t="s">
        <v>7</v>
      </c>
    </row>
    <row r="988" spans="1:13" x14ac:dyDescent="0.25">
      <c r="A988" s="9"/>
      <c r="B988" s="10"/>
      <c r="C988" s="10"/>
      <c r="D988" s="11"/>
      <c r="E988" s="12">
        <v>1.28</v>
      </c>
      <c r="F988" s="9"/>
      <c r="G988" s="9"/>
      <c r="H988" s="9">
        <v>8</v>
      </c>
      <c r="I988" s="9"/>
      <c r="J988" s="9">
        <v>138</v>
      </c>
      <c r="K988" s="9"/>
      <c r="L988" s="13"/>
      <c r="M988" s="13"/>
    </row>
    <row r="989" spans="1:13" x14ac:dyDescent="0.25">
      <c r="A989" s="9"/>
      <c r="B989" s="10"/>
      <c r="C989" s="10"/>
      <c r="D989" s="11"/>
      <c r="E989" s="12">
        <v>0.83</v>
      </c>
      <c r="F989" s="9"/>
      <c r="G989" s="9"/>
      <c r="H989" s="9">
        <v>5</v>
      </c>
      <c r="I989" s="9"/>
      <c r="J989" s="9">
        <v>90</v>
      </c>
      <c r="K989" s="9"/>
      <c r="L989" s="13"/>
      <c r="M989" s="13"/>
    </row>
    <row r="990" spans="1:13" x14ac:dyDescent="0.25">
      <c r="A990" s="9"/>
      <c r="B990" s="10"/>
      <c r="C990" s="10"/>
      <c r="D990" s="11"/>
      <c r="E990" s="11"/>
      <c r="F990" s="9"/>
      <c r="G990" s="9"/>
      <c r="H990" s="9">
        <v>23</v>
      </c>
      <c r="I990" s="9"/>
      <c r="J990" s="9">
        <v>360</v>
      </c>
      <c r="K990" s="9"/>
      <c r="L990" s="13"/>
      <c r="M990" s="13"/>
    </row>
    <row r="991" spans="1:13" ht="66" x14ac:dyDescent="0.25">
      <c r="A991" s="5">
        <v>452</v>
      </c>
      <c r="B991" s="6" t="s">
        <v>2191</v>
      </c>
      <c r="C991" s="6" t="s">
        <v>2192</v>
      </c>
      <c r="D991" s="7" t="s">
        <v>81</v>
      </c>
      <c r="E991" s="7">
        <v>1</v>
      </c>
      <c r="F991" s="5">
        <v>72.099999999999994</v>
      </c>
      <c r="G991" s="5"/>
      <c r="H991" s="5">
        <v>72</v>
      </c>
      <c r="I991" s="5" t="s">
        <v>2477</v>
      </c>
      <c r="J991" s="5">
        <v>774</v>
      </c>
      <c r="K991" s="5"/>
      <c r="L991" s="8" t="s">
        <v>6</v>
      </c>
      <c r="M991" s="8" t="s">
        <v>38</v>
      </c>
    </row>
    <row r="992" spans="1:13" ht="17.850000000000001" customHeight="1" x14ac:dyDescent="0.25">
      <c r="A992" s="111" t="s">
        <v>2083</v>
      </c>
      <c r="B992" s="111"/>
      <c r="C992" s="111"/>
      <c r="D992" s="111"/>
      <c r="E992" s="111"/>
      <c r="F992" s="111"/>
      <c r="G992" s="111"/>
      <c r="H992" s="111"/>
      <c r="I992" s="111"/>
      <c r="J992" s="111"/>
      <c r="K992" s="111"/>
      <c r="L992" s="111"/>
      <c r="M992" s="111"/>
    </row>
    <row r="993" spans="1:13" ht="52.8" x14ac:dyDescent="0.25">
      <c r="A993" s="5">
        <v>453</v>
      </c>
      <c r="B993" s="6" t="s">
        <v>1820</v>
      </c>
      <c r="C993" s="6" t="s">
        <v>1821</v>
      </c>
      <c r="D993" s="7" t="s">
        <v>1191</v>
      </c>
      <c r="E993" s="7">
        <v>1</v>
      </c>
      <c r="F993" s="5">
        <v>10.87</v>
      </c>
      <c r="G993" s="5"/>
      <c r="H993" s="5">
        <v>11</v>
      </c>
      <c r="I993" s="5" t="s">
        <v>2387</v>
      </c>
      <c r="J993" s="5">
        <v>188</v>
      </c>
      <c r="K993" s="5"/>
      <c r="L993" s="8" t="s">
        <v>6</v>
      </c>
      <c r="M993" s="8" t="s">
        <v>7</v>
      </c>
    </row>
    <row r="994" spans="1:13" x14ac:dyDescent="0.25">
      <c r="A994" s="9"/>
      <c r="B994" s="10"/>
      <c r="C994" s="10"/>
      <c r="D994" s="11"/>
      <c r="E994" s="12">
        <v>0.8</v>
      </c>
      <c r="F994" s="9"/>
      <c r="G994" s="9"/>
      <c r="H994" s="9">
        <v>8</v>
      </c>
      <c r="I994" s="9"/>
      <c r="J994" s="9">
        <v>143</v>
      </c>
      <c r="K994" s="9"/>
      <c r="L994" s="13"/>
      <c r="M994" s="13"/>
    </row>
    <row r="995" spans="1:13" x14ac:dyDescent="0.25">
      <c r="A995" s="9"/>
      <c r="B995" s="10"/>
      <c r="C995" s="10"/>
      <c r="D995" s="11"/>
      <c r="E995" s="12">
        <v>0.6</v>
      </c>
      <c r="F995" s="9"/>
      <c r="G995" s="9"/>
      <c r="H995" s="9">
        <v>6</v>
      </c>
      <c r="I995" s="9"/>
      <c r="J995" s="9">
        <v>107</v>
      </c>
      <c r="K995" s="9"/>
      <c r="L995" s="13"/>
      <c r="M995" s="13"/>
    </row>
    <row r="996" spans="1:13" x14ac:dyDescent="0.25">
      <c r="A996" s="9"/>
      <c r="B996" s="10"/>
      <c r="C996" s="10"/>
      <c r="D996" s="11"/>
      <c r="E996" s="11"/>
      <c r="F996" s="9"/>
      <c r="G996" s="9"/>
      <c r="H996" s="9">
        <v>25</v>
      </c>
      <c r="I996" s="9"/>
      <c r="J996" s="9">
        <v>438</v>
      </c>
      <c r="K996" s="9"/>
      <c r="L996" s="13"/>
      <c r="M996" s="13"/>
    </row>
    <row r="997" spans="1:13" ht="26.4" x14ac:dyDescent="0.25">
      <c r="A997" s="5">
        <v>454</v>
      </c>
      <c r="B997" s="6" t="s">
        <v>2077</v>
      </c>
      <c r="C997" s="6" t="s">
        <v>2193</v>
      </c>
      <c r="D997" s="7" t="s">
        <v>1765</v>
      </c>
      <c r="E997" s="7">
        <v>5</v>
      </c>
      <c r="F997" s="5">
        <v>534.32000000000005</v>
      </c>
      <c r="G997" s="5"/>
      <c r="H997" s="5">
        <v>2672</v>
      </c>
      <c r="I997" s="5" t="s">
        <v>663</v>
      </c>
      <c r="J997" s="5">
        <v>17633</v>
      </c>
      <c r="K997" s="5"/>
      <c r="L997" s="8" t="s">
        <v>6</v>
      </c>
      <c r="M997" s="8" t="s">
        <v>38</v>
      </c>
    </row>
    <row r="998" spans="1:13" ht="17.850000000000001" customHeight="1" x14ac:dyDescent="0.25">
      <c r="A998" s="111" t="s">
        <v>2241</v>
      </c>
      <c r="B998" s="111"/>
      <c r="C998" s="111"/>
      <c r="D998" s="111"/>
      <c r="E998" s="111"/>
      <c r="F998" s="111"/>
      <c r="G998" s="111"/>
      <c r="H998" s="111"/>
      <c r="I998" s="111"/>
      <c r="J998" s="111"/>
      <c r="K998" s="111"/>
      <c r="L998" s="111"/>
      <c r="M998" s="111"/>
    </row>
    <row r="999" spans="1:13" ht="92.4" x14ac:dyDescent="0.25">
      <c r="A999" s="5">
        <v>455</v>
      </c>
      <c r="B999" s="6" t="s">
        <v>2183</v>
      </c>
      <c r="C999" s="6" t="s">
        <v>2184</v>
      </c>
      <c r="D999" s="7" t="s">
        <v>2104</v>
      </c>
      <c r="E999" s="7">
        <v>9</v>
      </c>
      <c r="F999" s="5">
        <v>18.73</v>
      </c>
      <c r="G999" s="5" t="s">
        <v>2454</v>
      </c>
      <c r="H999" s="5">
        <v>175</v>
      </c>
      <c r="I999" s="5" t="s">
        <v>2474</v>
      </c>
      <c r="J999" s="5">
        <v>2517</v>
      </c>
      <c r="K999" s="5"/>
      <c r="L999" s="8" t="s">
        <v>6</v>
      </c>
      <c r="M999" s="8" t="s">
        <v>7</v>
      </c>
    </row>
    <row r="1000" spans="1:13" x14ac:dyDescent="0.25">
      <c r="A1000" s="9"/>
      <c r="B1000" s="10"/>
      <c r="C1000" s="10"/>
      <c r="D1000" s="11"/>
      <c r="E1000" s="12">
        <v>1.28</v>
      </c>
      <c r="F1000" s="9"/>
      <c r="G1000" s="9"/>
      <c r="H1000" s="9">
        <v>148</v>
      </c>
      <c r="I1000" s="9"/>
      <c r="J1000" s="9">
        <v>2778</v>
      </c>
      <c r="K1000" s="9"/>
      <c r="L1000" s="13"/>
      <c r="M1000" s="13"/>
    </row>
    <row r="1001" spans="1:13" x14ac:dyDescent="0.25">
      <c r="A1001" s="9"/>
      <c r="B1001" s="10"/>
      <c r="C1001" s="10"/>
      <c r="D1001" s="11"/>
      <c r="E1001" s="12">
        <v>0.83</v>
      </c>
      <c r="F1001" s="9"/>
      <c r="G1001" s="9"/>
      <c r="H1001" s="9">
        <v>96</v>
      </c>
      <c r="I1001" s="9"/>
      <c r="J1001" s="9">
        <v>1801</v>
      </c>
      <c r="K1001" s="9"/>
      <c r="L1001" s="13"/>
      <c r="M1001" s="13"/>
    </row>
    <row r="1002" spans="1:13" x14ac:dyDescent="0.25">
      <c r="A1002" s="9"/>
      <c r="B1002" s="10"/>
      <c r="C1002" s="10"/>
      <c r="D1002" s="11"/>
      <c r="E1002" s="11"/>
      <c r="F1002" s="9"/>
      <c r="G1002" s="9"/>
      <c r="H1002" s="9">
        <v>419</v>
      </c>
      <c r="I1002" s="9"/>
      <c r="J1002" s="9">
        <v>7096</v>
      </c>
      <c r="K1002" s="9"/>
      <c r="L1002" s="13"/>
      <c r="M1002" s="13"/>
    </row>
    <row r="1003" spans="1:13" ht="66" x14ac:dyDescent="0.25">
      <c r="A1003" s="5">
        <v>456</v>
      </c>
      <c r="B1003" s="6" t="s">
        <v>2185</v>
      </c>
      <c r="C1003" s="6" t="s">
        <v>2186</v>
      </c>
      <c r="D1003" s="7" t="s">
        <v>81</v>
      </c>
      <c r="E1003" s="7">
        <v>3</v>
      </c>
      <c r="F1003" s="5">
        <v>156.63999999999999</v>
      </c>
      <c r="G1003" s="5"/>
      <c r="H1003" s="5">
        <v>470</v>
      </c>
      <c r="I1003" s="5" t="s">
        <v>2475</v>
      </c>
      <c r="J1003" s="5">
        <v>1039</v>
      </c>
      <c r="K1003" s="5"/>
      <c r="L1003" s="8" t="s">
        <v>6</v>
      </c>
      <c r="M1003" s="8" t="s">
        <v>38</v>
      </c>
    </row>
    <row r="1004" spans="1:13" ht="66" x14ac:dyDescent="0.25">
      <c r="A1004" s="5">
        <v>457</v>
      </c>
      <c r="B1004" s="6" t="s">
        <v>2242</v>
      </c>
      <c r="C1004" s="6" t="s">
        <v>2243</v>
      </c>
      <c r="D1004" s="7" t="s">
        <v>81</v>
      </c>
      <c r="E1004" s="7">
        <v>6</v>
      </c>
      <c r="F1004" s="5">
        <v>238.38</v>
      </c>
      <c r="G1004" s="5"/>
      <c r="H1004" s="5">
        <v>1430</v>
      </c>
      <c r="I1004" s="5" t="s">
        <v>2482</v>
      </c>
      <c r="J1004" s="5">
        <v>3132</v>
      </c>
      <c r="K1004" s="5"/>
      <c r="L1004" s="8" t="s">
        <v>6</v>
      </c>
      <c r="M1004" s="8" t="s">
        <v>38</v>
      </c>
    </row>
    <row r="1005" spans="1:13" ht="105.6" x14ac:dyDescent="0.25">
      <c r="A1005" s="5">
        <v>458</v>
      </c>
      <c r="B1005" s="6" t="s">
        <v>2188</v>
      </c>
      <c r="C1005" s="6" t="s">
        <v>2189</v>
      </c>
      <c r="D1005" s="7" t="s">
        <v>2190</v>
      </c>
      <c r="E1005" s="7">
        <v>5</v>
      </c>
      <c r="F1005" s="5">
        <v>9.35</v>
      </c>
      <c r="G1005" s="5" t="s">
        <v>2454</v>
      </c>
      <c r="H1005" s="5">
        <v>49</v>
      </c>
      <c r="I1005" s="5" t="s">
        <v>2476</v>
      </c>
      <c r="J1005" s="5">
        <v>662</v>
      </c>
      <c r="K1005" s="5"/>
      <c r="L1005" s="8" t="s">
        <v>6</v>
      </c>
      <c r="M1005" s="8" t="s">
        <v>7</v>
      </c>
    </row>
    <row r="1006" spans="1:13" x14ac:dyDescent="0.25">
      <c r="A1006" s="9"/>
      <c r="B1006" s="10"/>
      <c r="C1006" s="10"/>
      <c r="D1006" s="11"/>
      <c r="E1006" s="12">
        <v>1.28</v>
      </c>
      <c r="F1006" s="9"/>
      <c r="G1006" s="9"/>
      <c r="H1006" s="9">
        <v>37</v>
      </c>
      <c r="I1006" s="9"/>
      <c r="J1006" s="9">
        <v>692</v>
      </c>
      <c r="K1006" s="9"/>
      <c r="L1006" s="13"/>
      <c r="M1006" s="13"/>
    </row>
    <row r="1007" spans="1:13" x14ac:dyDescent="0.25">
      <c r="A1007" s="9"/>
      <c r="B1007" s="10"/>
      <c r="C1007" s="10"/>
      <c r="D1007" s="11"/>
      <c r="E1007" s="12">
        <v>0.83</v>
      </c>
      <c r="F1007" s="9"/>
      <c r="G1007" s="9"/>
      <c r="H1007" s="9">
        <v>24</v>
      </c>
      <c r="I1007" s="9"/>
      <c r="J1007" s="9">
        <v>449</v>
      </c>
      <c r="K1007" s="9"/>
      <c r="L1007" s="13"/>
      <c r="M1007" s="13"/>
    </row>
    <row r="1008" spans="1:13" x14ac:dyDescent="0.25">
      <c r="A1008" s="9"/>
      <c r="B1008" s="10"/>
      <c r="C1008" s="10"/>
      <c r="D1008" s="11"/>
      <c r="E1008" s="11"/>
      <c r="F1008" s="9"/>
      <c r="G1008" s="9"/>
      <c r="H1008" s="9">
        <v>110</v>
      </c>
      <c r="I1008" s="9"/>
      <c r="J1008" s="9">
        <v>1803</v>
      </c>
      <c r="K1008" s="9"/>
      <c r="L1008" s="13"/>
      <c r="M1008" s="13"/>
    </row>
    <row r="1009" spans="1:13" ht="66" x14ac:dyDescent="0.25">
      <c r="A1009" s="5">
        <v>459</v>
      </c>
      <c r="B1009" s="6" t="s">
        <v>2191</v>
      </c>
      <c r="C1009" s="6" t="s">
        <v>2192</v>
      </c>
      <c r="D1009" s="7" t="s">
        <v>81</v>
      </c>
      <c r="E1009" s="7">
        <v>3</v>
      </c>
      <c r="F1009" s="5">
        <v>72.099999999999994</v>
      </c>
      <c r="G1009" s="5"/>
      <c r="H1009" s="5">
        <v>216</v>
      </c>
      <c r="I1009" s="5" t="s">
        <v>2477</v>
      </c>
      <c r="J1009" s="5">
        <v>2321</v>
      </c>
      <c r="K1009" s="5"/>
      <c r="L1009" s="8" t="s">
        <v>6</v>
      </c>
      <c r="M1009" s="8" t="s">
        <v>38</v>
      </c>
    </row>
    <row r="1010" spans="1:13" ht="66" x14ac:dyDescent="0.25">
      <c r="A1010" s="5">
        <v>460</v>
      </c>
      <c r="B1010" s="6" t="s">
        <v>2191</v>
      </c>
      <c r="C1010" s="6" t="s">
        <v>2244</v>
      </c>
      <c r="D1010" s="7" t="s">
        <v>81</v>
      </c>
      <c r="E1010" s="7">
        <v>2</v>
      </c>
      <c r="F1010" s="5">
        <v>72.099999999999994</v>
      </c>
      <c r="G1010" s="5"/>
      <c r="H1010" s="5">
        <v>144</v>
      </c>
      <c r="I1010" s="5" t="s">
        <v>2477</v>
      </c>
      <c r="J1010" s="5">
        <v>1547</v>
      </c>
      <c r="K1010" s="5"/>
      <c r="L1010" s="8" t="s">
        <v>6</v>
      </c>
      <c r="M1010" s="8" t="s">
        <v>38</v>
      </c>
    </row>
    <row r="1011" spans="1:13" ht="105.6" x14ac:dyDescent="0.25">
      <c r="A1011" s="5">
        <v>461</v>
      </c>
      <c r="B1011" s="6" t="s">
        <v>2245</v>
      </c>
      <c r="C1011" s="6" t="s">
        <v>2246</v>
      </c>
      <c r="D1011" s="7" t="s">
        <v>2190</v>
      </c>
      <c r="E1011" s="7">
        <v>2</v>
      </c>
      <c r="F1011" s="5">
        <v>18.34</v>
      </c>
      <c r="G1011" s="5" t="s">
        <v>2454</v>
      </c>
      <c r="H1011" s="5">
        <v>38</v>
      </c>
      <c r="I1011" s="5" t="s">
        <v>2483</v>
      </c>
      <c r="J1011" s="5">
        <v>491</v>
      </c>
      <c r="K1011" s="5"/>
      <c r="L1011" s="8" t="s">
        <v>6</v>
      </c>
      <c r="M1011" s="8" t="s">
        <v>7</v>
      </c>
    </row>
    <row r="1012" spans="1:13" x14ac:dyDescent="0.25">
      <c r="A1012" s="9"/>
      <c r="B1012" s="10"/>
      <c r="C1012" s="10"/>
      <c r="D1012" s="11"/>
      <c r="E1012" s="12">
        <v>1.28</v>
      </c>
      <c r="F1012" s="9"/>
      <c r="G1012" s="9"/>
      <c r="H1012" s="9">
        <v>27</v>
      </c>
      <c r="I1012" s="9"/>
      <c r="J1012" s="9">
        <v>502</v>
      </c>
      <c r="K1012" s="9"/>
      <c r="L1012" s="13"/>
      <c r="M1012" s="13"/>
    </row>
    <row r="1013" spans="1:13" x14ac:dyDescent="0.25">
      <c r="A1013" s="9"/>
      <c r="B1013" s="10"/>
      <c r="C1013" s="10"/>
      <c r="D1013" s="11"/>
      <c r="E1013" s="12">
        <v>0.83</v>
      </c>
      <c r="F1013" s="9"/>
      <c r="G1013" s="9"/>
      <c r="H1013" s="9">
        <v>17</v>
      </c>
      <c r="I1013" s="9"/>
      <c r="J1013" s="9">
        <v>325</v>
      </c>
      <c r="K1013" s="9"/>
      <c r="L1013" s="13"/>
      <c r="M1013" s="13"/>
    </row>
    <row r="1014" spans="1:13" x14ac:dyDescent="0.25">
      <c r="A1014" s="9"/>
      <c r="B1014" s="10"/>
      <c r="C1014" s="10"/>
      <c r="D1014" s="11"/>
      <c r="E1014" s="11"/>
      <c r="F1014" s="9"/>
      <c r="G1014" s="9"/>
      <c r="H1014" s="9">
        <v>82</v>
      </c>
      <c r="I1014" s="9"/>
      <c r="J1014" s="9">
        <v>1318</v>
      </c>
      <c r="K1014" s="9"/>
      <c r="L1014" s="13"/>
      <c r="M1014" s="13"/>
    </row>
    <row r="1015" spans="1:13" ht="118.8" x14ac:dyDescent="0.25">
      <c r="A1015" s="5">
        <v>462</v>
      </c>
      <c r="B1015" s="6" t="s">
        <v>2247</v>
      </c>
      <c r="C1015" s="6" t="s">
        <v>2248</v>
      </c>
      <c r="D1015" s="7" t="s">
        <v>81</v>
      </c>
      <c r="E1015" s="7">
        <v>2</v>
      </c>
      <c r="F1015" s="5">
        <v>260.67</v>
      </c>
      <c r="G1015" s="5" t="s">
        <v>2454</v>
      </c>
      <c r="H1015" s="5">
        <v>521</v>
      </c>
      <c r="I1015" s="5" t="s">
        <v>2484</v>
      </c>
      <c r="J1015" s="5">
        <v>3123</v>
      </c>
      <c r="K1015" s="5"/>
      <c r="L1015" s="8" t="s">
        <v>6</v>
      </c>
      <c r="M1015" s="8" t="s">
        <v>38</v>
      </c>
    </row>
    <row r="1016" spans="1:13" ht="17.850000000000001" customHeight="1" x14ac:dyDescent="0.25">
      <c r="A1016" s="111" t="s">
        <v>2249</v>
      </c>
      <c r="B1016" s="111"/>
      <c r="C1016" s="111"/>
      <c r="D1016" s="111"/>
      <c r="E1016" s="111"/>
      <c r="F1016" s="111"/>
      <c r="G1016" s="111"/>
      <c r="H1016" s="111"/>
      <c r="I1016" s="111"/>
      <c r="J1016" s="111"/>
      <c r="K1016" s="111"/>
      <c r="L1016" s="111"/>
      <c r="M1016" s="111"/>
    </row>
    <row r="1017" spans="1:13" ht="92.4" x14ac:dyDescent="0.25">
      <c r="A1017" s="5">
        <v>463</v>
      </c>
      <c r="B1017" s="6" t="s">
        <v>2183</v>
      </c>
      <c r="C1017" s="6" t="s">
        <v>2184</v>
      </c>
      <c r="D1017" s="7" t="s">
        <v>2104</v>
      </c>
      <c r="E1017" s="7">
        <v>1</v>
      </c>
      <c r="F1017" s="5">
        <v>18.73</v>
      </c>
      <c r="G1017" s="5" t="s">
        <v>2454</v>
      </c>
      <c r="H1017" s="5">
        <v>19</v>
      </c>
      <c r="I1017" s="5" t="s">
        <v>2474</v>
      </c>
      <c r="J1017" s="5">
        <v>280</v>
      </c>
      <c r="K1017" s="5"/>
      <c r="L1017" s="8" t="s">
        <v>6</v>
      </c>
      <c r="M1017" s="8" t="s">
        <v>7</v>
      </c>
    </row>
    <row r="1018" spans="1:13" x14ac:dyDescent="0.25">
      <c r="A1018" s="9"/>
      <c r="B1018" s="10"/>
      <c r="C1018" s="10"/>
      <c r="D1018" s="11"/>
      <c r="E1018" s="12">
        <v>1.28</v>
      </c>
      <c r="F1018" s="9"/>
      <c r="G1018" s="9"/>
      <c r="H1018" s="9">
        <v>17</v>
      </c>
      <c r="I1018" s="9"/>
      <c r="J1018" s="9">
        <v>308</v>
      </c>
      <c r="K1018" s="9"/>
      <c r="L1018" s="13"/>
      <c r="M1018" s="13"/>
    </row>
    <row r="1019" spans="1:13" x14ac:dyDescent="0.25">
      <c r="A1019" s="9"/>
      <c r="B1019" s="10"/>
      <c r="C1019" s="10"/>
      <c r="D1019" s="11"/>
      <c r="E1019" s="12">
        <v>0.83</v>
      </c>
      <c r="F1019" s="9"/>
      <c r="G1019" s="9"/>
      <c r="H1019" s="9">
        <v>11</v>
      </c>
      <c r="I1019" s="9"/>
      <c r="J1019" s="9">
        <v>200</v>
      </c>
      <c r="K1019" s="9"/>
      <c r="L1019" s="13"/>
      <c r="M1019" s="13"/>
    </row>
    <row r="1020" spans="1:13" x14ac:dyDescent="0.25">
      <c r="A1020" s="9"/>
      <c r="B1020" s="10"/>
      <c r="C1020" s="10"/>
      <c r="D1020" s="11"/>
      <c r="E1020" s="11"/>
      <c r="F1020" s="9"/>
      <c r="G1020" s="9"/>
      <c r="H1020" s="9">
        <v>47</v>
      </c>
      <c r="I1020" s="9"/>
      <c r="J1020" s="9">
        <v>788</v>
      </c>
      <c r="K1020" s="9"/>
      <c r="L1020" s="13"/>
      <c r="M1020" s="13"/>
    </row>
    <row r="1021" spans="1:13" ht="66" x14ac:dyDescent="0.25">
      <c r="A1021" s="5">
        <v>464</v>
      </c>
      <c r="B1021" s="6" t="s">
        <v>2185</v>
      </c>
      <c r="C1021" s="6" t="s">
        <v>2186</v>
      </c>
      <c r="D1021" s="7" t="s">
        <v>81</v>
      </c>
      <c r="E1021" s="7">
        <v>1</v>
      </c>
      <c r="F1021" s="5">
        <v>156.63999999999999</v>
      </c>
      <c r="G1021" s="5"/>
      <c r="H1021" s="5">
        <v>157</v>
      </c>
      <c r="I1021" s="5" t="s">
        <v>2475</v>
      </c>
      <c r="J1021" s="5">
        <v>346</v>
      </c>
      <c r="K1021" s="5"/>
      <c r="L1021" s="8" t="s">
        <v>6</v>
      </c>
      <c r="M1021" s="8" t="s">
        <v>38</v>
      </c>
    </row>
    <row r="1022" spans="1:13" ht="132" x14ac:dyDescent="0.25">
      <c r="A1022" s="5">
        <v>465</v>
      </c>
      <c r="B1022" s="6" t="s">
        <v>2124</v>
      </c>
      <c r="C1022" s="6" t="s">
        <v>2125</v>
      </c>
      <c r="D1022" s="7" t="s">
        <v>2120</v>
      </c>
      <c r="E1022" s="7">
        <v>1.6199999999999999E-2</v>
      </c>
      <c r="F1022" s="5">
        <v>1958.92</v>
      </c>
      <c r="G1022" s="5" t="s">
        <v>2454</v>
      </c>
      <c r="H1022" s="5">
        <v>33</v>
      </c>
      <c r="I1022" s="5" t="s">
        <v>2464</v>
      </c>
      <c r="J1022" s="5">
        <v>491</v>
      </c>
      <c r="K1022" s="5"/>
      <c r="L1022" s="8" t="s">
        <v>6</v>
      </c>
      <c r="M1022" s="8" t="s">
        <v>7</v>
      </c>
    </row>
    <row r="1023" spans="1:13" x14ac:dyDescent="0.25">
      <c r="A1023" s="9"/>
      <c r="B1023" s="10"/>
      <c r="C1023" s="10"/>
      <c r="D1023" s="11"/>
      <c r="E1023" s="12">
        <v>1.28</v>
      </c>
      <c r="F1023" s="9"/>
      <c r="G1023" s="9"/>
      <c r="H1023" s="9">
        <v>29</v>
      </c>
      <c r="I1023" s="9"/>
      <c r="J1023" s="9">
        <v>563</v>
      </c>
      <c r="K1023" s="9"/>
      <c r="L1023" s="13"/>
      <c r="M1023" s="13"/>
    </row>
    <row r="1024" spans="1:13" x14ac:dyDescent="0.25">
      <c r="A1024" s="9"/>
      <c r="B1024" s="10"/>
      <c r="C1024" s="10"/>
      <c r="D1024" s="11"/>
      <c r="E1024" s="12">
        <v>0.83</v>
      </c>
      <c r="F1024" s="9"/>
      <c r="G1024" s="9"/>
      <c r="H1024" s="9">
        <v>19</v>
      </c>
      <c r="I1024" s="9"/>
      <c r="J1024" s="9">
        <v>365</v>
      </c>
      <c r="K1024" s="9"/>
      <c r="L1024" s="13"/>
      <c r="M1024" s="13"/>
    </row>
    <row r="1025" spans="1:13" x14ac:dyDescent="0.25">
      <c r="A1025" s="9"/>
      <c r="B1025" s="10"/>
      <c r="C1025" s="10"/>
      <c r="D1025" s="11"/>
      <c r="E1025" s="11"/>
      <c r="F1025" s="9"/>
      <c r="G1025" s="9"/>
      <c r="H1025" s="9">
        <v>81</v>
      </c>
      <c r="I1025" s="9"/>
      <c r="J1025" s="9">
        <v>1419</v>
      </c>
      <c r="K1025" s="9"/>
      <c r="L1025" s="13"/>
      <c r="M1025" s="13"/>
    </row>
    <row r="1026" spans="1:13" ht="52.8" x14ac:dyDescent="0.25">
      <c r="A1026" s="5">
        <v>466</v>
      </c>
      <c r="B1026" s="6" t="s">
        <v>2130</v>
      </c>
      <c r="C1026" s="6" t="s">
        <v>2131</v>
      </c>
      <c r="D1026" s="7" t="s">
        <v>133</v>
      </c>
      <c r="E1026" s="7">
        <v>1.62</v>
      </c>
      <c r="F1026" s="5">
        <v>103.95</v>
      </c>
      <c r="G1026" s="5"/>
      <c r="H1026" s="5">
        <v>168</v>
      </c>
      <c r="I1026" s="5" t="s">
        <v>2466</v>
      </c>
      <c r="J1026" s="5">
        <v>1037</v>
      </c>
      <c r="K1026" s="5"/>
      <c r="L1026" s="8" t="s">
        <v>6</v>
      </c>
      <c r="M1026" s="8" t="s">
        <v>38</v>
      </c>
    </row>
    <row r="1027" spans="1:13" ht="92.4" x14ac:dyDescent="0.25">
      <c r="A1027" s="5">
        <v>467</v>
      </c>
      <c r="B1027" s="6" t="s">
        <v>2132</v>
      </c>
      <c r="C1027" s="6" t="s">
        <v>2133</v>
      </c>
      <c r="D1027" s="7" t="s">
        <v>46</v>
      </c>
      <c r="E1027" s="7">
        <v>0.01</v>
      </c>
      <c r="F1027" s="5">
        <v>12866.94</v>
      </c>
      <c r="G1027" s="5"/>
      <c r="H1027" s="5">
        <v>129</v>
      </c>
      <c r="I1027" s="5" t="s">
        <v>2467</v>
      </c>
      <c r="J1027" s="5">
        <v>410</v>
      </c>
      <c r="K1027" s="5"/>
      <c r="L1027" s="8" t="s">
        <v>6</v>
      </c>
      <c r="M1027" s="8" t="s">
        <v>38</v>
      </c>
    </row>
    <row r="1028" spans="1:13" ht="105.6" x14ac:dyDescent="0.25">
      <c r="A1028" s="5">
        <v>468</v>
      </c>
      <c r="B1028" s="6" t="s">
        <v>2188</v>
      </c>
      <c r="C1028" s="6" t="s">
        <v>2189</v>
      </c>
      <c r="D1028" s="7" t="s">
        <v>2190</v>
      </c>
      <c r="E1028" s="7">
        <v>1</v>
      </c>
      <c r="F1028" s="5">
        <v>9.35</v>
      </c>
      <c r="G1028" s="5" t="s">
        <v>2454</v>
      </c>
      <c r="H1028" s="5">
        <v>10</v>
      </c>
      <c r="I1028" s="5" t="s">
        <v>2476</v>
      </c>
      <c r="J1028" s="5">
        <v>132</v>
      </c>
      <c r="K1028" s="5"/>
      <c r="L1028" s="8" t="s">
        <v>6</v>
      </c>
      <c r="M1028" s="8" t="s">
        <v>7</v>
      </c>
    </row>
    <row r="1029" spans="1:13" x14ac:dyDescent="0.25">
      <c r="A1029" s="9"/>
      <c r="B1029" s="10"/>
      <c r="C1029" s="10"/>
      <c r="D1029" s="11"/>
      <c r="E1029" s="12">
        <v>1.28</v>
      </c>
      <c r="F1029" s="9"/>
      <c r="G1029" s="9"/>
      <c r="H1029" s="9">
        <v>8</v>
      </c>
      <c r="I1029" s="9"/>
      <c r="J1029" s="9">
        <v>138</v>
      </c>
      <c r="K1029" s="9"/>
      <c r="L1029" s="13"/>
      <c r="M1029" s="13"/>
    </row>
    <row r="1030" spans="1:13" x14ac:dyDescent="0.25">
      <c r="A1030" s="9"/>
      <c r="B1030" s="10"/>
      <c r="C1030" s="10"/>
      <c r="D1030" s="11"/>
      <c r="E1030" s="12">
        <v>0.83</v>
      </c>
      <c r="F1030" s="9"/>
      <c r="G1030" s="9"/>
      <c r="H1030" s="9">
        <v>5</v>
      </c>
      <c r="I1030" s="9"/>
      <c r="J1030" s="9">
        <v>90</v>
      </c>
      <c r="K1030" s="9"/>
      <c r="L1030" s="13"/>
      <c r="M1030" s="13"/>
    </row>
    <row r="1031" spans="1:13" x14ac:dyDescent="0.25">
      <c r="A1031" s="9"/>
      <c r="B1031" s="10"/>
      <c r="C1031" s="10"/>
      <c r="D1031" s="11"/>
      <c r="E1031" s="11"/>
      <c r="F1031" s="9"/>
      <c r="G1031" s="9"/>
      <c r="H1031" s="9">
        <v>23</v>
      </c>
      <c r="I1031" s="9"/>
      <c r="J1031" s="9">
        <v>360</v>
      </c>
      <c r="K1031" s="9"/>
      <c r="L1031" s="13"/>
      <c r="M1031" s="13"/>
    </row>
    <row r="1032" spans="1:13" ht="66" x14ac:dyDescent="0.25">
      <c r="A1032" s="5">
        <v>469</v>
      </c>
      <c r="B1032" s="6" t="s">
        <v>2191</v>
      </c>
      <c r="C1032" s="6" t="s">
        <v>2250</v>
      </c>
      <c r="D1032" s="7" t="s">
        <v>81</v>
      </c>
      <c r="E1032" s="7">
        <v>1</v>
      </c>
      <c r="F1032" s="5">
        <v>72.099999999999994</v>
      </c>
      <c r="G1032" s="5"/>
      <c r="H1032" s="5">
        <v>72</v>
      </c>
      <c r="I1032" s="5" t="s">
        <v>2477</v>
      </c>
      <c r="J1032" s="5">
        <v>774</v>
      </c>
      <c r="K1032" s="5"/>
      <c r="L1032" s="8" t="s">
        <v>6</v>
      </c>
      <c r="M1032" s="8" t="s">
        <v>38</v>
      </c>
    </row>
    <row r="1033" spans="1:13" ht="17.850000000000001" customHeight="1" x14ac:dyDescent="0.25">
      <c r="A1033" s="111" t="s">
        <v>2251</v>
      </c>
      <c r="B1033" s="111"/>
      <c r="C1033" s="111"/>
      <c r="D1033" s="111"/>
      <c r="E1033" s="111"/>
      <c r="F1033" s="111"/>
      <c r="G1033" s="111"/>
      <c r="H1033" s="111"/>
      <c r="I1033" s="111"/>
      <c r="J1033" s="111"/>
      <c r="K1033" s="111"/>
      <c r="L1033" s="111"/>
      <c r="M1033" s="111"/>
    </row>
    <row r="1034" spans="1:13" ht="92.4" x14ac:dyDescent="0.25">
      <c r="A1034" s="5">
        <v>470</v>
      </c>
      <c r="B1034" s="6" t="s">
        <v>2183</v>
      </c>
      <c r="C1034" s="6" t="s">
        <v>2184</v>
      </c>
      <c r="D1034" s="7" t="s">
        <v>2104</v>
      </c>
      <c r="E1034" s="7">
        <v>1</v>
      </c>
      <c r="F1034" s="5">
        <v>18.73</v>
      </c>
      <c r="G1034" s="5" t="s">
        <v>2454</v>
      </c>
      <c r="H1034" s="5">
        <v>19</v>
      </c>
      <c r="I1034" s="5" t="s">
        <v>2474</v>
      </c>
      <c r="J1034" s="5">
        <v>280</v>
      </c>
      <c r="K1034" s="5"/>
      <c r="L1034" s="8" t="s">
        <v>6</v>
      </c>
      <c r="M1034" s="8" t="s">
        <v>7</v>
      </c>
    </row>
    <row r="1035" spans="1:13" x14ac:dyDescent="0.25">
      <c r="A1035" s="9"/>
      <c r="B1035" s="10"/>
      <c r="C1035" s="10"/>
      <c r="D1035" s="11"/>
      <c r="E1035" s="12">
        <v>1.28</v>
      </c>
      <c r="F1035" s="9"/>
      <c r="G1035" s="9"/>
      <c r="H1035" s="9">
        <v>17</v>
      </c>
      <c r="I1035" s="9"/>
      <c r="J1035" s="9">
        <v>308</v>
      </c>
      <c r="K1035" s="9"/>
      <c r="L1035" s="13"/>
      <c r="M1035" s="13"/>
    </row>
    <row r="1036" spans="1:13" x14ac:dyDescent="0.25">
      <c r="A1036" s="9"/>
      <c r="B1036" s="10"/>
      <c r="C1036" s="10"/>
      <c r="D1036" s="11"/>
      <c r="E1036" s="12">
        <v>0.83</v>
      </c>
      <c r="F1036" s="9"/>
      <c r="G1036" s="9"/>
      <c r="H1036" s="9">
        <v>11</v>
      </c>
      <c r="I1036" s="9"/>
      <c r="J1036" s="9">
        <v>200</v>
      </c>
      <c r="K1036" s="9"/>
      <c r="L1036" s="13"/>
      <c r="M1036" s="13"/>
    </row>
    <row r="1037" spans="1:13" x14ac:dyDescent="0.25">
      <c r="A1037" s="9"/>
      <c r="B1037" s="10"/>
      <c r="C1037" s="10"/>
      <c r="D1037" s="11"/>
      <c r="E1037" s="11"/>
      <c r="F1037" s="9"/>
      <c r="G1037" s="9"/>
      <c r="H1037" s="9">
        <v>47</v>
      </c>
      <c r="I1037" s="9"/>
      <c r="J1037" s="9">
        <v>788</v>
      </c>
      <c r="K1037" s="9"/>
      <c r="L1037" s="13"/>
      <c r="M1037" s="13"/>
    </row>
    <row r="1038" spans="1:13" ht="66" x14ac:dyDescent="0.25">
      <c r="A1038" s="5">
        <v>471</v>
      </c>
      <c r="B1038" s="6" t="s">
        <v>2185</v>
      </c>
      <c r="C1038" s="6" t="s">
        <v>2186</v>
      </c>
      <c r="D1038" s="7" t="s">
        <v>81</v>
      </c>
      <c r="E1038" s="7">
        <v>1</v>
      </c>
      <c r="F1038" s="5">
        <v>156.63999999999999</v>
      </c>
      <c r="G1038" s="5"/>
      <c r="H1038" s="5">
        <v>157</v>
      </c>
      <c r="I1038" s="5" t="s">
        <v>2475</v>
      </c>
      <c r="J1038" s="5">
        <v>346</v>
      </c>
      <c r="K1038" s="5"/>
      <c r="L1038" s="8" t="s">
        <v>6</v>
      </c>
      <c r="M1038" s="8" t="s">
        <v>38</v>
      </c>
    </row>
    <row r="1039" spans="1:13" ht="105.6" x14ac:dyDescent="0.25">
      <c r="A1039" s="5">
        <v>472</v>
      </c>
      <c r="B1039" s="6" t="s">
        <v>2188</v>
      </c>
      <c r="C1039" s="6" t="s">
        <v>2189</v>
      </c>
      <c r="D1039" s="7" t="s">
        <v>2190</v>
      </c>
      <c r="E1039" s="7">
        <v>1</v>
      </c>
      <c r="F1039" s="5">
        <v>9.35</v>
      </c>
      <c r="G1039" s="5" t="s">
        <v>2454</v>
      </c>
      <c r="H1039" s="5">
        <v>10</v>
      </c>
      <c r="I1039" s="5" t="s">
        <v>2476</v>
      </c>
      <c r="J1039" s="5">
        <v>132</v>
      </c>
      <c r="K1039" s="5"/>
      <c r="L1039" s="8" t="s">
        <v>6</v>
      </c>
      <c r="M1039" s="8" t="s">
        <v>7</v>
      </c>
    </row>
    <row r="1040" spans="1:13" x14ac:dyDescent="0.25">
      <c r="A1040" s="9"/>
      <c r="B1040" s="10"/>
      <c r="C1040" s="10"/>
      <c r="D1040" s="11"/>
      <c r="E1040" s="12">
        <v>1.28</v>
      </c>
      <c r="F1040" s="9"/>
      <c r="G1040" s="9"/>
      <c r="H1040" s="9">
        <v>8</v>
      </c>
      <c r="I1040" s="9"/>
      <c r="J1040" s="9">
        <v>138</v>
      </c>
      <c r="K1040" s="9"/>
      <c r="L1040" s="13"/>
      <c r="M1040" s="13"/>
    </row>
    <row r="1041" spans="1:13" x14ac:dyDescent="0.25">
      <c r="A1041" s="9"/>
      <c r="B1041" s="10"/>
      <c r="C1041" s="10"/>
      <c r="D1041" s="11"/>
      <c r="E1041" s="12">
        <v>0.83</v>
      </c>
      <c r="F1041" s="9"/>
      <c r="G1041" s="9"/>
      <c r="H1041" s="9">
        <v>5</v>
      </c>
      <c r="I1041" s="9"/>
      <c r="J1041" s="9">
        <v>90</v>
      </c>
      <c r="K1041" s="9"/>
      <c r="L1041" s="13"/>
      <c r="M1041" s="13"/>
    </row>
    <row r="1042" spans="1:13" x14ac:dyDescent="0.25">
      <c r="A1042" s="9"/>
      <c r="B1042" s="10"/>
      <c r="C1042" s="10"/>
      <c r="D1042" s="11"/>
      <c r="E1042" s="11"/>
      <c r="F1042" s="9"/>
      <c r="G1042" s="9"/>
      <c r="H1042" s="9">
        <v>23</v>
      </c>
      <c r="I1042" s="9"/>
      <c r="J1042" s="9">
        <v>360</v>
      </c>
      <c r="K1042" s="9"/>
      <c r="L1042" s="13"/>
      <c r="M1042" s="13"/>
    </row>
    <row r="1043" spans="1:13" ht="66" x14ac:dyDescent="0.25">
      <c r="A1043" s="5">
        <v>473</v>
      </c>
      <c r="B1043" s="6" t="s">
        <v>2191</v>
      </c>
      <c r="C1043" s="6" t="s">
        <v>2192</v>
      </c>
      <c r="D1043" s="7" t="s">
        <v>81</v>
      </c>
      <c r="E1043" s="7">
        <v>1</v>
      </c>
      <c r="F1043" s="5">
        <v>72.099999999999994</v>
      </c>
      <c r="G1043" s="5"/>
      <c r="H1043" s="5">
        <v>72</v>
      </c>
      <c r="I1043" s="5" t="s">
        <v>2477</v>
      </c>
      <c r="J1043" s="5">
        <v>774</v>
      </c>
      <c r="K1043" s="5"/>
      <c r="L1043" s="8" t="s">
        <v>6</v>
      </c>
      <c r="M1043" s="8" t="s">
        <v>38</v>
      </c>
    </row>
    <row r="1044" spans="1:13" ht="17.850000000000001" customHeight="1" x14ac:dyDescent="0.25">
      <c r="A1044" s="111" t="s">
        <v>2252</v>
      </c>
      <c r="B1044" s="111"/>
      <c r="C1044" s="111"/>
      <c r="D1044" s="111"/>
      <c r="E1044" s="111"/>
      <c r="F1044" s="111"/>
      <c r="G1044" s="111"/>
      <c r="H1044" s="111"/>
      <c r="I1044" s="111"/>
      <c r="J1044" s="111"/>
      <c r="K1044" s="111"/>
      <c r="L1044" s="111"/>
      <c r="M1044" s="111"/>
    </row>
    <row r="1045" spans="1:13" ht="92.4" x14ac:dyDescent="0.25">
      <c r="A1045" s="5">
        <v>474</v>
      </c>
      <c r="B1045" s="6" t="s">
        <v>2183</v>
      </c>
      <c r="C1045" s="6" t="s">
        <v>2184</v>
      </c>
      <c r="D1045" s="7" t="s">
        <v>2104</v>
      </c>
      <c r="E1045" s="7">
        <v>1</v>
      </c>
      <c r="F1045" s="5">
        <v>18.73</v>
      </c>
      <c r="G1045" s="5" t="s">
        <v>2454</v>
      </c>
      <c r="H1045" s="5">
        <v>19</v>
      </c>
      <c r="I1045" s="5" t="s">
        <v>2474</v>
      </c>
      <c r="J1045" s="5">
        <v>280</v>
      </c>
      <c r="K1045" s="5"/>
      <c r="L1045" s="8" t="s">
        <v>6</v>
      </c>
      <c r="M1045" s="8" t="s">
        <v>7</v>
      </c>
    </row>
    <row r="1046" spans="1:13" x14ac:dyDescent="0.25">
      <c r="A1046" s="9"/>
      <c r="B1046" s="10"/>
      <c r="C1046" s="10"/>
      <c r="D1046" s="11"/>
      <c r="E1046" s="12">
        <v>1.28</v>
      </c>
      <c r="F1046" s="9"/>
      <c r="G1046" s="9"/>
      <c r="H1046" s="9">
        <v>17</v>
      </c>
      <c r="I1046" s="9"/>
      <c r="J1046" s="9">
        <v>308</v>
      </c>
      <c r="K1046" s="9"/>
      <c r="L1046" s="13"/>
      <c r="M1046" s="13"/>
    </row>
    <row r="1047" spans="1:13" x14ac:dyDescent="0.25">
      <c r="A1047" s="9"/>
      <c r="B1047" s="10"/>
      <c r="C1047" s="10"/>
      <c r="D1047" s="11"/>
      <c r="E1047" s="12">
        <v>0.83</v>
      </c>
      <c r="F1047" s="9"/>
      <c r="G1047" s="9"/>
      <c r="H1047" s="9">
        <v>11</v>
      </c>
      <c r="I1047" s="9"/>
      <c r="J1047" s="9">
        <v>200</v>
      </c>
      <c r="K1047" s="9"/>
      <c r="L1047" s="13"/>
      <c r="M1047" s="13"/>
    </row>
    <row r="1048" spans="1:13" x14ac:dyDescent="0.25">
      <c r="A1048" s="9"/>
      <c r="B1048" s="10"/>
      <c r="C1048" s="10"/>
      <c r="D1048" s="11"/>
      <c r="E1048" s="11"/>
      <c r="F1048" s="9"/>
      <c r="G1048" s="9"/>
      <c r="H1048" s="9">
        <v>47</v>
      </c>
      <c r="I1048" s="9"/>
      <c r="J1048" s="9">
        <v>788</v>
      </c>
      <c r="K1048" s="9"/>
      <c r="L1048" s="13"/>
      <c r="M1048" s="13"/>
    </row>
    <row r="1049" spans="1:13" ht="66" x14ac:dyDescent="0.25">
      <c r="A1049" s="5">
        <v>475</v>
      </c>
      <c r="B1049" s="6" t="s">
        <v>2185</v>
      </c>
      <c r="C1049" s="6" t="s">
        <v>2186</v>
      </c>
      <c r="D1049" s="7" t="s">
        <v>81</v>
      </c>
      <c r="E1049" s="7">
        <v>1</v>
      </c>
      <c r="F1049" s="5">
        <v>156.63999999999999</v>
      </c>
      <c r="G1049" s="5"/>
      <c r="H1049" s="5">
        <v>157</v>
      </c>
      <c r="I1049" s="5" t="s">
        <v>2475</v>
      </c>
      <c r="J1049" s="5">
        <v>346</v>
      </c>
      <c r="K1049" s="5"/>
      <c r="L1049" s="8" t="s">
        <v>6</v>
      </c>
      <c r="M1049" s="8" t="s">
        <v>38</v>
      </c>
    </row>
    <row r="1050" spans="1:13" ht="132" x14ac:dyDescent="0.25">
      <c r="A1050" s="5">
        <v>476</v>
      </c>
      <c r="B1050" s="6" t="s">
        <v>2124</v>
      </c>
      <c r="C1050" s="6" t="s">
        <v>2125</v>
      </c>
      <c r="D1050" s="7" t="s">
        <v>2120</v>
      </c>
      <c r="E1050" s="7">
        <v>2.9000000000000001E-2</v>
      </c>
      <c r="F1050" s="5">
        <v>1958.92</v>
      </c>
      <c r="G1050" s="5" t="s">
        <v>2454</v>
      </c>
      <c r="H1050" s="5">
        <v>59</v>
      </c>
      <c r="I1050" s="5" t="s">
        <v>2464</v>
      </c>
      <c r="J1050" s="5">
        <v>878</v>
      </c>
      <c r="K1050" s="5"/>
      <c r="L1050" s="8" t="s">
        <v>6</v>
      </c>
      <c r="M1050" s="8" t="s">
        <v>7</v>
      </c>
    </row>
    <row r="1051" spans="1:13" x14ac:dyDescent="0.25">
      <c r="A1051" s="9"/>
      <c r="B1051" s="10"/>
      <c r="C1051" s="10"/>
      <c r="D1051" s="11"/>
      <c r="E1051" s="12">
        <v>1.28</v>
      </c>
      <c r="F1051" s="9"/>
      <c r="G1051" s="9"/>
      <c r="H1051" s="9">
        <v>54</v>
      </c>
      <c r="I1051" s="9"/>
      <c r="J1051" s="9">
        <v>1009</v>
      </c>
      <c r="K1051" s="9"/>
      <c r="L1051" s="13"/>
      <c r="M1051" s="13"/>
    </row>
    <row r="1052" spans="1:13" x14ac:dyDescent="0.25">
      <c r="A1052" s="9"/>
      <c r="B1052" s="10"/>
      <c r="C1052" s="10"/>
      <c r="D1052" s="11"/>
      <c r="E1052" s="12">
        <v>0.83</v>
      </c>
      <c r="F1052" s="9"/>
      <c r="G1052" s="9"/>
      <c r="H1052" s="9">
        <v>35</v>
      </c>
      <c r="I1052" s="9"/>
      <c r="J1052" s="9">
        <v>654</v>
      </c>
      <c r="K1052" s="9"/>
      <c r="L1052" s="13"/>
      <c r="M1052" s="13"/>
    </row>
    <row r="1053" spans="1:13" x14ac:dyDescent="0.25">
      <c r="A1053" s="9"/>
      <c r="B1053" s="10"/>
      <c r="C1053" s="10"/>
      <c r="D1053" s="11"/>
      <c r="E1053" s="11"/>
      <c r="F1053" s="9"/>
      <c r="G1053" s="9"/>
      <c r="H1053" s="9">
        <v>148</v>
      </c>
      <c r="I1053" s="9"/>
      <c r="J1053" s="9">
        <v>2541</v>
      </c>
      <c r="K1053" s="9"/>
      <c r="L1053" s="13"/>
      <c r="M1053" s="13"/>
    </row>
    <row r="1054" spans="1:13" ht="52.8" x14ac:dyDescent="0.25">
      <c r="A1054" s="5">
        <v>477</v>
      </c>
      <c r="B1054" s="6" t="s">
        <v>2130</v>
      </c>
      <c r="C1054" s="6" t="s">
        <v>2131</v>
      </c>
      <c r="D1054" s="7" t="s">
        <v>133</v>
      </c>
      <c r="E1054" s="7">
        <v>2.9</v>
      </c>
      <c r="F1054" s="5">
        <v>103.95</v>
      </c>
      <c r="G1054" s="5"/>
      <c r="H1054" s="5">
        <v>301</v>
      </c>
      <c r="I1054" s="5" t="s">
        <v>2466</v>
      </c>
      <c r="J1054" s="5">
        <v>1857</v>
      </c>
      <c r="K1054" s="5"/>
      <c r="L1054" s="8" t="s">
        <v>6</v>
      </c>
      <c r="M1054" s="8" t="s">
        <v>38</v>
      </c>
    </row>
    <row r="1055" spans="1:13" ht="79.2" x14ac:dyDescent="0.25">
      <c r="A1055" s="5">
        <v>478</v>
      </c>
      <c r="B1055" s="6" t="s">
        <v>2254</v>
      </c>
      <c r="C1055" s="6" t="s">
        <v>2255</v>
      </c>
      <c r="D1055" s="7" t="s">
        <v>2256</v>
      </c>
      <c r="E1055" s="7">
        <v>1</v>
      </c>
      <c r="F1055" s="5">
        <v>30.35</v>
      </c>
      <c r="G1055" s="5" t="s">
        <v>2454</v>
      </c>
      <c r="H1055" s="5">
        <v>32</v>
      </c>
      <c r="I1055" s="5" t="s">
        <v>2485</v>
      </c>
      <c r="J1055" s="5">
        <v>498</v>
      </c>
      <c r="K1055" s="5"/>
      <c r="L1055" s="8" t="s">
        <v>6</v>
      </c>
      <c r="M1055" s="8" t="s">
        <v>7</v>
      </c>
    </row>
    <row r="1056" spans="1:13" x14ac:dyDescent="0.25">
      <c r="A1056" s="9"/>
      <c r="B1056" s="10"/>
      <c r="C1056" s="10"/>
      <c r="D1056" s="11"/>
      <c r="E1056" s="12">
        <v>1.28</v>
      </c>
      <c r="F1056" s="9"/>
      <c r="G1056" s="9"/>
      <c r="H1056" s="9">
        <v>31</v>
      </c>
      <c r="I1056" s="9"/>
      <c r="J1056" s="9">
        <v>588</v>
      </c>
      <c r="K1056" s="9"/>
      <c r="L1056" s="13"/>
      <c r="M1056" s="13"/>
    </row>
    <row r="1057" spans="1:13" x14ac:dyDescent="0.25">
      <c r="A1057" s="9"/>
      <c r="B1057" s="10"/>
      <c r="C1057" s="10"/>
      <c r="D1057" s="11"/>
      <c r="E1057" s="12">
        <v>0.83</v>
      </c>
      <c r="F1057" s="9"/>
      <c r="G1057" s="9"/>
      <c r="H1057" s="9">
        <v>20</v>
      </c>
      <c r="I1057" s="9"/>
      <c r="J1057" s="9">
        <v>381</v>
      </c>
      <c r="K1057" s="9"/>
      <c r="L1057" s="13"/>
      <c r="M1057" s="13"/>
    </row>
    <row r="1058" spans="1:13" x14ac:dyDescent="0.25">
      <c r="A1058" s="9"/>
      <c r="B1058" s="10"/>
      <c r="C1058" s="10"/>
      <c r="D1058" s="11"/>
      <c r="E1058" s="11"/>
      <c r="F1058" s="9"/>
      <c r="G1058" s="9"/>
      <c r="H1058" s="9">
        <v>83</v>
      </c>
      <c r="I1058" s="9"/>
      <c r="J1058" s="9">
        <v>1467</v>
      </c>
      <c r="K1058" s="9"/>
      <c r="L1058" s="13"/>
      <c r="M1058" s="13"/>
    </row>
    <row r="1059" spans="1:13" ht="26.4" x14ac:dyDescent="0.25">
      <c r="A1059" s="5">
        <v>479</v>
      </c>
      <c r="B1059" s="6" t="s">
        <v>2055</v>
      </c>
      <c r="C1059" s="6" t="s">
        <v>2257</v>
      </c>
      <c r="D1059" s="7" t="s">
        <v>1765</v>
      </c>
      <c r="E1059" s="7">
        <v>1</v>
      </c>
      <c r="F1059" s="5">
        <v>252.17</v>
      </c>
      <c r="G1059" s="5"/>
      <c r="H1059" s="5">
        <v>252</v>
      </c>
      <c r="I1059" s="5" t="s">
        <v>663</v>
      </c>
      <c r="J1059" s="5">
        <v>1664</v>
      </c>
      <c r="K1059" s="5"/>
      <c r="L1059" s="8" t="s">
        <v>6</v>
      </c>
      <c r="M1059" s="8" t="s">
        <v>38</v>
      </c>
    </row>
    <row r="1060" spans="1:13" ht="92.4" x14ac:dyDescent="0.25">
      <c r="A1060" s="5">
        <v>480</v>
      </c>
      <c r="B1060" s="6" t="s">
        <v>2132</v>
      </c>
      <c r="C1060" s="6" t="s">
        <v>2133</v>
      </c>
      <c r="D1060" s="7" t="s">
        <v>46</v>
      </c>
      <c r="E1060" s="7">
        <v>1.4999999999999999E-2</v>
      </c>
      <c r="F1060" s="5">
        <v>12866.94</v>
      </c>
      <c r="G1060" s="5"/>
      <c r="H1060" s="5">
        <v>193</v>
      </c>
      <c r="I1060" s="5" t="s">
        <v>2467</v>
      </c>
      <c r="J1060" s="5">
        <v>616</v>
      </c>
      <c r="K1060" s="5"/>
      <c r="L1060" s="8" t="s">
        <v>6</v>
      </c>
      <c r="M1060" s="8" t="s">
        <v>38</v>
      </c>
    </row>
    <row r="1061" spans="1:13" ht="79.2" x14ac:dyDescent="0.25">
      <c r="A1061" s="5">
        <v>481</v>
      </c>
      <c r="B1061" s="6" t="s">
        <v>2134</v>
      </c>
      <c r="C1061" s="6" t="s">
        <v>2135</v>
      </c>
      <c r="D1061" s="7" t="s">
        <v>2136</v>
      </c>
      <c r="E1061" s="7">
        <v>2.9000000000000001E-2</v>
      </c>
      <c r="F1061" s="5">
        <v>30968.21</v>
      </c>
      <c r="G1061" s="5"/>
      <c r="H1061" s="5">
        <v>898</v>
      </c>
      <c r="I1061" s="5" t="s">
        <v>2468</v>
      </c>
      <c r="J1061" s="5">
        <v>2536</v>
      </c>
      <c r="K1061" s="5"/>
      <c r="L1061" s="8" t="s">
        <v>6</v>
      </c>
      <c r="M1061" s="8" t="s">
        <v>7</v>
      </c>
    </row>
    <row r="1062" spans="1:13" x14ac:dyDescent="0.25">
      <c r="A1062" s="9"/>
      <c r="B1062" s="10"/>
      <c r="C1062" s="10"/>
      <c r="D1062" s="11"/>
      <c r="E1062" s="12">
        <v>1</v>
      </c>
      <c r="F1062" s="9"/>
      <c r="G1062" s="9"/>
      <c r="H1062" s="9">
        <v>39</v>
      </c>
      <c r="I1062" s="9"/>
      <c r="J1062" s="9">
        <v>735</v>
      </c>
      <c r="K1062" s="9"/>
      <c r="L1062" s="13"/>
      <c r="M1062" s="13"/>
    </row>
    <row r="1063" spans="1:13" x14ac:dyDescent="0.25">
      <c r="A1063" s="9"/>
      <c r="B1063" s="10"/>
      <c r="C1063" s="10"/>
      <c r="D1063" s="11"/>
      <c r="E1063" s="12">
        <v>0.7</v>
      </c>
      <c r="F1063" s="9"/>
      <c r="G1063" s="9"/>
      <c r="H1063" s="9">
        <v>27</v>
      </c>
      <c r="I1063" s="9"/>
      <c r="J1063" s="9">
        <v>515</v>
      </c>
      <c r="K1063" s="9"/>
      <c r="L1063" s="13"/>
      <c r="M1063" s="13"/>
    </row>
    <row r="1064" spans="1:13" x14ac:dyDescent="0.25">
      <c r="A1064" s="9"/>
      <c r="B1064" s="10"/>
      <c r="C1064" s="10"/>
      <c r="D1064" s="11"/>
      <c r="E1064" s="11"/>
      <c r="F1064" s="9"/>
      <c r="G1064" s="9"/>
      <c r="H1064" s="9">
        <v>964</v>
      </c>
      <c r="I1064" s="9"/>
      <c r="J1064" s="9">
        <v>3786</v>
      </c>
      <c r="K1064" s="9"/>
      <c r="L1064" s="13"/>
      <c r="M1064" s="13"/>
    </row>
    <row r="1065" spans="1:13" ht="52.8" x14ac:dyDescent="0.25">
      <c r="A1065" s="5">
        <v>482</v>
      </c>
      <c r="B1065" s="6" t="s">
        <v>2138</v>
      </c>
      <c r="C1065" s="6" t="s">
        <v>2139</v>
      </c>
      <c r="D1065" s="7" t="s">
        <v>1020</v>
      </c>
      <c r="E1065" s="7">
        <v>-12.006</v>
      </c>
      <c r="F1065" s="5">
        <v>54</v>
      </c>
      <c r="G1065" s="5"/>
      <c r="H1065" s="5">
        <v>-648</v>
      </c>
      <c r="I1065" s="5" t="s">
        <v>2469</v>
      </c>
      <c r="J1065" s="5">
        <v>-1271</v>
      </c>
      <c r="K1065" s="5"/>
      <c r="L1065" s="8" t="s">
        <v>6</v>
      </c>
      <c r="M1065" s="8" t="s">
        <v>38</v>
      </c>
    </row>
    <row r="1066" spans="1:13" ht="26.4" x14ac:dyDescent="0.25">
      <c r="A1066" s="5">
        <v>483</v>
      </c>
      <c r="B1066" s="6" t="s">
        <v>2140</v>
      </c>
      <c r="C1066" s="6" t="s">
        <v>2141</v>
      </c>
      <c r="D1066" s="7" t="s">
        <v>1020</v>
      </c>
      <c r="E1066" s="7">
        <v>27.84</v>
      </c>
      <c r="F1066" s="5">
        <v>6.83</v>
      </c>
      <c r="G1066" s="5"/>
      <c r="H1066" s="5">
        <v>190</v>
      </c>
      <c r="I1066" s="5" t="s">
        <v>663</v>
      </c>
      <c r="J1066" s="5">
        <v>1255</v>
      </c>
      <c r="K1066" s="5"/>
      <c r="L1066" s="8" t="s">
        <v>6</v>
      </c>
      <c r="M1066" s="8" t="s">
        <v>38</v>
      </c>
    </row>
    <row r="1067" spans="1:13" ht="52.8" x14ac:dyDescent="0.25">
      <c r="A1067" s="5">
        <v>484</v>
      </c>
      <c r="B1067" s="6" t="s">
        <v>496</v>
      </c>
      <c r="C1067" s="6" t="s">
        <v>497</v>
      </c>
      <c r="D1067" s="7" t="s">
        <v>424</v>
      </c>
      <c r="E1067" s="7">
        <v>2.5000000000000001E-2</v>
      </c>
      <c r="F1067" s="5">
        <v>265.77999999999997</v>
      </c>
      <c r="G1067" s="5"/>
      <c r="H1067" s="5">
        <v>7</v>
      </c>
      <c r="I1067" s="5" t="s">
        <v>731</v>
      </c>
      <c r="J1067" s="5">
        <v>44</v>
      </c>
      <c r="K1067" s="5"/>
      <c r="L1067" s="8" t="s">
        <v>6</v>
      </c>
      <c r="M1067" s="8" t="s">
        <v>7</v>
      </c>
    </row>
    <row r="1068" spans="1:13" x14ac:dyDescent="0.25">
      <c r="A1068" s="9"/>
      <c r="B1068" s="10"/>
      <c r="C1068" s="10"/>
      <c r="D1068" s="11"/>
      <c r="E1068" s="12">
        <v>0.9</v>
      </c>
      <c r="F1068" s="9"/>
      <c r="G1068" s="9"/>
      <c r="H1068" s="9">
        <v>1</v>
      </c>
      <c r="I1068" s="9"/>
      <c r="J1068" s="9">
        <v>23</v>
      </c>
      <c r="K1068" s="9"/>
      <c r="L1068" s="13"/>
      <c r="M1068" s="13"/>
    </row>
    <row r="1069" spans="1:13" x14ac:dyDescent="0.25">
      <c r="A1069" s="9"/>
      <c r="B1069" s="10"/>
      <c r="C1069" s="10"/>
      <c r="D1069" s="11"/>
      <c r="E1069" s="12">
        <v>0.7</v>
      </c>
      <c r="F1069" s="9"/>
      <c r="G1069" s="9"/>
      <c r="H1069" s="9">
        <v>1</v>
      </c>
      <c r="I1069" s="9"/>
      <c r="J1069" s="9">
        <v>18</v>
      </c>
      <c r="K1069" s="9"/>
      <c r="L1069" s="13"/>
      <c r="M1069" s="13"/>
    </row>
    <row r="1070" spans="1:13" x14ac:dyDescent="0.25">
      <c r="A1070" s="9"/>
      <c r="B1070" s="10"/>
      <c r="C1070" s="10"/>
      <c r="D1070" s="11"/>
      <c r="E1070" s="11"/>
      <c r="F1070" s="9"/>
      <c r="G1070" s="9"/>
      <c r="H1070" s="9">
        <v>9</v>
      </c>
      <c r="I1070" s="9"/>
      <c r="J1070" s="9">
        <v>85</v>
      </c>
      <c r="K1070" s="9"/>
      <c r="L1070" s="13"/>
      <c r="M1070" s="13"/>
    </row>
    <row r="1071" spans="1:13" ht="17.850000000000001" customHeight="1" x14ac:dyDescent="0.25">
      <c r="A1071" s="111" t="s">
        <v>2260</v>
      </c>
      <c r="B1071" s="111"/>
      <c r="C1071" s="111"/>
      <c r="D1071" s="111"/>
      <c r="E1071" s="111"/>
      <c r="F1071" s="111"/>
      <c r="G1071" s="111"/>
      <c r="H1071" s="111"/>
      <c r="I1071" s="111"/>
      <c r="J1071" s="111"/>
      <c r="K1071" s="111"/>
      <c r="L1071" s="111"/>
      <c r="M1071" s="111"/>
    </row>
    <row r="1072" spans="1:13" ht="92.4" x14ac:dyDescent="0.25">
      <c r="A1072" s="5">
        <v>485</v>
      </c>
      <c r="B1072" s="6" t="s">
        <v>2183</v>
      </c>
      <c r="C1072" s="6" t="s">
        <v>2184</v>
      </c>
      <c r="D1072" s="7" t="s">
        <v>2104</v>
      </c>
      <c r="E1072" s="7">
        <v>1</v>
      </c>
      <c r="F1072" s="5">
        <v>18.73</v>
      </c>
      <c r="G1072" s="5" t="s">
        <v>2454</v>
      </c>
      <c r="H1072" s="5">
        <v>19</v>
      </c>
      <c r="I1072" s="5" t="s">
        <v>2474</v>
      </c>
      <c r="J1072" s="5">
        <v>280</v>
      </c>
      <c r="K1072" s="5"/>
      <c r="L1072" s="8" t="s">
        <v>6</v>
      </c>
      <c r="M1072" s="8" t="s">
        <v>7</v>
      </c>
    </row>
    <row r="1073" spans="1:13" x14ac:dyDescent="0.25">
      <c r="A1073" s="9"/>
      <c r="B1073" s="10"/>
      <c r="C1073" s="10"/>
      <c r="D1073" s="11"/>
      <c r="E1073" s="12">
        <v>1.28</v>
      </c>
      <c r="F1073" s="9"/>
      <c r="G1073" s="9"/>
      <c r="H1073" s="9">
        <v>17</v>
      </c>
      <c r="I1073" s="9"/>
      <c r="J1073" s="9">
        <v>308</v>
      </c>
      <c r="K1073" s="9"/>
      <c r="L1073" s="13"/>
      <c r="M1073" s="13"/>
    </row>
    <row r="1074" spans="1:13" x14ac:dyDescent="0.25">
      <c r="A1074" s="9"/>
      <c r="B1074" s="10"/>
      <c r="C1074" s="10"/>
      <c r="D1074" s="11"/>
      <c r="E1074" s="12">
        <v>0.83</v>
      </c>
      <c r="F1074" s="9"/>
      <c r="G1074" s="9"/>
      <c r="H1074" s="9">
        <v>11</v>
      </c>
      <c r="I1074" s="9"/>
      <c r="J1074" s="9">
        <v>200</v>
      </c>
      <c r="K1074" s="9"/>
      <c r="L1074" s="13"/>
      <c r="M1074" s="13"/>
    </row>
    <row r="1075" spans="1:13" x14ac:dyDescent="0.25">
      <c r="A1075" s="9"/>
      <c r="B1075" s="10"/>
      <c r="C1075" s="10"/>
      <c r="D1075" s="11"/>
      <c r="E1075" s="11"/>
      <c r="F1075" s="9"/>
      <c r="G1075" s="9"/>
      <c r="H1075" s="9">
        <v>47</v>
      </c>
      <c r="I1075" s="9"/>
      <c r="J1075" s="9">
        <v>788</v>
      </c>
      <c r="K1075" s="9"/>
      <c r="L1075" s="13"/>
      <c r="M1075" s="13"/>
    </row>
    <row r="1076" spans="1:13" ht="66" x14ac:dyDescent="0.25">
      <c r="A1076" s="5">
        <v>486</v>
      </c>
      <c r="B1076" s="6" t="s">
        <v>2185</v>
      </c>
      <c r="C1076" s="6" t="s">
        <v>2186</v>
      </c>
      <c r="D1076" s="7" t="s">
        <v>81</v>
      </c>
      <c r="E1076" s="7">
        <v>1</v>
      </c>
      <c r="F1076" s="5">
        <v>156.63999999999999</v>
      </c>
      <c r="G1076" s="5"/>
      <c r="H1076" s="5">
        <v>157</v>
      </c>
      <c r="I1076" s="5" t="s">
        <v>2475</v>
      </c>
      <c r="J1076" s="5">
        <v>346</v>
      </c>
      <c r="K1076" s="5"/>
      <c r="L1076" s="8" t="s">
        <v>6</v>
      </c>
      <c r="M1076" s="8" t="s">
        <v>38</v>
      </c>
    </row>
    <row r="1077" spans="1:13" ht="105.6" x14ac:dyDescent="0.25">
      <c r="A1077" s="5">
        <v>487</v>
      </c>
      <c r="B1077" s="6" t="s">
        <v>2261</v>
      </c>
      <c r="C1077" s="6" t="s">
        <v>2262</v>
      </c>
      <c r="D1077" s="7" t="s">
        <v>2190</v>
      </c>
      <c r="E1077" s="7">
        <v>1</v>
      </c>
      <c r="F1077" s="5">
        <v>16.43</v>
      </c>
      <c r="G1077" s="5" t="s">
        <v>2454</v>
      </c>
      <c r="H1077" s="5">
        <v>17</v>
      </c>
      <c r="I1077" s="5" t="s">
        <v>2486</v>
      </c>
      <c r="J1077" s="5">
        <v>216</v>
      </c>
      <c r="K1077" s="5"/>
      <c r="L1077" s="8" t="s">
        <v>6</v>
      </c>
      <c r="M1077" s="8" t="s">
        <v>7</v>
      </c>
    </row>
    <row r="1078" spans="1:13" x14ac:dyDescent="0.25">
      <c r="A1078" s="9"/>
      <c r="B1078" s="10"/>
      <c r="C1078" s="10"/>
      <c r="D1078" s="11"/>
      <c r="E1078" s="12">
        <v>1.28</v>
      </c>
      <c r="F1078" s="9"/>
      <c r="G1078" s="9"/>
      <c r="H1078" s="9">
        <v>12</v>
      </c>
      <c r="I1078" s="9"/>
      <c r="J1078" s="9">
        <v>216</v>
      </c>
      <c r="K1078" s="9"/>
      <c r="L1078" s="13"/>
      <c r="M1078" s="13"/>
    </row>
    <row r="1079" spans="1:13" x14ac:dyDescent="0.25">
      <c r="A1079" s="9"/>
      <c r="B1079" s="10"/>
      <c r="C1079" s="10"/>
      <c r="D1079" s="11"/>
      <c r="E1079" s="12">
        <v>0.83</v>
      </c>
      <c r="F1079" s="9"/>
      <c r="G1079" s="9"/>
      <c r="H1079" s="9">
        <v>7</v>
      </c>
      <c r="I1079" s="9"/>
      <c r="J1079" s="9">
        <v>140</v>
      </c>
      <c r="K1079" s="9"/>
      <c r="L1079" s="13"/>
      <c r="M1079" s="13"/>
    </row>
    <row r="1080" spans="1:13" x14ac:dyDescent="0.25">
      <c r="A1080" s="9"/>
      <c r="B1080" s="10"/>
      <c r="C1080" s="10"/>
      <c r="D1080" s="11"/>
      <c r="E1080" s="11"/>
      <c r="F1080" s="9"/>
      <c r="G1080" s="9"/>
      <c r="H1080" s="9">
        <v>36</v>
      </c>
      <c r="I1080" s="9"/>
      <c r="J1080" s="9">
        <v>572</v>
      </c>
      <c r="K1080" s="9"/>
      <c r="L1080" s="13"/>
      <c r="M1080" s="13"/>
    </row>
    <row r="1081" spans="1:13" ht="66" x14ac:dyDescent="0.25">
      <c r="A1081" s="5">
        <v>488</v>
      </c>
      <c r="B1081" s="6" t="s">
        <v>2263</v>
      </c>
      <c r="C1081" s="6" t="s">
        <v>2264</v>
      </c>
      <c r="D1081" s="7" t="s">
        <v>81</v>
      </c>
      <c r="E1081" s="7">
        <v>1</v>
      </c>
      <c r="F1081" s="5">
        <v>199.86</v>
      </c>
      <c r="G1081" s="5"/>
      <c r="H1081" s="5">
        <v>200</v>
      </c>
      <c r="I1081" s="5" t="s">
        <v>2487</v>
      </c>
      <c r="J1081" s="5">
        <v>1265</v>
      </c>
      <c r="K1081" s="5"/>
      <c r="L1081" s="8" t="s">
        <v>6</v>
      </c>
      <c r="M1081" s="8" t="s">
        <v>38</v>
      </c>
    </row>
    <row r="1082" spans="1:13" ht="17.850000000000001" customHeight="1" x14ac:dyDescent="0.25">
      <c r="A1082" s="111" t="s">
        <v>2265</v>
      </c>
      <c r="B1082" s="111"/>
      <c r="C1082" s="111"/>
      <c r="D1082" s="111"/>
      <c r="E1082" s="111"/>
      <c r="F1082" s="111"/>
      <c r="G1082" s="111"/>
      <c r="H1082" s="111"/>
      <c r="I1082" s="111"/>
      <c r="J1082" s="111"/>
      <c r="K1082" s="111"/>
      <c r="L1082" s="111"/>
      <c r="M1082" s="111"/>
    </row>
    <row r="1083" spans="1:13" ht="92.4" x14ac:dyDescent="0.25">
      <c r="A1083" s="5">
        <v>489</v>
      </c>
      <c r="B1083" s="6" t="s">
        <v>2183</v>
      </c>
      <c r="C1083" s="6" t="s">
        <v>2184</v>
      </c>
      <c r="D1083" s="7" t="s">
        <v>2104</v>
      </c>
      <c r="E1083" s="7">
        <v>1</v>
      </c>
      <c r="F1083" s="5">
        <v>18.73</v>
      </c>
      <c r="G1083" s="5" t="s">
        <v>2454</v>
      </c>
      <c r="H1083" s="5">
        <v>19</v>
      </c>
      <c r="I1083" s="5" t="s">
        <v>2474</v>
      </c>
      <c r="J1083" s="5">
        <v>280</v>
      </c>
      <c r="K1083" s="5"/>
      <c r="L1083" s="8" t="s">
        <v>6</v>
      </c>
      <c r="M1083" s="8" t="s">
        <v>7</v>
      </c>
    </row>
    <row r="1084" spans="1:13" x14ac:dyDescent="0.25">
      <c r="A1084" s="9"/>
      <c r="B1084" s="10"/>
      <c r="C1084" s="10"/>
      <c r="D1084" s="11"/>
      <c r="E1084" s="12">
        <v>1.28</v>
      </c>
      <c r="F1084" s="9"/>
      <c r="G1084" s="9"/>
      <c r="H1084" s="9">
        <v>17</v>
      </c>
      <c r="I1084" s="9"/>
      <c r="J1084" s="9">
        <v>308</v>
      </c>
      <c r="K1084" s="9"/>
      <c r="L1084" s="13"/>
      <c r="M1084" s="13"/>
    </row>
    <row r="1085" spans="1:13" x14ac:dyDescent="0.25">
      <c r="A1085" s="9"/>
      <c r="B1085" s="10"/>
      <c r="C1085" s="10"/>
      <c r="D1085" s="11"/>
      <c r="E1085" s="12">
        <v>0.83</v>
      </c>
      <c r="F1085" s="9"/>
      <c r="G1085" s="9"/>
      <c r="H1085" s="9">
        <v>11</v>
      </c>
      <c r="I1085" s="9"/>
      <c r="J1085" s="9">
        <v>200</v>
      </c>
      <c r="K1085" s="9"/>
      <c r="L1085" s="13"/>
      <c r="M1085" s="13"/>
    </row>
    <row r="1086" spans="1:13" x14ac:dyDescent="0.25">
      <c r="A1086" s="9"/>
      <c r="B1086" s="10"/>
      <c r="C1086" s="10"/>
      <c r="D1086" s="11"/>
      <c r="E1086" s="11"/>
      <c r="F1086" s="9"/>
      <c r="G1086" s="9"/>
      <c r="H1086" s="9">
        <v>47</v>
      </c>
      <c r="I1086" s="9"/>
      <c r="J1086" s="9">
        <v>788</v>
      </c>
      <c r="K1086" s="9"/>
      <c r="L1086" s="13"/>
      <c r="M1086" s="13"/>
    </row>
    <row r="1087" spans="1:13" ht="66" x14ac:dyDescent="0.25">
      <c r="A1087" s="5">
        <v>490</v>
      </c>
      <c r="B1087" s="6" t="s">
        <v>2185</v>
      </c>
      <c r="C1087" s="6" t="s">
        <v>2186</v>
      </c>
      <c r="D1087" s="7" t="s">
        <v>81</v>
      </c>
      <c r="E1087" s="7">
        <v>1</v>
      </c>
      <c r="F1087" s="5">
        <v>156.63999999999999</v>
      </c>
      <c r="G1087" s="5"/>
      <c r="H1087" s="5">
        <v>157</v>
      </c>
      <c r="I1087" s="5" t="s">
        <v>2475</v>
      </c>
      <c r="J1087" s="5">
        <v>346</v>
      </c>
      <c r="K1087" s="5"/>
      <c r="L1087" s="8" t="s">
        <v>6</v>
      </c>
      <c r="M1087" s="8" t="s">
        <v>38</v>
      </c>
    </row>
    <row r="1088" spans="1:13" ht="132" x14ac:dyDescent="0.25">
      <c r="A1088" s="5">
        <v>491</v>
      </c>
      <c r="B1088" s="6" t="s">
        <v>2124</v>
      </c>
      <c r="C1088" s="6" t="s">
        <v>2125</v>
      </c>
      <c r="D1088" s="7" t="s">
        <v>2120</v>
      </c>
      <c r="E1088" s="7">
        <v>1.2E-2</v>
      </c>
      <c r="F1088" s="5">
        <v>1958.92</v>
      </c>
      <c r="G1088" s="5" t="s">
        <v>2454</v>
      </c>
      <c r="H1088" s="5">
        <v>24</v>
      </c>
      <c r="I1088" s="5" t="s">
        <v>2464</v>
      </c>
      <c r="J1088" s="5">
        <v>363</v>
      </c>
      <c r="K1088" s="5"/>
      <c r="L1088" s="8" t="s">
        <v>6</v>
      </c>
      <c r="M1088" s="8" t="s">
        <v>7</v>
      </c>
    </row>
    <row r="1089" spans="1:13" x14ac:dyDescent="0.25">
      <c r="A1089" s="9"/>
      <c r="B1089" s="10"/>
      <c r="C1089" s="10"/>
      <c r="D1089" s="11"/>
      <c r="E1089" s="12">
        <v>1.28</v>
      </c>
      <c r="F1089" s="9"/>
      <c r="G1089" s="9"/>
      <c r="H1089" s="9">
        <v>22</v>
      </c>
      <c r="I1089" s="9"/>
      <c r="J1089" s="9">
        <v>417</v>
      </c>
      <c r="K1089" s="9"/>
      <c r="L1089" s="13"/>
      <c r="M1089" s="13"/>
    </row>
    <row r="1090" spans="1:13" x14ac:dyDescent="0.25">
      <c r="A1090" s="9"/>
      <c r="B1090" s="10"/>
      <c r="C1090" s="10"/>
      <c r="D1090" s="11"/>
      <c r="E1090" s="12">
        <v>0.83</v>
      </c>
      <c r="F1090" s="9"/>
      <c r="G1090" s="9"/>
      <c r="H1090" s="9">
        <v>14</v>
      </c>
      <c r="I1090" s="9"/>
      <c r="J1090" s="9">
        <v>271</v>
      </c>
      <c r="K1090" s="9"/>
      <c r="L1090" s="13"/>
      <c r="M1090" s="13"/>
    </row>
    <row r="1091" spans="1:13" x14ac:dyDescent="0.25">
      <c r="A1091" s="9"/>
      <c r="B1091" s="10"/>
      <c r="C1091" s="10"/>
      <c r="D1091" s="11"/>
      <c r="E1091" s="11"/>
      <c r="F1091" s="9"/>
      <c r="G1091" s="9"/>
      <c r="H1091" s="9">
        <v>60</v>
      </c>
      <c r="I1091" s="9"/>
      <c r="J1091" s="9">
        <v>1051</v>
      </c>
      <c r="K1091" s="9"/>
      <c r="L1091" s="13"/>
      <c r="M1091" s="13"/>
    </row>
    <row r="1092" spans="1:13" ht="52.8" x14ac:dyDescent="0.25">
      <c r="A1092" s="5">
        <v>492</v>
      </c>
      <c r="B1092" s="6" t="s">
        <v>2130</v>
      </c>
      <c r="C1092" s="6" t="s">
        <v>2131</v>
      </c>
      <c r="D1092" s="7" t="s">
        <v>133</v>
      </c>
      <c r="E1092" s="7">
        <v>1.2</v>
      </c>
      <c r="F1092" s="5">
        <v>103.95</v>
      </c>
      <c r="G1092" s="5"/>
      <c r="H1092" s="5">
        <v>125</v>
      </c>
      <c r="I1092" s="5" t="s">
        <v>2466</v>
      </c>
      <c r="J1092" s="5">
        <v>768</v>
      </c>
      <c r="K1092" s="5"/>
      <c r="L1092" s="8" t="s">
        <v>6</v>
      </c>
      <c r="M1092" s="8" t="s">
        <v>38</v>
      </c>
    </row>
    <row r="1093" spans="1:13" ht="92.4" x14ac:dyDescent="0.25">
      <c r="A1093" s="5">
        <v>493</v>
      </c>
      <c r="B1093" s="6" t="s">
        <v>2132</v>
      </c>
      <c r="C1093" s="6" t="s">
        <v>2133</v>
      </c>
      <c r="D1093" s="7" t="s">
        <v>46</v>
      </c>
      <c r="E1093" s="7">
        <v>0.01</v>
      </c>
      <c r="F1093" s="5">
        <v>12866.94</v>
      </c>
      <c r="G1093" s="5"/>
      <c r="H1093" s="5">
        <v>129</v>
      </c>
      <c r="I1093" s="5" t="s">
        <v>2467</v>
      </c>
      <c r="J1093" s="5">
        <v>410</v>
      </c>
      <c r="K1093" s="5"/>
      <c r="L1093" s="8" t="s">
        <v>6</v>
      </c>
      <c r="M1093" s="8" t="s">
        <v>38</v>
      </c>
    </row>
    <row r="1094" spans="1:13" ht="17.850000000000001" customHeight="1" x14ac:dyDescent="0.25">
      <c r="A1094" s="111" t="s">
        <v>2267</v>
      </c>
      <c r="B1094" s="111"/>
      <c r="C1094" s="111"/>
      <c r="D1094" s="111"/>
      <c r="E1094" s="111"/>
      <c r="F1094" s="111"/>
      <c r="G1094" s="111"/>
      <c r="H1094" s="111"/>
      <c r="I1094" s="111"/>
      <c r="J1094" s="111"/>
      <c r="K1094" s="111"/>
      <c r="L1094" s="111"/>
      <c r="M1094" s="111"/>
    </row>
    <row r="1095" spans="1:13" ht="92.4" x14ac:dyDescent="0.25">
      <c r="A1095" s="5">
        <v>494</v>
      </c>
      <c r="B1095" s="6" t="s">
        <v>2183</v>
      </c>
      <c r="C1095" s="6" t="s">
        <v>2184</v>
      </c>
      <c r="D1095" s="7" t="s">
        <v>2104</v>
      </c>
      <c r="E1095" s="7">
        <v>2</v>
      </c>
      <c r="F1095" s="5">
        <v>18.73</v>
      </c>
      <c r="G1095" s="5" t="s">
        <v>2454</v>
      </c>
      <c r="H1095" s="5">
        <v>39</v>
      </c>
      <c r="I1095" s="5" t="s">
        <v>2474</v>
      </c>
      <c r="J1095" s="5">
        <v>559</v>
      </c>
      <c r="K1095" s="5"/>
      <c r="L1095" s="8" t="s">
        <v>6</v>
      </c>
      <c r="M1095" s="8" t="s">
        <v>7</v>
      </c>
    </row>
    <row r="1096" spans="1:13" x14ac:dyDescent="0.25">
      <c r="A1096" s="9"/>
      <c r="B1096" s="10"/>
      <c r="C1096" s="10"/>
      <c r="D1096" s="11"/>
      <c r="E1096" s="12">
        <v>1.28</v>
      </c>
      <c r="F1096" s="9"/>
      <c r="G1096" s="9"/>
      <c r="H1096" s="9">
        <v>33</v>
      </c>
      <c r="I1096" s="9"/>
      <c r="J1096" s="9">
        <v>617</v>
      </c>
      <c r="K1096" s="9"/>
      <c r="L1096" s="13"/>
      <c r="M1096" s="13"/>
    </row>
    <row r="1097" spans="1:13" x14ac:dyDescent="0.25">
      <c r="A1097" s="9"/>
      <c r="B1097" s="10"/>
      <c r="C1097" s="10"/>
      <c r="D1097" s="11"/>
      <c r="E1097" s="12">
        <v>0.83</v>
      </c>
      <c r="F1097" s="9"/>
      <c r="G1097" s="9"/>
      <c r="H1097" s="9">
        <v>22</v>
      </c>
      <c r="I1097" s="9"/>
      <c r="J1097" s="9">
        <v>400</v>
      </c>
      <c r="K1097" s="9"/>
      <c r="L1097" s="13"/>
      <c r="M1097" s="13"/>
    </row>
    <row r="1098" spans="1:13" x14ac:dyDescent="0.25">
      <c r="A1098" s="9"/>
      <c r="B1098" s="10"/>
      <c r="C1098" s="10"/>
      <c r="D1098" s="11"/>
      <c r="E1098" s="11"/>
      <c r="F1098" s="9"/>
      <c r="G1098" s="9"/>
      <c r="H1098" s="9">
        <v>94</v>
      </c>
      <c r="I1098" s="9"/>
      <c r="J1098" s="9">
        <v>1576</v>
      </c>
      <c r="K1098" s="9"/>
      <c r="L1098" s="13"/>
      <c r="M1098" s="13"/>
    </row>
    <row r="1099" spans="1:13" ht="66" x14ac:dyDescent="0.25">
      <c r="A1099" s="5">
        <v>495</v>
      </c>
      <c r="B1099" s="6" t="s">
        <v>2185</v>
      </c>
      <c r="C1099" s="6" t="s">
        <v>2186</v>
      </c>
      <c r="D1099" s="7" t="s">
        <v>81</v>
      </c>
      <c r="E1099" s="7">
        <v>2</v>
      </c>
      <c r="F1099" s="5">
        <v>156.63999999999999</v>
      </c>
      <c r="G1099" s="5"/>
      <c r="H1099" s="5">
        <v>313</v>
      </c>
      <c r="I1099" s="5" t="s">
        <v>2475</v>
      </c>
      <c r="J1099" s="5">
        <v>692</v>
      </c>
      <c r="K1099" s="5"/>
      <c r="L1099" s="8" t="s">
        <v>6</v>
      </c>
      <c r="M1099" s="8" t="s">
        <v>38</v>
      </c>
    </row>
    <row r="1100" spans="1:13" ht="132" x14ac:dyDescent="0.25">
      <c r="A1100" s="5">
        <v>496</v>
      </c>
      <c r="B1100" s="6" t="s">
        <v>2124</v>
      </c>
      <c r="C1100" s="6" t="s">
        <v>2125</v>
      </c>
      <c r="D1100" s="7" t="s">
        <v>2120</v>
      </c>
      <c r="E1100" s="7">
        <v>1.32E-2</v>
      </c>
      <c r="F1100" s="5">
        <v>1958.92</v>
      </c>
      <c r="G1100" s="5" t="s">
        <v>2454</v>
      </c>
      <c r="H1100" s="5">
        <v>27</v>
      </c>
      <c r="I1100" s="5" t="s">
        <v>2464</v>
      </c>
      <c r="J1100" s="5">
        <v>400</v>
      </c>
      <c r="K1100" s="5"/>
      <c r="L1100" s="8" t="s">
        <v>6</v>
      </c>
      <c r="M1100" s="8" t="s">
        <v>7</v>
      </c>
    </row>
    <row r="1101" spans="1:13" x14ac:dyDescent="0.25">
      <c r="A1101" s="9"/>
      <c r="B1101" s="10"/>
      <c r="C1101" s="10"/>
      <c r="D1101" s="11"/>
      <c r="E1101" s="12">
        <v>1.28</v>
      </c>
      <c r="F1101" s="9"/>
      <c r="G1101" s="9"/>
      <c r="H1101" s="9">
        <v>24</v>
      </c>
      <c r="I1101" s="9"/>
      <c r="J1101" s="9">
        <v>460</v>
      </c>
      <c r="K1101" s="9"/>
      <c r="L1101" s="13"/>
      <c r="M1101" s="13"/>
    </row>
    <row r="1102" spans="1:13" x14ac:dyDescent="0.25">
      <c r="A1102" s="9"/>
      <c r="B1102" s="10"/>
      <c r="C1102" s="10"/>
      <c r="D1102" s="11"/>
      <c r="E1102" s="12">
        <v>0.83</v>
      </c>
      <c r="F1102" s="9"/>
      <c r="G1102" s="9"/>
      <c r="H1102" s="9">
        <v>16</v>
      </c>
      <c r="I1102" s="9"/>
      <c r="J1102" s="9">
        <v>298</v>
      </c>
      <c r="K1102" s="9"/>
      <c r="L1102" s="13"/>
      <c r="M1102" s="13"/>
    </row>
    <row r="1103" spans="1:13" x14ac:dyDescent="0.25">
      <c r="A1103" s="9"/>
      <c r="B1103" s="10"/>
      <c r="C1103" s="10"/>
      <c r="D1103" s="11"/>
      <c r="E1103" s="11"/>
      <c r="F1103" s="9"/>
      <c r="G1103" s="9"/>
      <c r="H1103" s="9">
        <v>67</v>
      </c>
      <c r="I1103" s="9"/>
      <c r="J1103" s="9">
        <v>1158</v>
      </c>
      <c r="K1103" s="9"/>
      <c r="L1103" s="13"/>
      <c r="M1103" s="13"/>
    </row>
    <row r="1104" spans="1:13" ht="52.8" x14ac:dyDescent="0.25">
      <c r="A1104" s="5">
        <v>497</v>
      </c>
      <c r="B1104" s="6" t="s">
        <v>2130</v>
      </c>
      <c r="C1104" s="6" t="s">
        <v>2131</v>
      </c>
      <c r="D1104" s="7" t="s">
        <v>133</v>
      </c>
      <c r="E1104" s="7">
        <v>1.32</v>
      </c>
      <c r="F1104" s="5">
        <v>103.95</v>
      </c>
      <c r="G1104" s="5"/>
      <c r="H1104" s="5">
        <v>137</v>
      </c>
      <c r="I1104" s="5" t="s">
        <v>2466</v>
      </c>
      <c r="J1104" s="5">
        <v>845</v>
      </c>
      <c r="K1104" s="5"/>
      <c r="L1104" s="8" t="s">
        <v>6</v>
      </c>
      <c r="M1104" s="8" t="s">
        <v>38</v>
      </c>
    </row>
    <row r="1105" spans="1:13" ht="79.2" x14ac:dyDescent="0.25">
      <c r="A1105" s="5">
        <v>498</v>
      </c>
      <c r="B1105" s="6" t="s">
        <v>2254</v>
      </c>
      <c r="C1105" s="6" t="s">
        <v>2255</v>
      </c>
      <c r="D1105" s="7" t="s">
        <v>2256</v>
      </c>
      <c r="E1105" s="7">
        <v>1</v>
      </c>
      <c r="F1105" s="5">
        <v>30.35</v>
      </c>
      <c r="G1105" s="5" t="s">
        <v>2454</v>
      </c>
      <c r="H1105" s="5">
        <v>32</v>
      </c>
      <c r="I1105" s="5" t="s">
        <v>2485</v>
      </c>
      <c r="J1105" s="5">
        <v>498</v>
      </c>
      <c r="K1105" s="5"/>
      <c r="L1105" s="8" t="s">
        <v>6</v>
      </c>
      <c r="M1105" s="8" t="s">
        <v>7</v>
      </c>
    </row>
    <row r="1106" spans="1:13" x14ac:dyDescent="0.25">
      <c r="A1106" s="9"/>
      <c r="B1106" s="10"/>
      <c r="C1106" s="10"/>
      <c r="D1106" s="11"/>
      <c r="E1106" s="12">
        <v>1.28</v>
      </c>
      <c r="F1106" s="9"/>
      <c r="G1106" s="9"/>
      <c r="H1106" s="9">
        <v>31</v>
      </c>
      <c r="I1106" s="9"/>
      <c r="J1106" s="9">
        <v>588</v>
      </c>
      <c r="K1106" s="9"/>
      <c r="L1106" s="13"/>
      <c r="M1106" s="13"/>
    </row>
    <row r="1107" spans="1:13" x14ac:dyDescent="0.25">
      <c r="A1107" s="9"/>
      <c r="B1107" s="10"/>
      <c r="C1107" s="10"/>
      <c r="D1107" s="11"/>
      <c r="E1107" s="12">
        <v>0.83</v>
      </c>
      <c r="F1107" s="9"/>
      <c r="G1107" s="9"/>
      <c r="H1107" s="9">
        <v>20</v>
      </c>
      <c r="I1107" s="9"/>
      <c r="J1107" s="9">
        <v>381</v>
      </c>
      <c r="K1107" s="9"/>
      <c r="L1107" s="13"/>
      <c r="M1107" s="13"/>
    </row>
    <row r="1108" spans="1:13" x14ac:dyDescent="0.25">
      <c r="A1108" s="9"/>
      <c r="B1108" s="10"/>
      <c r="C1108" s="10"/>
      <c r="D1108" s="11"/>
      <c r="E1108" s="11"/>
      <c r="F1108" s="9"/>
      <c r="G1108" s="9"/>
      <c r="H1108" s="9">
        <v>83</v>
      </c>
      <c r="I1108" s="9"/>
      <c r="J1108" s="9">
        <v>1467</v>
      </c>
      <c r="K1108" s="9"/>
      <c r="L1108" s="13"/>
      <c r="M1108" s="13"/>
    </row>
    <row r="1109" spans="1:13" ht="26.4" x14ac:dyDescent="0.25">
      <c r="A1109" s="5">
        <v>499</v>
      </c>
      <c r="B1109" s="6" t="s">
        <v>2055</v>
      </c>
      <c r="C1109" s="6" t="s">
        <v>2269</v>
      </c>
      <c r="D1109" s="7" t="s">
        <v>1765</v>
      </c>
      <c r="E1109" s="7">
        <v>1</v>
      </c>
      <c r="F1109" s="5">
        <v>336.52</v>
      </c>
      <c r="G1109" s="5"/>
      <c r="H1109" s="5">
        <v>337</v>
      </c>
      <c r="I1109" s="5" t="s">
        <v>663</v>
      </c>
      <c r="J1109" s="5">
        <v>2221</v>
      </c>
      <c r="K1109" s="5"/>
      <c r="L1109" s="8" t="s">
        <v>6</v>
      </c>
      <c r="M1109" s="8" t="s">
        <v>38</v>
      </c>
    </row>
    <row r="1110" spans="1:13" ht="92.4" x14ac:dyDescent="0.25">
      <c r="A1110" s="5">
        <v>500</v>
      </c>
      <c r="B1110" s="6" t="s">
        <v>2132</v>
      </c>
      <c r="C1110" s="6" t="s">
        <v>2133</v>
      </c>
      <c r="D1110" s="7" t="s">
        <v>46</v>
      </c>
      <c r="E1110" s="7">
        <v>1.4999999999999999E-2</v>
      </c>
      <c r="F1110" s="5">
        <v>12866.94</v>
      </c>
      <c r="G1110" s="5"/>
      <c r="H1110" s="5">
        <v>193</v>
      </c>
      <c r="I1110" s="5" t="s">
        <v>2467</v>
      </c>
      <c r="J1110" s="5">
        <v>616</v>
      </c>
      <c r="K1110" s="5"/>
      <c r="L1110" s="8" t="s">
        <v>6</v>
      </c>
      <c r="M1110" s="8" t="s">
        <v>38</v>
      </c>
    </row>
    <row r="1111" spans="1:13" ht="17.850000000000001" customHeight="1" x14ac:dyDescent="0.25">
      <c r="A1111" s="111" t="s">
        <v>2270</v>
      </c>
      <c r="B1111" s="111"/>
      <c r="C1111" s="111"/>
      <c r="D1111" s="111"/>
      <c r="E1111" s="111"/>
      <c r="F1111" s="111"/>
      <c r="G1111" s="111"/>
      <c r="H1111" s="111"/>
      <c r="I1111" s="111"/>
      <c r="J1111" s="111"/>
      <c r="K1111" s="111"/>
      <c r="L1111" s="111"/>
      <c r="M1111" s="111"/>
    </row>
    <row r="1112" spans="1:13" ht="92.4" x14ac:dyDescent="0.25">
      <c r="A1112" s="5">
        <v>501</v>
      </c>
      <c r="B1112" s="6" t="s">
        <v>2183</v>
      </c>
      <c r="C1112" s="6" t="s">
        <v>2184</v>
      </c>
      <c r="D1112" s="7" t="s">
        <v>2104</v>
      </c>
      <c r="E1112" s="7">
        <v>1</v>
      </c>
      <c r="F1112" s="5">
        <v>18.73</v>
      </c>
      <c r="G1112" s="5" t="s">
        <v>2454</v>
      </c>
      <c r="H1112" s="5">
        <v>19</v>
      </c>
      <c r="I1112" s="5" t="s">
        <v>2474</v>
      </c>
      <c r="J1112" s="5">
        <v>280</v>
      </c>
      <c r="K1112" s="5"/>
      <c r="L1112" s="8" t="s">
        <v>6</v>
      </c>
      <c r="M1112" s="8" t="s">
        <v>7</v>
      </c>
    </row>
    <row r="1113" spans="1:13" x14ac:dyDescent="0.25">
      <c r="A1113" s="9"/>
      <c r="B1113" s="10"/>
      <c r="C1113" s="10"/>
      <c r="D1113" s="11"/>
      <c r="E1113" s="12">
        <v>1.28</v>
      </c>
      <c r="F1113" s="9"/>
      <c r="G1113" s="9"/>
      <c r="H1113" s="9">
        <v>17</v>
      </c>
      <c r="I1113" s="9"/>
      <c r="J1113" s="9">
        <v>308</v>
      </c>
      <c r="K1113" s="9"/>
      <c r="L1113" s="13"/>
      <c r="M1113" s="13"/>
    </row>
    <row r="1114" spans="1:13" x14ac:dyDescent="0.25">
      <c r="A1114" s="9"/>
      <c r="B1114" s="10"/>
      <c r="C1114" s="10"/>
      <c r="D1114" s="11"/>
      <c r="E1114" s="12">
        <v>0.83</v>
      </c>
      <c r="F1114" s="9"/>
      <c r="G1114" s="9"/>
      <c r="H1114" s="9">
        <v>11</v>
      </c>
      <c r="I1114" s="9"/>
      <c r="J1114" s="9">
        <v>200</v>
      </c>
      <c r="K1114" s="9"/>
      <c r="L1114" s="13"/>
      <c r="M1114" s="13"/>
    </row>
    <row r="1115" spans="1:13" x14ac:dyDescent="0.25">
      <c r="A1115" s="9"/>
      <c r="B1115" s="10"/>
      <c r="C1115" s="10"/>
      <c r="D1115" s="11"/>
      <c r="E1115" s="11"/>
      <c r="F1115" s="9"/>
      <c r="G1115" s="9"/>
      <c r="H1115" s="9">
        <v>47</v>
      </c>
      <c r="I1115" s="9"/>
      <c r="J1115" s="9">
        <v>788</v>
      </c>
      <c r="K1115" s="9"/>
      <c r="L1115" s="13"/>
      <c r="M1115" s="13"/>
    </row>
    <row r="1116" spans="1:13" ht="66" x14ac:dyDescent="0.25">
      <c r="A1116" s="5">
        <v>502</v>
      </c>
      <c r="B1116" s="6" t="s">
        <v>2185</v>
      </c>
      <c r="C1116" s="6" t="s">
        <v>2186</v>
      </c>
      <c r="D1116" s="7" t="s">
        <v>81</v>
      </c>
      <c r="E1116" s="7">
        <v>1</v>
      </c>
      <c r="F1116" s="5">
        <v>156.63999999999999</v>
      </c>
      <c r="G1116" s="5"/>
      <c r="H1116" s="5">
        <v>157</v>
      </c>
      <c r="I1116" s="5" t="s">
        <v>2475</v>
      </c>
      <c r="J1116" s="5">
        <v>346</v>
      </c>
      <c r="K1116" s="5"/>
      <c r="L1116" s="8" t="s">
        <v>6</v>
      </c>
      <c r="M1116" s="8" t="s">
        <v>38</v>
      </c>
    </row>
    <row r="1117" spans="1:13" ht="17.850000000000001" customHeight="1" x14ac:dyDescent="0.25">
      <c r="A1117" s="111" t="s">
        <v>2271</v>
      </c>
      <c r="B1117" s="111"/>
      <c r="C1117" s="111"/>
      <c r="D1117" s="111"/>
      <c r="E1117" s="111"/>
      <c r="F1117" s="111"/>
      <c r="G1117" s="111"/>
      <c r="H1117" s="111"/>
      <c r="I1117" s="111"/>
      <c r="J1117" s="111"/>
      <c r="K1117" s="111"/>
      <c r="L1117" s="111"/>
      <c r="M1117" s="111"/>
    </row>
    <row r="1118" spans="1:13" ht="92.4" x14ac:dyDescent="0.25">
      <c r="A1118" s="5">
        <v>503</v>
      </c>
      <c r="B1118" s="6" t="s">
        <v>2183</v>
      </c>
      <c r="C1118" s="6" t="s">
        <v>2184</v>
      </c>
      <c r="D1118" s="7" t="s">
        <v>2104</v>
      </c>
      <c r="E1118" s="7">
        <v>2</v>
      </c>
      <c r="F1118" s="5">
        <v>18.73</v>
      </c>
      <c r="G1118" s="5" t="s">
        <v>2454</v>
      </c>
      <c r="H1118" s="5">
        <v>39</v>
      </c>
      <c r="I1118" s="5" t="s">
        <v>2474</v>
      </c>
      <c r="J1118" s="5">
        <v>559</v>
      </c>
      <c r="K1118" s="5"/>
      <c r="L1118" s="8" t="s">
        <v>6</v>
      </c>
      <c r="M1118" s="8" t="s">
        <v>7</v>
      </c>
    </row>
    <row r="1119" spans="1:13" x14ac:dyDescent="0.25">
      <c r="A1119" s="9"/>
      <c r="B1119" s="10"/>
      <c r="C1119" s="10"/>
      <c r="D1119" s="11"/>
      <c r="E1119" s="12">
        <v>1.28</v>
      </c>
      <c r="F1119" s="9"/>
      <c r="G1119" s="9"/>
      <c r="H1119" s="9">
        <v>33</v>
      </c>
      <c r="I1119" s="9"/>
      <c r="J1119" s="9">
        <v>617</v>
      </c>
      <c r="K1119" s="9"/>
      <c r="L1119" s="13"/>
      <c r="M1119" s="13"/>
    </row>
    <row r="1120" spans="1:13" x14ac:dyDescent="0.25">
      <c r="A1120" s="9"/>
      <c r="B1120" s="10"/>
      <c r="C1120" s="10"/>
      <c r="D1120" s="11"/>
      <c r="E1120" s="12">
        <v>0.83</v>
      </c>
      <c r="F1120" s="9"/>
      <c r="G1120" s="9"/>
      <c r="H1120" s="9">
        <v>22</v>
      </c>
      <c r="I1120" s="9"/>
      <c r="J1120" s="9">
        <v>400</v>
      </c>
      <c r="K1120" s="9"/>
      <c r="L1120" s="13"/>
      <c r="M1120" s="13"/>
    </row>
    <row r="1121" spans="1:13" x14ac:dyDescent="0.25">
      <c r="A1121" s="9"/>
      <c r="B1121" s="10"/>
      <c r="C1121" s="10"/>
      <c r="D1121" s="11"/>
      <c r="E1121" s="11"/>
      <c r="F1121" s="9"/>
      <c r="G1121" s="9"/>
      <c r="H1121" s="9">
        <v>94</v>
      </c>
      <c r="I1121" s="9"/>
      <c r="J1121" s="9">
        <v>1576</v>
      </c>
      <c r="K1121" s="9"/>
      <c r="L1121" s="13"/>
      <c r="M1121" s="13"/>
    </row>
    <row r="1122" spans="1:13" ht="66" x14ac:dyDescent="0.25">
      <c r="A1122" s="5">
        <v>504</v>
      </c>
      <c r="B1122" s="6" t="s">
        <v>2242</v>
      </c>
      <c r="C1122" s="6" t="s">
        <v>2243</v>
      </c>
      <c r="D1122" s="7" t="s">
        <v>81</v>
      </c>
      <c r="E1122" s="7">
        <v>2</v>
      </c>
      <c r="F1122" s="5">
        <v>238.38</v>
      </c>
      <c r="G1122" s="5"/>
      <c r="H1122" s="5">
        <v>477</v>
      </c>
      <c r="I1122" s="5" t="s">
        <v>2482</v>
      </c>
      <c r="J1122" s="5">
        <v>1044</v>
      </c>
      <c r="K1122" s="5"/>
      <c r="L1122" s="8" t="s">
        <v>6</v>
      </c>
      <c r="M1122" s="8" t="s">
        <v>38</v>
      </c>
    </row>
    <row r="1123" spans="1:13" ht="79.2" x14ac:dyDescent="0.25">
      <c r="A1123" s="5">
        <v>505</v>
      </c>
      <c r="B1123" s="6" t="s">
        <v>2254</v>
      </c>
      <c r="C1123" s="6" t="s">
        <v>2255</v>
      </c>
      <c r="D1123" s="7" t="s">
        <v>2256</v>
      </c>
      <c r="E1123" s="7">
        <v>1</v>
      </c>
      <c r="F1123" s="5">
        <v>30.35</v>
      </c>
      <c r="G1123" s="5" t="s">
        <v>2454</v>
      </c>
      <c r="H1123" s="5">
        <v>32</v>
      </c>
      <c r="I1123" s="5" t="s">
        <v>2485</v>
      </c>
      <c r="J1123" s="5">
        <v>498</v>
      </c>
      <c r="K1123" s="5"/>
      <c r="L1123" s="8" t="s">
        <v>6</v>
      </c>
      <c r="M1123" s="8" t="s">
        <v>7</v>
      </c>
    </row>
    <row r="1124" spans="1:13" x14ac:dyDescent="0.25">
      <c r="A1124" s="9"/>
      <c r="B1124" s="10"/>
      <c r="C1124" s="10"/>
      <c r="D1124" s="11"/>
      <c r="E1124" s="12">
        <v>1.28</v>
      </c>
      <c r="F1124" s="9"/>
      <c r="G1124" s="9"/>
      <c r="H1124" s="9">
        <v>31</v>
      </c>
      <c r="I1124" s="9"/>
      <c r="J1124" s="9">
        <v>588</v>
      </c>
      <c r="K1124" s="9"/>
      <c r="L1124" s="13"/>
      <c r="M1124" s="13"/>
    </row>
    <row r="1125" spans="1:13" x14ac:dyDescent="0.25">
      <c r="A1125" s="9"/>
      <c r="B1125" s="10"/>
      <c r="C1125" s="10"/>
      <c r="D1125" s="11"/>
      <c r="E1125" s="12">
        <v>0.83</v>
      </c>
      <c r="F1125" s="9"/>
      <c r="G1125" s="9"/>
      <c r="H1125" s="9">
        <v>20</v>
      </c>
      <c r="I1125" s="9"/>
      <c r="J1125" s="9">
        <v>381</v>
      </c>
      <c r="K1125" s="9"/>
      <c r="L1125" s="13"/>
      <c r="M1125" s="13"/>
    </row>
    <row r="1126" spans="1:13" x14ac:dyDescent="0.25">
      <c r="A1126" s="9"/>
      <c r="B1126" s="10"/>
      <c r="C1126" s="10"/>
      <c r="D1126" s="11"/>
      <c r="E1126" s="11"/>
      <c r="F1126" s="9"/>
      <c r="G1126" s="9"/>
      <c r="H1126" s="9">
        <v>83</v>
      </c>
      <c r="I1126" s="9"/>
      <c r="J1126" s="9">
        <v>1467</v>
      </c>
      <c r="K1126" s="9"/>
      <c r="L1126" s="13"/>
      <c r="M1126" s="13"/>
    </row>
    <row r="1127" spans="1:13" ht="26.4" x14ac:dyDescent="0.25">
      <c r="A1127" s="5">
        <v>506</v>
      </c>
      <c r="B1127" s="6" t="s">
        <v>2055</v>
      </c>
      <c r="C1127" s="6" t="s">
        <v>2272</v>
      </c>
      <c r="D1127" s="7" t="s">
        <v>1765</v>
      </c>
      <c r="E1127" s="7">
        <v>1</v>
      </c>
      <c r="F1127" s="5">
        <v>403.36</v>
      </c>
      <c r="G1127" s="5"/>
      <c r="H1127" s="5">
        <v>403</v>
      </c>
      <c r="I1127" s="5" t="s">
        <v>663</v>
      </c>
      <c r="J1127" s="5">
        <v>2662</v>
      </c>
      <c r="K1127" s="5"/>
      <c r="L1127" s="8" t="s">
        <v>6</v>
      </c>
      <c r="M1127" s="8" t="s">
        <v>38</v>
      </c>
    </row>
    <row r="1128" spans="1:13" ht="17.850000000000001" customHeight="1" x14ac:dyDescent="0.25">
      <c r="A1128" s="111" t="s">
        <v>2273</v>
      </c>
      <c r="B1128" s="111"/>
      <c r="C1128" s="111"/>
      <c r="D1128" s="111"/>
      <c r="E1128" s="111"/>
      <c r="F1128" s="111"/>
      <c r="G1128" s="111"/>
      <c r="H1128" s="111"/>
      <c r="I1128" s="111"/>
      <c r="J1128" s="111"/>
      <c r="K1128" s="111"/>
      <c r="L1128" s="111"/>
      <c r="M1128" s="111"/>
    </row>
    <row r="1129" spans="1:13" ht="92.4" x14ac:dyDescent="0.25">
      <c r="A1129" s="5">
        <v>507</v>
      </c>
      <c r="B1129" s="6" t="s">
        <v>2183</v>
      </c>
      <c r="C1129" s="6" t="s">
        <v>2184</v>
      </c>
      <c r="D1129" s="7" t="s">
        <v>2104</v>
      </c>
      <c r="E1129" s="7">
        <v>1</v>
      </c>
      <c r="F1129" s="5">
        <v>18.73</v>
      </c>
      <c r="G1129" s="5" t="s">
        <v>2454</v>
      </c>
      <c r="H1129" s="5">
        <v>19</v>
      </c>
      <c r="I1129" s="5" t="s">
        <v>2474</v>
      </c>
      <c r="J1129" s="5">
        <v>280</v>
      </c>
      <c r="K1129" s="5"/>
      <c r="L1129" s="8" t="s">
        <v>6</v>
      </c>
      <c r="M1129" s="8" t="s">
        <v>7</v>
      </c>
    </row>
    <row r="1130" spans="1:13" x14ac:dyDescent="0.25">
      <c r="A1130" s="9"/>
      <c r="B1130" s="10"/>
      <c r="C1130" s="10"/>
      <c r="D1130" s="11"/>
      <c r="E1130" s="12">
        <v>1.28</v>
      </c>
      <c r="F1130" s="9"/>
      <c r="G1130" s="9"/>
      <c r="H1130" s="9">
        <v>17</v>
      </c>
      <c r="I1130" s="9"/>
      <c r="J1130" s="9">
        <v>308</v>
      </c>
      <c r="K1130" s="9"/>
      <c r="L1130" s="13"/>
      <c r="M1130" s="13"/>
    </row>
    <row r="1131" spans="1:13" x14ac:dyDescent="0.25">
      <c r="A1131" s="9"/>
      <c r="B1131" s="10"/>
      <c r="C1131" s="10"/>
      <c r="D1131" s="11"/>
      <c r="E1131" s="12">
        <v>0.83</v>
      </c>
      <c r="F1131" s="9"/>
      <c r="G1131" s="9"/>
      <c r="H1131" s="9">
        <v>11</v>
      </c>
      <c r="I1131" s="9"/>
      <c r="J1131" s="9">
        <v>200</v>
      </c>
      <c r="K1131" s="9"/>
      <c r="L1131" s="13"/>
      <c r="M1131" s="13"/>
    </row>
    <row r="1132" spans="1:13" x14ac:dyDescent="0.25">
      <c r="A1132" s="9"/>
      <c r="B1132" s="10"/>
      <c r="C1132" s="10"/>
      <c r="D1132" s="11"/>
      <c r="E1132" s="11"/>
      <c r="F1132" s="9"/>
      <c r="G1132" s="9"/>
      <c r="H1132" s="9">
        <v>47</v>
      </c>
      <c r="I1132" s="9"/>
      <c r="J1132" s="9">
        <v>788</v>
      </c>
      <c r="K1132" s="9"/>
      <c r="L1132" s="13"/>
      <c r="M1132" s="13"/>
    </row>
    <row r="1133" spans="1:13" ht="66" x14ac:dyDescent="0.25">
      <c r="A1133" s="5">
        <v>508</v>
      </c>
      <c r="B1133" s="6" t="s">
        <v>2185</v>
      </c>
      <c r="C1133" s="6" t="s">
        <v>2186</v>
      </c>
      <c r="D1133" s="7" t="s">
        <v>81</v>
      </c>
      <c r="E1133" s="7">
        <v>1</v>
      </c>
      <c r="F1133" s="5">
        <v>156.63999999999999</v>
      </c>
      <c r="G1133" s="5"/>
      <c r="H1133" s="5">
        <v>157</v>
      </c>
      <c r="I1133" s="5" t="s">
        <v>2475</v>
      </c>
      <c r="J1133" s="5">
        <v>346</v>
      </c>
      <c r="K1133" s="5"/>
      <c r="L1133" s="8" t="s">
        <v>6</v>
      </c>
      <c r="M1133" s="8" t="s">
        <v>38</v>
      </c>
    </row>
    <row r="1134" spans="1:13" ht="105.6" x14ac:dyDescent="0.25">
      <c r="A1134" s="5">
        <v>509</v>
      </c>
      <c r="B1134" s="6" t="s">
        <v>2188</v>
      </c>
      <c r="C1134" s="6" t="s">
        <v>2189</v>
      </c>
      <c r="D1134" s="7" t="s">
        <v>2190</v>
      </c>
      <c r="E1134" s="7">
        <v>1</v>
      </c>
      <c r="F1134" s="5">
        <v>9.35</v>
      </c>
      <c r="G1134" s="5" t="s">
        <v>2454</v>
      </c>
      <c r="H1134" s="5">
        <v>10</v>
      </c>
      <c r="I1134" s="5" t="s">
        <v>2476</v>
      </c>
      <c r="J1134" s="5">
        <v>132</v>
      </c>
      <c r="K1134" s="5"/>
      <c r="L1134" s="8" t="s">
        <v>6</v>
      </c>
      <c r="M1134" s="8" t="s">
        <v>7</v>
      </c>
    </row>
    <row r="1135" spans="1:13" x14ac:dyDescent="0.25">
      <c r="A1135" s="9"/>
      <c r="B1135" s="10"/>
      <c r="C1135" s="10"/>
      <c r="D1135" s="11"/>
      <c r="E1135" s="12">
        <v>1.28</v>
      </c>
      <c r="F1135" s="9"/>
      <c r="G1135" s="9"/>
      <c r="H1135" s="9">
        <v>8</v>
      </c>
      <c r="I1135" s="9"/>
      <c r="J1135" s="9">
        <v>138</v>
      </c>
      <c r="K1135" s="9"/>
      <c r="L1135" s="13"/>
      <c r="M1135" s="13"/>
    </row>
    <row r="1136" spans="1:13" x14ac:dyDescent="0.25">
      <c r="A1136" s="9"/>
      <c r="B1136" s="10"/>
      <c r="C1136" s="10"/>
      <c r="D1136" s="11"/>
      <c r="E1136" s="12">
        <v>0.83</v>
      </c>
      <c r="F1136" s="9"/>
      <c r="G1136" s="9"/>
      <c r="H1136" s="9">
        <v>5</v>
      </c>
      <c r="I1136" s="9"/>
      <c r="J1136" s="9">
        <v>90</v>
      </c>
      <c r="K1136" s="9"/>
      <c r="L1136" s="13"/>
      <c r="M1136" s="13"/>
    </row>
    <row r="1137" spans="1:13" x14ac:dyDescent="0.25">
      <c r="A1137" s="9"/>
      <c r="B1137" s="10"/>
      <c r="C1137" s="10"/>
      <c r="D1137" s="11"/>
      <c r="E1137" s="11"/>
      <c r="F1137" s="9"/>
      <c r="G1137" s="9"/>
      <c r="H1137" s="9">
        <v>23</v>
      </c>
      <c r="I1137" s="9"/>
      <c r="J1137" s="9">
        <v>360</v>
      </c>
      <c r="K1137" s="9"/>
      <c r="L1137" s="13"/>
      <c r="M1137" s="13"/>
    </row>
    <row r="1138" spans="1:13" ht="66" x14ac:dyDescent="0.25">
      <c r="A1138" s="5">
        <v>510</v>
      </c>
      <c r="B1138" s="6" t="s">
        <v>2191</v>
      </c>
      <c r="C1138" s="6" t="s">
        <v>2250</v>
      </c>
      <c r="D1138" s="7" t="s">
        <v>81</v>
      </c>
      <c r="E1138" s="7">
        <v>1</v>
      </c>
      <c r="F1138" s="5">
        <v>72.099999999999994</v>
      </c>
      <c r="G1138" s="5"/>
      <c r="H1138" s="5">
        <v>72</v>
      </c>
      <c r="I1138" s="5" t="s">
        <v>2477</v>
      </c>
      <c r="J1138" s="5">
        <v>774</v>
      </c>
      <c r="K1138" s="5"/>
      <c r="L1138" s="8" t="s">
        <v>6</v>
      </c>
      <c r="M1138" s="8" t="s">
        <v>38</v>
      </c>
    </row>
    <row r="1139" spans="1:13" ht="17.850000000000001" customHeight="1" x14ac:dyDescent="0.25">
      <c r="A1139" s="111" t="s">
        <v>2274</v>
      </c>
      <c r="B1139" s="111"/>
      <c r="C1139" s="111"/>
      <c r="D1139" s="111"/>
      <c r="E1139" s="111"/>
      <c r="F1139" s="111"/>
      <c r="G1139" s="111"/>
      <c r="H1139" s="111"/>
      <c r="I1139" s="111"/>
      <c r="J1139" s="111"/>
      <c r="K1139" s="111"/>
      <c r="L1139" s="111"/>
      <c r="M1139" s="111"/>
    </row>
    <row r="1140" spans="1:13" ht="92.4" x14ac:dyDescent="0.25">
      <c r="A1140" s="5">
        <v>511</v>
      </c>
      <c r="B1140" s="6" t="s">
        <v>2183</v>
      </c>
      <c r="C1140" s="6" t="s">
        <v>2184</v>
      </c>
      <c r="D1140" s="7" t="s">
        <v>2104</v>
      </c>
      <c r="E1140" s="7">
        <v>4</v>
      </c>
      <c r="F1140" s="5">
        <v>18.73</v>
      </c>
      <c r="G1140" s="5" t="s">
        <v>2454</v>
      </c>
      <c r="H1140" s="5">
        <v>78</v>
      </c>
      <c r="I1140" s="5" t="s">
        <v>2474</v>
      </c>
      <c r="J1140" s="5">
        <v>1119</v>
      </c>
      <c r="K1140" s="5"/>
      <c r="L1140" s="8" t="s">
        <v>6</v>
      </c>
      <c r="M1140" s="8" t="s">
        <v>7</v>
      </c>
    </row>
    <row r="1141" spans="1:13" x14ac:dyDescent="0.25">
      <c r="A1141" s="9"/>
      <c r="B1141" s="10"/>
      <c r="C1141" s="10"/>
      <c r="D1141" s="11"/>
      <c r="E1141" s="12">
        <v>1.28</v>
      </c>
      <c r="F1141" s="9"/>
      <c r="G1141" s="9"/>
      <c r="H1141" s="9">
        <v>65</v>
      </c>
      <c r="I1141" s="9"/>
      <c r="J1141" s="9">
        <v>1235</v>
      </c>
      <c r="K1141" s="9"/>
      <c r="L1141" s="13"/>
      <c r="M1141" s="13"/>
    </row>
    <row r="1142" spans="1:13" x14ac:dyDescent="0.25">
      <c r="A1142" s="9"/>
      <c r="B1142" s="10"/>
      <c r="C1142" s="10"/>
      <c r="D1142" s="11"/>
      <c r="E1142" s="12">
        <v>0.83</v>
      </c>
      <c r="F1142" s="9"/>
      <c r="G1142" s="9"/>
      <c r="H1142" s="9">
        <v>42</v>
      </c>
      <c r="I1142" s="9"/>
      <c r="J1142" s="9">
        <v>801</v>
      </c>
      <c r="K1142" s="9"/>
      <c r="L1142" s="13"/>
      <c r="M1142" s="13"/>
    </row>
    <row r="1143" spans="1:13" x14ac:dyDescent="0.25">
      <c r="A1143" s="9"/>
      <c r="B1143" s="10"/>
      <c r="C1143" s="10"/>
      <c r="D1143" s="11"/>
      <c r="E1143" s="11"/>
      <c r="F1143" s="9"/>
      <c r="G1143" s="9"/>
      <c r="H1143" s="9">
        <v>185</v>
      </c>
      <c r="I1143" s="9"/>
      <c r="J1143" s="9">
        <v>3155</v>
      </c>
      <c r="K1143" s="9"/>
      <c r="L1143" s="13"/>
      <c r="M1143" s="13"/>
    </row>
    <row r="1144" spans="1:13" ht="66" x14ac:dyDescent="0.25">
      <c r="A1144" s="5">
        <v>512</v>
      </c>
      <c r="B1144" s="6" t="s">
        <v>2185</v>
      </c>
      <c r="C1144" s="6" t="s">
        <v>2186</v>
      </c>
      <c r="D1144" s="7" t="s">
        <v>81</v>
      </c>
      <c r="E1144" s="7">
        <v>4</v>
      </c>
      <c r="F1144" s="5">
        <v>156.63999999999999</v>
      </c>
      <c r="G1144" s="5"/>
      <c r="H1144" s="5">
        <v>627</v>
      </c>
      <c r="I1144" s="5" t="s">
        <v>2475</v>
      </c>
      <c r="J1144" s="5">
        <v>1385</v>
      </c>
      <c r="K1144" s="5"/>
      <c r="L1144" s="8" t="s">
        <v>6</v>
      </c>
      <c r="M1144" s="8" t="s">
        <v>38</v>
      </c>
    </row>
    <row r="1145" spans="1:13" ht="132" x14ac:dyDescent="0.25">
      <c r="A1145" s="5">
        <v>513</v>
      </c>
      <c r="B1145" s="6" t="s">
        <v>2124</v>
      </c>
      <c r="C1145" s="6" t="s">
        <v>2125</v>
      </c>
      <c r="D1145" s="7" t="s">
        <v>2120</v>
      </c>
      <c r="E1145" s="7">
        <v>3.4000000000000002E-2</v>
      </c>
      <c r="F1145" s="5">
        <v>1958.92</v>
      </c>
      <c r="G1145" s="5" t="s">
        <v>2454</v>
      </c>
      <c r="H1145" s="5">
        <v>69</v>
      </c>
      <c r="I1145" s="5" t="s">
        <v>2464</v>
      </c>
      <c r="J1145" s="5">
        <v>1030</v>
      </c>
      <c r="K1145" s="5"/>
      <c r="L1145" s="8" t="s">
        <v>6</v>
      </c>
      <c r="M1145" s="8" t="s">
        <v>7</v>
      </c>
    </row>
    <row r="1146" spans="1:13" x14ac:dyDescent="0.25">
      <c r="A1146" s="9"/>
      <c r="B1146" s="10"/>
      <c r="C1146" s="10"/>
      <c r="D1146" s="11"/>
      <c r="E1146" s="12">
        <v>1.28</v>
      </c>
      <c r="F1146" s="9"/>
      <c r="G1146" s="9"/>
      <c r="H1146" s="9">
        <v>63</v>
      </c>
      <c r="I1146" s="9"/>
      <c r="J1146" s="9">
        <v>1181</v>
      </c>
      <c r="K1146" s="9"/>
      <c r="L1146" s="13"/>
      <c r="M1146" s="13"/>
    </row>
    <row r="1147" spans="1:13" x14ac:dyDescent="0.25">
      <c r="A1147" s="9"/>
      <c r="B1147" s="10"/>
      <c r="C1147" s="10"/>
      <c r="D1147" s="11"/>
      <c r="E1147" s="12">
        <v>0.83</v>
      </c>
      <c r="F1147" s="9"/>
      <c r="G1147" s="9"/>
      <c r="H1147" s="9">
        <v>41</v>
      </c>
      <c r="I1147" s="9"/>
      <c r="J1147" s="9">
        <v>766</v>
      </c>
      <c r="K1147" s="9"/>
      <c r="L1147" s="13"/>
      <c r="M1147" s="13"/>
    </row>
    <row r="1148" spans="1:13" x14ac:dyDescent="0.25">
      <c r="A1148" s="9"/>
      <c r="B1148" s="10"/>
      <c r="C1148" s="10"/>
      <c r="D1148" s="11"/>
      <c r="E1148" s="11"/>
      <c r="F1148" s="9"/>
      <c r="G1148" s="9"/>
      <c r="H1148" s="9">
        <v>173</v>
      </c>
      <c r="I1148" s="9"/>
      <c r="J1148" s="9">
        <v>2977</v>
      </c>
      <c r="K1148" s="9"/>
      <c r="L1148" s="13"/>
      <c r="M1148" s="13"/>
    </row>
    <row r="1149" spans="1:13" ht="52.8" x14ac:dyDescent="0.25">
      <c r="A1149" s="5">
        <v>514</v>
      </c>
      <c r="B1149" s="6" t="s">
        <v>2130</v>
      </c>
      <c r="C1149" s="6" t="s">
        <v>2131</v>
      </c>
      <c r="D1149" s="7" t="s">
        <v>133</v>
      </c>
      <c r="E1149" s="7">
        <v>3.4</v>
      </c>
      <c r="F1149" s="5">
        <v>103.95</v>
      </c>
      <c r="G1149" s="5"/>
      <c r="H1149" s="5">
        <v>353</v>
      </c>
      <c r="I1149" s="5" t="s">
        <v>2466</v>
      </c>
      <c r="J1149" s="5">
        <v>2177</v>
      </c>
      <c r="K1149" s="5"/>
      <c r="L1149" s="8" t="s">
        <v>6</v>
      </c>
      <c r="M1149" s="8" t="s">
        <v>38</v>
      </c>
    </row>
    <row r="1150" spans="1:13" ht="79.2" x14ac:dyDescent="0.25">
      <c r="A1150" s="5">
        <v>515</v>
      </c>
      <c r="B1150" s="6" t="s">
        <v>2254</v>
      </c>
      <c r="C1150" s="6" t="s">
        <v>2255</v>
      </c>
      <c r="D1150" s="7" t="s">
        <v>2256</v>
      </c>
      <c r="E1150" s="7">
        <v>1</v>
      </c>
      <c r="F1150" s="5">
        <v>30.35</v>
      </c>
      <c r="G1150" s="5" t="s">
        <v>2454</v>
      </c>
      <c r="H1150" s="5">
        <v>32</v>
      </c>
      <c r="I1150" s="5" t="s">
        <v>2485</v>
      </c>
      <c r="J1150" s="5">
        <v>498</v>
      </c>
      <c r="K1150" s="5"/>
      <c r="L1150" s="8" t="s">
        <v>6</v>
      </c>
      <c r="M1150" s="8" t="s">
        <v>7</v>
      </c>
    </row>
    <row r="1151" spans="1:13" x14ac:dyDescent="0.25">
      <c r="A1151" s="9"/>
      <c r="B1151" s="10"/>
      <c r="C1151" s="10"/>
      <c r="D1151" s="11"/>
      <c r="E1151" s="12">
        <v>1.28</v>
      </c>
      <c r="F1151" s="9"/>
      <c r="G1151" s="9"/>
      <c r="H1151" s="9">
        <v>31</v>
      </c>
      <c r="I1151" s="9"/>
      <c r="J1151" s="9">
        <v>588</v>
      </c>
      <c r="K1151" s="9"/>
      <c r="L1151" s="13"/>
      <c r="M1151" s="13"/>
    </row>
    <row r="1152" spans="1:13" x14ac:dyDescent="0.25">
      <c r="A1152" s="9"/>
      <c r="B1152" s="10"/>
      <c r="C1152" s="10"/>
      <c r="D1152" s="11"/>
      <c r="E1152" s="12">
        <v>0.83</v>
      </c>
      <c r="F1152" s="9"/>
      <c r="G1152" s="9"/>
      <c r="H1152" s="9">
        <v>20</v>
      </c>
      <c r="I1152" s="9"/>
      <c r="J1152" s="9">
        <v>381</v>
      </c>
      <c r="K1152" s="9"/>
      <c r="L1152" s="13"/>
      <c r="M1152" s="13"/>
    </row>
    <row r="1153" spans="1:13" x14ac:dyDescent="0.25">
      <c r="A1153" s="9"/>
      <c r="B1153" s="10"/>
      <c r="C1153" s="10"/>
      <c r="D1153" s="11"/>
      <c r="E1153" s="11"/>
      <c r="F1153" s="9"/>
      <c r="G1153" s="9"/>
      <c r="H1153" s="9">
        <v>83</v>
      </c>
      <c r="I1153" s="9"/>
      <c r="J1153" s="9">
        <v>1467</v>
      </c>
      <c r="K1153" s="9"/>
      <c r="L1153" s="13"/>
      <c r="M1153" s="13"/>
    </row>
    <row r="1154" spans="1:13" ht="26.4" x14ac:dyDescent="0.25">
      <c r="A1154" s="5">
        <v>516</v>
      </c>
      <c r="B1154" s="6" t="s">
        <v>2055</v>
      </c>
      <c r="C1154" s="6" t="s">
        <v>2276</v>
      </c>
      <c r="D1154" s="7" t="s">
        <v>1765</v>
      </c>
      <c r="E1154" s="7">
        <v>1</v>
      </c>
      <c r="F1154" s="5">
        <v>336.52</v>
      </c>
      <c r="G1154" s="5"/>
      <c r="H1154" s="5">
        <v>337</v>
      </c>
      <c r="I1154" s="5" t="s">
        <v>663</v>
      </c>
      <c r="J1154" s="5">
        <v>2221</v>
      </c>
      <c r="K1154" s="5"/>
      <c r="L1154" s="8" t="s">
        <v>6</v>
      </c>
      <c r="M1154" s="8" t="s">
        <v>38</v>
      </c>
    </row>
    <row r="1155" spans="1:13" ht="92.4" x14ac:dyDescent="0.25">
      <c r="A1155" s="5">
        <v>517</v>
      </c>
      <c r="B1155" s="6" t="s">
        <v>2132</v>
      </c>
      <c r="C1155" s="6" t="s">
        <v>2133</v>
      </c>
      <c r="D1155" s="7" t="s">
        <v>46</v>
      </c>
      <c r="E1155" s="7">
        <v>0.02</v>
      </c>
      <c r="F1155" s="5">
        <v>12866.94</v>
      </c>
      <c r="G1155" s="5"/>
      <c r="H1155" s="5">
        <v>257</v>
      </c>
      <c r="I1155" s="5" t="s">
        <v>2467</v>
      </c>
      <c r="J1155" s="5">
        <v>821</v>
      </c>
      <c r="K1155" s="5"/>
      <c r="L1155" s="8" t="s">
        <v>6</v>
      </c>
      <c r="M1155" s="8" t="s">
        <v>38</v>
      </c>
    </row>
    <row r="1156" spans="1:13" ht="17.850000000000001" customHeight="1" x14ac:dyDescent="0.25">
      <c r="A1156" s="111" t="s">
        <v>2277</v>
      </c>
      <c r="B1156" s="111"/>
      <c r="C1156" s="111"/>
      <c r="D1156" s="111"/>
      <c r="E1156" s="111"/>
      <c r="F1156" s="111"/>
      <c r="G1156" s="111"/>
      <c r="H1156" s="111"/>
      <c r="I1156" s="111"/>
      <c r="J1156" s="111"/>
      <c r="K1156" s="111"/>
      <c r="L1156" s="111"/>
      <c r="M1156" s="111"/>
    </row>
    <row r="1157" spans="1:13" ht="92.4" x14ac:dyDescent="0.25">
      <c r="A1157" s="5">
        <v>518</v>
      </c>
      <c r="B1157" s="6" t="s">
        <v>2183</v>
      </c>
      <c r="C1157" s="6" t="s">
        <v>2184</v>
      </c>
      <c r="D1157" s="7" t="s">
        <v>2104</v>
      </c>
      <c r="E1157" s="7">
        <v>1</v>
      </c>
      <c r="F1157" s="5">
        <v>18.73</v>
      </c>
      <c r="G1157" s="5" t="s">
        <v>2454</v>
      </c>
      <c r="H1157" s="5">
        <v>19</v>
      </c>
      <c r="I1157" s="5" t="s">
        <v>2474</v>
      </c>
      <c r="J1157" s="5">
        <v>280</v>
      </c>
      <c r="K1157" s="5"/>
      <c r="L1157" s="8" t="s">
        <v>6</v>
      </c>
      <c r="M1157" s="8" t="s">
        <v>7</v>
      </c>
    </row>
    <row r="1158" spans="1:13" x14ac:dyDescent="0.25">
      <c r="A1158" s="9"/>
      <c r="B1158" s="10"/>
      <c r="C1158" s="10"/>
      <c r="D1158" s="11"/>
      <c r="E1158" s="12">
        <v>1.28</v>
      </c>
      <c r="F1158" s="9"/>
      <c r="G1158" s="9"/>
      <c r="H1158" s="9">
        <v>17</v>
      </c>
      <c r="I1158" s="9"/>
      <c r="J1158" s="9">
        <v>308</v>
      </c>
      <c r="K1158" s="9"/>
      <c r="L1158" s="13"/>
      <c r="M1158" s="13"/>
    </row>
    <row r="1159" spans="1:13" x14ac:dyDescent="0.25">
      <c r="A1159" s="9"/>
      <c r="B1159" s="10"/>
      <c r="C1159" s="10"/>
      <c r="D1159" s="11"/>
      <c r="E1159" s="12">
        <v>0.83</v>
      </c>
      <c r="F1159" s="9"/>
      <c r="G1159" s="9"/>
      <c r="H1159" s="9">
        <v>11</v>
      </c>
      <c r="I1159" s="9"/>
      <c r="J1159" s="9">
        <v>200</v>
      </c>
      <c r="K1159" s="9"/>
      <c r="L1159" s="13"/>
      <c r="M1159" s="13"/>
    </row>
    <row r="1160" spans="1:13" x14ac:dyDescent="0.25">
      <c r="A1160" s="9"/>
      <c r="B1160" s="10"/>
      <c r="C1160" s="10"/>
      <c r="D1160" s="11"/>
      <c r="E1160" s="11"/>
      <c r="F1160" s="9"/>
      <c r="G1160" s="9"/>
      <c r="H1160" s="9">
        <v>47</v>
      </c>
      <c r="I1160" s="9"/>
      <c r="J1160" s="9">
        <v>788</v>
      </c>
      <c r="K1160" s="9"/>
      <c r="L1160" s="13"/>
      <c r="M1160" s="13"/>
    </row>
    <row r="1161" spans="1:13" ht="66" x14ac:dyDescent="0.25">
      <c r="A1161" s="5">
        <v>519</v>
      </c>
      <c r="B1161" s="6" t="s">
        <v>2185</v>
      </c>
      <c r="C1161" s="6" t="s">
        <v>2186</v>
      </c>
      <c r="D1161" s="7" t="s">
        <v>81</v>
      </c>
      <c r="E1161" s="7">
        <v>1</v>
      </c>
      <c r="F1161" s="5">
        <v>156.63999999999999</v>
      </c>
      <c r="G1161" s="5"/>
      <c r="H1161" s="5">
        <v>157</v>
      </c>
      <c r="I1161" s="5" t="s">
        <v>2475</v>
      </c>
      <c r="J1161" s="5">
        <v>346</v>
      </c>
      <c r="K1161" s="5"/>
      <c r="L1161" s="8" t="s">
        <v>6</v>
      </c>
      <c r="M1161" s="8" t="s">
        <v>38</v>
      </c>
    </row>
    <row r="1162" spans="1:13" ht="105.6" x14ac:dyDescent="0.25">
      <c r="A1162" s="5">
        <v>520</v>
      </c>
      <c r="B1162" s="6" t="s">
        <v>2188</v>
      </c>
      <c r="C1162" s="6" t="s">
        <v>2189</v>
      </c>
      <c r="D1162" s="7" t="s">
        <v>2190</v>
      </c>
      <c r="E1162" s="7">
        <v>1</v>
      </c>
      <c r="F1162" s="5">
        <v>9.35</v>
      </c>
      <c r="G1162" s="5" t="s">
        <v>2454</v>
      </c>
      <c r="H1162" s="5">
        <v>10</v>
      </c>
      <c r="I1162" s="5" t="s">
        <v>2476</v>
      </c>
      <c r="J1162" s="5">
        <v>132</v>
      </c>
      <c r="K1162" s="5"/>
      <c r="L1162" s="8" t="s">
        <v>6</v>
      </c>
      <c r="M1162" s="8" t="s">
        <v>7</v>
      </c>
    </row>
    <row r="1163" spans="1:13" x14ac:dyDescent="0.25">
      <c r="A1163" s="9"/>
      <c r="B1163" s="10"/>
      <c r="C1163" s="10"/>
      <c r="D1163" s="11"/>
      <c r="E1163" s="12">
        <v>1.28</v>
      </c>
      <c r="F1163" s="9"/>
      <c r="G1163" s="9"/>
      <c r="H1163" s="9">
        <v>8</v>
      </c>
      <c r="I1163" s="9"/>
      <c r="J1163" s="9">
        <v>138</v>
      </c>
      <c r="K1163" s="9"/>
      <c r="L1163" s="13"/>
      <c r="M1163" s="13"/>
    </row>
    <row r="1164" spans="1:13" x14ac:dyDescent="0.25">
      <c r="A1164" s="9"/>
      <c r="B1164" s="10"/>
      <c r="C1164" s="10"/>
      <c r="D1164" s="11"/>
      <c r="E1164" s="12">
        <v>0.83</v>
      </c>
      <c r="F1164" s="9"/>
      <c r="G1164" s="9"/>
      <c r="H1164" s="9">
        <v>5</v>
      </c>
      <c r="I1164" s="9"/>
      <c r="J1164" s="9">
        <v>90</v>
      </c>
      <c r="K1164" s="9"/>
      <c r="L1164" s="13"/>
      <c r="M1164" s="13"/>
    </row>
    <row r="1165" spans="1:13" x14ac:dyDescent="0.25">
      <c r="A1165" s="9"/>
      <c r="B1165" s="10"/>
      <c r="C1165" s="10"/>
      <c r="D1165" s="11"/>
      <c r="E1165" s="11"/>
      <c r="F1165" s="9"/>
      <c r="G1165" s="9"/>
      <c r="H1165" s="9">
        <v>23</v>
      </c>
      <c r="I1165" s="9"/>
      <c r="J1165" s="9">
        <v>360</v>
      </c>
      <c r="K1165" s="9"/>
      <c r="L1165" s="13"/>
      <c r="M1165" s="13"/>
    </row>
    <row r="1166" spans="1:13" ht="66" x14ac:dyDescent="0.25">
      <c r="A1166" s="5">
        <v>521</v>
      </c>
      <c r="B1166" s="6" t="s">
        <v>2191</v>
      </c>
      <c r="C1166" s="6" t="s">
        <v>2192</v>
      </c>
      <c r="D1166" s="7" t="s">
        <v>81</v>
      </c>
      <c r="E1166" s="7">
        <v>1</v>
      </c>
      <c r="F1166" s="5">
        <v>72.099999999999994</v>
      </c>
      <c r="G1166" s="5"/>
      <c r="H1166" s="5">
        <v>72</v>
      </c>
      <c r="I1166" s="5" t="s">
        <v>2477</v>
      </c>
      <c r="J1166" s="5">
        <v>774</v>
      </c>
      <c r="K1166" s="5"/>
      <c r="L1166" s="8" t="s">
        <v>6</v>
      </c>
      <c r="M1166" s="8" t="s">
        <v>38</v>
      </c>
    </row>
    <row r="1167" spans="1:13" ht="17.850000000000001" customHeight="1" x14ac:dyDescent="0.25">
      <c r="A1167" s="111" t="s">
        <v>2278</v>
      </c>
      <c r="B1167" s="111"/>
      <c r="C1167" s="111"/>
      <c r="D1167" s="111"/>
      <c r="E1167" s="111"/>
      <c r="F1167" s="111"/>
      <c r="G1167" s="111"/>
      <c r="H1167" s="111"/>
      <c r="I1167" s="111"/>
      <c r="J1167" s="111"/>
      <c r="K1167" s="111"/>
      <c r="L1167" s="111"/>
      <c r="M1167" s="111"/>
    </row>
    <row r="1168" spans="1:13" ht="92.4" x14ac:dyDescent="0.25">
      <c r="A1168" s="5">
        <v>522</v>
      </c>
      <c r="B1168" s="6" t="s">
        <v>2183</v>
      </c>
      <c r="C1168" s="6" t="s">
        <v>2184</v>
      </c>
      <c r="D1168" s="7" t="s">
        <v>2104</v>
      </c>
      <c r="E1168" s="7">
        <v>4</v>
      </c>
      <c r="F1168" s="5">
        <v>18.73</v>
      </c>
      <c r="G1168" s="5" t="s">
        <v>2454</v>
      </c>
      <c r="H1168" s="5">
        <v>78</v>
      </c>
      <c r="I1168" s="5" t="s">
        <v>2474</v>
      </c>
      <c r="J1168" s="5">
        <v>1119</v>
      </c>
      <c r="K1168" s="5"/>
      <c r="L1168" s="8" t="s">
        <v>6</v>
      </c>
      <c r="M1168" s="8" t="s">
        <v>7</v>
      </c>
    </row>
    <row r="1169" spans="1:13" x14ac:dyDescent="0.25">
      <c r="A1169" s="9"/>
      <c r="B1169" s="10"/>
      <c r="C1169" s="10"/>
      <c r="D1169" s="11"/>
      <c r="E1169" s="12">
        <v>1.28</v>
      </c>
      <c r="F1169" s="9"/>
      <c r="G1169" s="9"/>
      <c r="H1169" s="9">
        <v>65</v>
      </c>
      <c r="I1169" s="9"/>
      <c r="J1169" s="9">
        <v>1235</v>
      </c>
      <c r="K1169" s="9"/>
      <c r="L1169" s="13"/>
      <c r="M1169" s="13"/>
    </row>
    <row r="1170" spans="1:13" x14ac:dyDescent="0.25">
      <c r="A1170" s="9"/>
      <c r="B1170" s="10"/>
      <c r="C1170" s="10"/>
      <c r="D1170" s="11"/>
      <c r="E1170" s="12">
        <v>0.83</v>
      </c>
      <c r="F1170" s="9"/>
      <c r="G1170" s="9"/>
      <c r="H1170" s="9">
        <v>42</v>
      </c>
      <c r="I1170" s="9"/>
      <c r="J1170" s="9">
        <v>801</v>
      </c>
      <c r="K1170" s="9"/>
      <c r="L1170" s="13"/>
      <c r="M1170" s="13"/>
    </row>
    <row r="1171" spans="1:13" x14ac:dyDescent="0.25">
      <c r="A1171" s="9"/>
      <c r="B1171" s="10"/>
      <c r="C1171" s="10"/>
      <c r="D1171" s="11"/>
      <c r="E1171" s="11"/>
      <c r="F1171" s="9"/>
      <c r="G1171" s="9"/>
      <c r="H1171" s="9">
        <v>185</v>
      </c>
      <c r="I1171" s="9"/>
      <c r="J1171" s="9">
        <v>3155</v>
      </c>
      <c r="K1171" s="9"/>
      <c r="L1171" s="13"/>
      <c r="M1171" s="13"/>
    </row>
    <row r="1172" spans="1:13" ht="52.8" x14ac:dyDescent="0.25">
      <c r="A1172" s="5">
        <v>523</v>
      </c>
      <c r="B1172" s="6" t="s">
        <v>2279</v>
      </c>
      <c r="C1172" s="6" t="s">
        <v>2280</v>
      </c>
      <c r="D1172" s="7" t="s">
        <v>81</v>
      </c>
      <c r="E1172" s="7">
        <v>4</v>
      </c>
      <c r="F1172" s="5">
        <v>199.9</v>
      </c>
      <c r="G1172" s="5"/>
      <c r="H1172" s="5">
        <v>800</v>
      </c>
      <c r="I1172" s="5" t="s">
        <v>2488</v>
      </c>
      <c r="J1172" s="5">
        <v>1759</v>
      </c>
      <c r="K1172" s="5"/>
      <c r="L1172" s="8" t="s">
        <v>6</v>
      </c>
      <c r="M1172" s="8" t="s">
        <v>38</v>
      </c>
    </row>
    <row r="1173" spans="1:13" ht="118.8" x14ac:dyDescent="0.25">
      <c r="A1173" s="5">
        <v>524</v>
      </c>
      <c r="B1173" s="6" t="s">
        <v>2281</v>
      </c>
      <c r="C1173" s="6" t="s">
        <v>2282</v>
      </c>
      <c r="D1173" s="7" t="s">
        <v>2120</v>
      </c>
      <c r="E1173" s="7">
        <v>5.04E-2</v>
      </c>
      <c r="F1173" s="5">
        <v>1812.2</v>
      </c>
      <c r="G1173" s="5" t="s">
        <v>2454</v>
      </c>
      <c r="H1173" s="5">
        <v>95</v>
      </c>
      <c r="I1173" s="5" t="s">
        <v>2465</v>
      </c>
      <c r="J1173" s="5">
        <v>1399</v>
      </c>
      <c r="K1173" s="5"/>
      <c r="L1173" s="8" t="s">
        <v>6</v>
      </c>
      <c r="M1173" s="8" t="s">
        <v>7</v>
      </c>
    </row>
    <row r="1174" spans="1:13" x14ac:dyDescent="0.25">
      <c r="A1174" s="9"/>
      <c r="B1174" s="10"/>
      <c r="C1174" s="10"/>
      <c r="D1174" s="11"/>
      <c r="E1174" s="12">
        <v>1.28</v>
      </c>
      <c r="F1174" s="9"/>
      <c r="G1174" s="9"/>
      <c r="H1174" s="9">
        <v>84</v>
      </c>
      <c r="I1174" s="9"/>
      <c r="J1174" s="9">
        <v>1604</v>
      </c>
      <c r="K1174" s="9"/>
      <c r="L1174" s="13"/>
      <c r="M1174" s="13"/>
    </row>
    <row r="1175" spans="1:13" x14ac:dyDescent="0.25">
      <c r="A1175" s="9"/>
      <c r="B1175" s="10"/>
      <c r="C1175" s="10"/>
      <c r="D1175" s="11"/>
      <c r="E1175" s="12">
        <v>0.83</v>
      </c>
      <c r="F1175" s="9"/>
      <c r="G1175" s="9"/>
      <c r="H1175" s="9">
        <v>55</v>
      </c>
      <c r="I1175" s="9"/>
      <c r="J1175" s="9">
        <v>1040</v>
      </c>
      <c r="K1175" s="9"/>
      <c r="L1175" s="13"/>
      <c r="M1175" s="13"/>
    </row>
    <row r="1176" spans="1:13" x14ac:dyDescent="0.25">
      <c r="A1176" s="9"/>
      <c r="B1176" s="10"/>
      <c r="C1176" s="10"/>
      <c r="D1176" s="11"/>
      <c r="E1176" s="11"/>
      <c r="F1176" s="9"/>
      <c r="G1176" s="9"/>
      <c r="H1176" s="9">
        <v>234</v>
      </c>
      <c r="I1176" s="9"/>
      <c r="J1176" s="9">
        <v>4043</v>
      </c>
      <c r="K1176" s="9"/>
      <c r="L1176" s="13"/>
      <c r="M1176" s="13"/>
    </row>
    <row r="1177" spans="1:13" ht="66" x14ac:dyDescent="0.25">
      <c r="A1177" s="5">
        <v>525</v>
      </c>
      <c r="B1177" s="6" t="s">
        <v>2122</v>
      </c>
      <c r="C1177" s="6" t="s">
        <v>2123</v>
      </c>
      <c r="D1177" s="7" t="s">
        <v>133</v>
      </c>
      <c r="E1177" s="7">
        <v>5.04</v>
      </c>
      <c r="F1177" s="5">
        <v>119.71</v>
      </c>
      <c r="G1177" s="5"/>
      <c r="H1177" s="5">
        <v>603</v>
      </c>
      <c r="I1177" s="5" t="s">
        <v>656</v>
      </c>
      <c r="J1177" s="5">
        <v>3741</v>
      </c>
      <c r="K1177" s="5"/>
      <c r="L1177" s="8" t="s">
        <v>6</v>
      </c>
      <c r="M1177" s="8" t="s">
        <v>38</v>
      </c>
    </row>
    <row r="1178" spans="1:13" ht="79.2" x14ac:dyDescent="0.25">
      <c r="A1178" s="5">
        <v>526</v>
      </c>
      <c r="B1178" s="6" t="s">
        <v>2254</v>
      </c>
      <c r="C1178" s="6" t="s">
        <v>2255</v>
      </c>
      <c r="D1178" s="7" t="s">
        <v>2256</v>
      </c>
      <c r="E1178" s="7">
        <v>1</v>
      </c>
      <c r="F1178" s="5">
        <v>30.35</v>
      </c>
      <c r="G1178" s="5" t="s">
        <v>2454</v>
      </c>
      <c r="H1178" s="5">
        <v>32</v>
      </c>
      <c r="I1178" s="5" t="s">
        <v>2485</v>
      </c>
      <c r="J1178" s="5">
        <v>498</v>
      </c>
      <c r="K1178" s="5"/>
      <c r="L1178" s="8" t="s">
        <v>6</v>
      </c>
      <c r="M1178" s="8" t="s">
        <v>7</v>
      </c>
    </row>
    <row r="1179" spans="1:13" x14ac:dyDescent="0.25">
      <c r="A1179" s="9"/>
      <c r="B1179" s="10"/>
      <c r="C1179" s="10"/>
      <c r="D1179" s="11"/>
      <c r="E1179" s="12">
        <v>1.28</v>
      </c>
      <c r="F1179" s="9"/>
      <c r="G1179" s="9"/>
      <c r="H1179" s="9">
        <v>31</v>
      </c>
      <c r="I1179" s="9"/>
      <c r="J1179" s="9">
        <v>588</v>
      </c>
      <c r="K1179" s="9"/>
      <c r="L1179" s="13"/>
      <c r="M1179" s="13"/>
    </row>
    <row r="1180" spans="1:13" x14ac:dyDescent="0.25">
      <c r="A1180" s="9"/>
      <c r="B1180" s="10"/>
      <c r="C1180" s="10"/>
      <c r="D1180" s="11"/>
      <c r="E1180" s="12">
        <v>0.83</v>
      </c>
      <c r="F1180" s="9"/>
      <c r="G1180" s="9"/>
      <c r="H1180" s="9">
        <v>20</v>
      </c>
      <c r="I1180" s="9"/>
      <c r="J1180" s="9">
        <v>381</v>
      </c>
      <c r="K1180" s="9"/>
      <c r="L1180" s="13"/>
      <c r="M1180" s="13"/>
    </row>
    <row r="1181" spans="1:13" x14ac:dyDescent="0.25">
      <c r="A1181" s="9"/>
      <c r="B1181" s="10"/>
      <c r="C1181" s="10"/>
      <c r="D1181" s="11"/>
      <c r="E1181" s="11"/>
      <c r="F1181" s="9"/>
      <c r="G1181" s="9"/>
      <c r="H1181" s="9">
        <v>83</v>
      </c>
      <c r="I1181" s="9"/>
      <c r="J1181" s="9">
        <v>1467</v>
      </c>
      <c r="K1181" s="9"/>
      <c r="L1181" s="13"/>
      <c r="M1181" s="13"/>
    </row>
    <row r="1182" spans="1:13" ht="26.4" x14ac:dyDescent="0.25">
      <c r="A1182" s="5">
        <v>527</v>
      </c>
      <c r="B1182" s="6" t="s">
        <v>2055</v>
      </c>
      <c r="C1182" s="6" t="s">
        <v>2284</v>
      </c>
      <c r="D1182" s="7" t="s">
        <v>1765</v>
      </c>
      <c r="E1182" s="7">
        <v>1</v>
      </c>
      <c r="F1182" s="5">
        <v>342.32</v>
      </c>
      <c r="G1182" s="5"/>
      <c r="H1182" s="5">
        <v>342</v>
      </c>
      <c r="I1182" s="5" t="s">
        <v>663</v>
      </c>
      <c r="J1182" s="5">
        <v>2259</v>
      </c>
      <c r="K1182" s="5"/>
      <c r="L1182" s="8" t="s">
        <v>6</v>
      </c>
      <c r="M1182" s="8" t="s">
        <v>38</v>
      </c>
    </row>
    <row r="1183" spans="1:13" ht="92.4" x14ac:dyDescent="0.25">
      <c r="A1183" s="5">
        <v>528</v>
      </c>
      <c r="B1183" s="6" t="s">
        <v>2132</v>
      </c>
      <c r="C1183" s="6" t="s">
        <v>2133</v>
      </c>
      <c r="D1183" s="7" t="s">
        <v>46</v>
      </c>
      <c r="E1183" s="7">
        <v>0.03</v>
      </c>
      <c r="F1183" s="5">
        <v>12866.94</v>
      </c>
      <c r="G1183" s="5"/>
      <c r="H1183" s="5">
        <v>386</v>
      </c>
      <c r="I1183" s="5" t="s">
        <v>2467</v>
      </c>
      <c r="J1183" s="5">
        <v>1231</v>
      </c>
      <c r="K1183" s="5"/>
      <c r="L1183" s="8" t="s">
        <v>6</v>
      </c>
      <c r="M1183" s="8" t="s">
        <v>38</v>
      </c>
    </row>
    <row r="1184" spans="1:13" ht="17.850000000000001" customHeight="1" x14ac:dyDescent="0.25">
      <c r="A1184" s="111" t="s">
        <v>2285</v>
      </c>
      <c r="B1184" s="111"/>
      <c r="C1184" s="111"/>
      <c r="D1184" s="111"/>
      <c r="E1184" s="111"/>
      <c r="F1184" s="111"/>
      <c r="G1184" s="111"/>
      <c r="H1184" s="111"/>
      <c r="I1184" s="111"/>
      <c r="J1184" s="111"/>
      <c r="K1184" s="111"/>
      <c r="L1184" s="111"/>
      <c r="M1184" s="111"/>
    </row>
    <row r="1185" spans="1:13" ht="92.4" x14ac:dyDescent="0.25">
      <c r="A1185" s="5">
        <v>529</v>
      </c>
      <c r="B1185" s="6" t="s">
        <v>2183</v>
      </c>
      <c r="C1185" s="6" t="s">
        <v>2184</v>
      </c>
      <c r="D1185" s="7" t="s">
        <v>2104</v>
      </c>
      <c r="E1185" s="7">
        <v>3</v>
      </c>
      <c r="F1185" s="5">
        <v>18.73</v>
      </c>
      <c r="G1185" s="5" t="s">
        <v>2454</v>
      </c>
      <c r="H1185" s="5">
        <v>58</v>
      </c>
      <c r="I1185" s="5" t="s">
        <v>2474</v>
      </c>
      <c r="J1185" s="5">
        <v>839</v>
      </c>
      <c r="K1185" s="5"/>
      <c r="L1185" s="8" t="s">
        <v>6</v>
      </c>
      <c r="M1185" s="8" t="s">
        <v>7</v>
      </c>
    </row>
    <row r="1186" spans="1:13" x14ac:dyDescent="0.25">
      <c r="A1186" s="9"/>
      <c r="B1186" s="10"/>
      <c r="C1186" s="10"/>
      <c r="D1186" s="11"/>
      <c r="E1186" s="12">
        <v>1.28</v>
      </c>
      <c r="F1186" s="9"/>
      <c r="G1186" s="9"/>
      <c r="H1186" s="9">
        <v>50</v>
      </c>
      <c r="I1186" s="9"/>
      <c r="J1186" s="9">
        <v>925</v>
      </c>
      <c r="K1186" s="9"/>
      <c r="L1186" s="13"/>
      <c r="M1186" s="13"/>
    </row>
    <row r="1187" spans="1:13" x14ac:dyDescent="0.25">
      <c r="A1187" s="9"/>
      <c r="B1187" s="10"/>
      <c r="C1187" s="10"/>
      <c r="D1187" s="11"/>
      <c r="E1187" s="12">
        <v>0.83</v>
      </c>
      <c r="F1187" s="9"/>
      <c r="G1187" s="9"/>
      <c r="H1187" s="9">
        <v>32</v>
      </c>
      <c r="I1187" s="9"/>
      <c r="J1187" s="9">
        <v>600</v>
      </c>
      <c r="K1187" s="9"/>
      <c r="L1187" s="13"/>
      <c r="M1187" s="13"/>
    </row>
    <row r="1188" spans="1:13" x14ac:dyDescent="0.25">
      <c r="A1188" s="9"/>
      <c r="B1188" s="10"/>
      <c r="C1188" s="10"/>
      <c r="D1188" s="11"/>
      <c r="E1188" s="11"/>
      <c r="F1188" s="9"/>
      <c r="G1188" s="9"/>
      <c r="H1188" s="9">
        <v>140</v>
      </c>
      <c r="I1188" s="9"/>
      <c r="J1188" s="9">
        <v>2364</v>
      </c>
      <c r="K1188" s="9"/>
      <c r="L1188" s="13"/>
      <c r="M1188" s="13"/>
    </row>
    <row r="1189" spans="1:13" ht="66" x14ac:dyDescent="0.25">
      <c r="A1189" s="5">
        <v>530</v>
      </c>
      <c r="B1189" s="6" t="s">
        <v>2185</v>
      </c>
      <c r="C1189" s="6" t="s">
        <v>2186</v>
      </c>
      <c r="D1189" s="7" t="s">
        <v>81</v>
      </c>
      <c r="E1189" s="7">
        <v>3</v>
      </c>
      <c r="F1189" s="5">
        <v>156.63999999999999</v>
      </c>
      <c r="G1189" s="5"/>
      <c r="H1189" s="5">
        <v>470</v>
      </c>
      <c r="I1189" s="5" t="s">
        <v>2475</v>
      </c>
      <c r="J1189" s="5">
        <v>1039</v>
      </c>
      <c r="K1189" s="5"/>
      <c r="L1189" s="8" t="s">
        <v>6</v>
      </c>
      <c r="M1189" s="8" t="s">
        <v>38</v>
      </c>
    </row>
    <row r="1190" spans="1:13" ht="132" x14ac:dyDescent="0.25">
      <c r="A1190" s="5">
        <v>531</v>
      </c>
      <c r="B1190" s="6" t="s">
        <v>2124</v>
      </c>
      <c r="C1190" s="6" t="s">
        <v>2125</v>
      </c>
      <c r="D1190" s="7" t="s">
        <v>2120</v>
      </c>
      <c r="E1190" s="7">
        <v>1.2E-2</v>
      </c>
      <c r="F1190" s="5">
        <v>1958.92</v>
      </c>
      <c r="G1190" s="5" t="s">
        <v>2454</v>
      </c>
      <c r="H1190" s="5">
        <v>24</v>
      </c>
      <c r="I1190" s="5" t="s">
        <v>2464</v>
      </c>
      <c r="J1190" s="5">
        <v>363</v>
      </c>
      <c r="K1190" s="5"/>
      <c r="L1190" s="8" t="s">
        <v>6</v>
      </c>
      <c r="M1190" s="8" t="s">
        <v>7</v>
      </c>
    </row>
    <row r="1191" spans="1:13" x14ac:dyDescent="0.25">
      <c r="A1191" s="9"/>
      <c r="B1191" s="10"/>
      <c r="C1191" s="10"/>
      <c r="D1191" s="11"/>
      <c r="E1191" s="12">
        <v>1.28</v>
      </c>
      <c r="F1191" s="9"/>
      <c r="G1191" s="9"/>
      <c r="H1191" s="9">
        <v>22</v>
      </c>
      <c r="I1191" s="9"/>
      <c r="J1191" s="9">
        <v>417</v>
      </c>
      <c r="K1191" s="9"/>
      <c r="L1191" s="13"/>
      <c r="M1191" s="13"/>
    </row>
    <row r="1192" spans="1:13" x14ac:dyDescent="0.25">
      <c r="A1192" s="9"/>
      <c r="B1192" s="10"/>
      <c r="C1192" s="10"/>
      <c r="D1192" s="11"/>
      <c r="E1192" s="12">
        <v>0.83</v>
      </c>
      <c r="F1192" s="9"/>
      <c r="G1192" s="9"/>
      <c r="H1192" s="9">
        <v>14</v>
      </c>
      <c r="I1192" s="9"/>
      <c r="J1192" s="9">
        <v>271</v>
      </c>
      <c r="K1192" s="9"/>
      <c r="L1192" s="13"/>
      <c r="M1192" s="13"/>
    </row>
    <row r="1193" spans="1:13" x14ac:dyDescent="0.25">
      <c r="A1193" s="9"/>
      <c r="B1193" s="10"/>
      <c r="C1193" s="10"/>
      <c r="D1193" s="11"/>
      <c r="E1193" s="11"/>
      <c r="F1193" s="9"/>
      <c r="G1193" s="9"/>
      <c r="H1193" s="9">
        <v>60</v>
      </c>
      <c r="I1193" s="9"/>
      <c r="J1193" s="9">
        <v>1051</v>
      </c>
      <c r="K1193" s="9"/>
      <c r="L1193" s="13"/>
      <c r="M1193" s="13"/>
    </row>
    <row r="1194" spans="1:13" ht="52.8" x14ac:dyDescent="0.25">
      <c r="A1194" s="5">
        <v>532</v>
      </c>
      <c r="B1194" s="6" t="s">
        <v>2130</v>
      </c>
      <c r="C1194" s="6" t="s">
        <v>2131</v>
      </c>
      <c r="D1194" s="7" t="s">
        <v>133</v>
      </c>
      <c r="E1194" s="7">
        <v>1.2</v>
      </c>
      <c r="F1194" s="5">
        <v>103.95</v>
      </c>
      <c r="G1194" s="5"/>
      <c r="H1194" s="5">
        <v>125</v>
      </c>
      <c r="I1194" s="5" t="s">
        <v>2466</v>
      </c>
      <c r="J1194" s="5">
        <v>768</v>
      </c>
      <c r="K1194" s="5"/>
      <c r="L1194" s="8" t="s">
        <v>6</v>
      </c>
      <c r="M1194" s="8" t="s">
        <v>38</v>
      </c>
    </row>
    <row r="1195" spans="1:13" ht="79.2" x14ac:dyDescent="0.25">
      <c r="A1195" s="5">
        <v>533</v>
      </c>
      <c r="B1195" s="6" t="s">
        <v>2254</v>
      </c>
      <c r="C1195" s="6" t="s">
        <v>2255</v>
      </c>
      <c r="D1195" s="7" t="s">
        <v>2256</v>
      </c>
      <c r="E1195" s="7">
        <v>1</v>
      </c>
      <c r="F1195" s="5">
        <v>30.35</v>
      </c>
      <c r="G1195" s="5" t="s">
        <v>2454</v>
      </c>
      <c r="H1195" s="5">
        <v>32</v>
      </c>
      <c r="I1195" s="5" t="s">
        <v>2485</v>
      </c>
      <c r="J1195" s="5">
        <v>498</v>
      </c>
      <c r="K1195" s="5"/>
      <c r="L1195" s="8" t="s">
        <v>6</v>
      </c>
      <c r="M1195" s="8" t="s">
        <v>7</v>
      </c>
    </row>
    <row r="1196" spans="1:13" x14ac:dyDescent="0.25">
      <c r="A1196" s="9"/>
      <c r="B1196" s="10"/>
      <c r="C1196" s="10"/>
      <c r="D1196" s="11"/>
      <c r="E1196" s="12">
        <v>1.28</v>
      </c>
      <c r="F1196" s="9"/>
      <c r="G1196" s="9"/>
      <c r="H1196" s="9">
        <v>31</v>
      </c>
      <c r="I1196" s="9"/>
      <c r="J1196" s="9">
        <v>588</v>
      </c>
      <c r="K1196" s="9"/>
      <c r="L1196" s="13"/>
      <c r="M1196" s="13"/>
    </row>
    <row r="1197" spans="1:13" x14ac:dyDescent="0.25">
      <c r="A1197" s="9"/>
      <c r="B1197" s="10"/>
      <c r="C1197" s="10"/>
      <c r="D1197" s="11"/>
      <c r="E1197" s="12">
        <v>0.83</v>
      </c>
      <c r="F1197" s="9"/>
      <c r="G1197" s="9"/>
      <c r="H1197" s="9">
        <v>20</v>
      </c>
      <c r="I1197" s="9"/>
      <c r="J1197" s="9">
        <v>381</v>
      </c>
      <c r="K1197" s="9"/>
      <c r="L1197" s="13"/>
      <c r="M1197" s="13"/>
    </row>
    <row r="1198" spans="1:13" x14ac:dyDescent="0.25">
      <c r="A1198" s="9"/>
      <c r="B1198" s="10"/>
      <c r="C1198" s="10"/>
      <c r="D1198" s="11"/>
      <c r="E1198" s="11"/>
      <c r="F1198" s="9"/>
      <c r="G1198" s="9"/>
      <c r="H1198" s="9">
        <v>83</v>
      </c>
      <c r="I1198" s="9"/>
      <c r="J1198" s="9">
        <v>1467</v>
      </c>
      <c r="K1198" s="9"/>
      <c r="L1198" s="13"/>
      <c r="M1198" s="13"/>
    </row>
    <row r="1199" spans="1:13" ht="26.4" x14ac:dyDescent="0.25">
      <c r="A1199" s="5">
        <v>534</v>
      </c>
      <c r="B1199" s="6" t="s">
        <v>2055</v>
      </c>
      <c r="C1199" s="6" t="s">
        <v>2284</v>
      </c>
      <c r="D1199" s="7" t="s">
        <v>1765</v>
      </c>
      <c r="E1199" s="7">
        <v>1</v>
      </c>
      <c r="F1199" s="5">
        <v>342.32</v>
      </c>
      <c r="G1199" s="5"/>
      <c r="H1199" s="5">
        <v>342</v>
      </c>
      <c r="I1199" s="5" t="s">
        <v>663</v>
      </c>
      <c r="J1199" s="5">
        <v>2259</v>
      </c>
      <c r="K1199" s="5"/>
      <c r="L1199" s="8" t="s">
        <v>6</v>
      </c>
      <c r="M1199" s="8" t="s">
        <v>38</v>
      </c>
    </row>
    <row r="1200" spans="1:13" ht="92.4" x14ac:dyDescent="0.25">
      <c r="A1200" s="5">
        <v>535</v>
      </c>
      <c r="B1200" s="6" t="s">
        <v>2132</v>
      </c>
      <c r="C1200" s="6" t="s">
        <v>2133</v>
      </c>
      <c r="D1200" s="7" t="s">
        <v>46</v>
      </c>
      <c r="E1200" s="7">
        <v>0.01</v>
      </c>
      <c r="F1200" s="5">
        <v>12866.94</v>
      </c>
      <c r="G1200" s="5"/>
      <c r="H1200" s="5">
        <v>129</v>
      </c>
      <c r="I1200" s="5" t="s">
        <v>2467</v>
      </c>
      <c r="J1200" s="5">
        <v>410</v>
      </c>
      <c r="K1200" s="5"/>
      <c r="L1200" s="8" t="s">
        <v>6</v>
      </c>
      <c r="M1200" s="8" t="s">
        <v>38</v>
      </c>
    </row>
    <row r="1201" spans="1:13" ht="17.850000000000001" customHeight="1" x14ac:dyDescent="0.25">
      <c r="A1201" s="111" t="s">
        <v>2286</v>
      </c>
      <c r="B1201" s="111"/>
      <c r="C1201" s="111"/>
      <c r="D1201" s="111"/>
      <c r="E1201" s="111"/>
      <c r="F1201" s="111"/>
      <c r="G1201" s="111"/>
      <c r="H1201" s="111"/>
      <c r="I1201" s="111"/>
      <c r="J1201" s="111"/>
      <c r="K1201" s="111"/>
      <c r="L1201" s="111"/>
      <c r="M1201" s="111"/>
    </row>
    <row r="1202" spans="1:13" ht="92.4" x14ac:dyDescent="0.25">
      <c r="A1202" s="5">
        <v>536</v>
      </c>
      <c r="B1202" s="6" t="s">
        <v>2183</v>
      </c>
      <c r="C1202" s="6" t="s">
        <v>2184</v>
      </c>
      <c r="D1202" s="7" t="s">
        <v>2104</v>
      </c>
      <c r="E1202" s="7">
        <v>1</v>
      </c>
      <c r="F1202" s="5">
        <v>18.73</v>
      </c>
      <c r="G1202" s="5" t="s">
        <v>2454</v>
      </c>
      <c r="H1202" s="5">
        <v>19</v>
      </c>
      <c r="I1202" s="5" t="s">
        <v>2474</v>
      </c>
      <c r="J1202" s="5">
        <v>280</v>
      </c>
      <c r="K1202" s="5"/>
      <c r="L1202" s="8" t="s">
        <v>6</v>
      </c>
      <c r="M1202" s="8" t="s">
        <v>7</v>
      </c>
    </row>
    <row r="1203" spans="1:13" x14ac:dyDescent="0.25">
      <c r="A1203" s="9"/>
      <c r="B1203" s="10"/>
      <c r="C1203" s="10"/>
      <c r="D1203" s="11"/>
      <c r="E1203" s="12">
        <v>1.28</v>
      </c>
      <c r="F1203" s="9"/>
      <c r="G1203" s="9"/>
      <c r="H1203" s="9">
        <v>17</v>
      </c>
      <c r="I1203" s="9"/>
      <c r="J1203" s="9">
        <v>308</v>
      </c>
      <c r="K1203" s="9"/>
      <c r="L1203" s="13"/>
      <c r="M1203" s="13"/>
    </row>
    <row r="1204" spans="1:13" x14ac:dyDescent="0.25">
      <c r="A1204" s="9"/>
      <c r="B1204" s="10"/>
      <c r="C1204" s="10"/>
      <c r="D1204" s="11"/>
      <c r="E1204" s="12">
        <v>0.83</v>
      </c>
      <c r="F1204" s="9"/>
      <c r="G1204" s="9"/>
      <c r="H1204" s="9">
        <v>11</v>
      </c>
      <c r="I1204" s="9"/>
      <c r="J1204" s="9">
        <v>200</v>
      </c>
      <c r="K1204" s="9"/>
      <c r="L1204" s="13"/>
      <c r="M1204" s="13"/>
    </row>
    <row r="1205" spans="1:13" x14ac:dyDescent="0.25">
      <c r="A1205" s="9"/>
      <c r="B1205" s="10"/>
      <c r="C1205" s="10"/>
      <c r="D1205" s="11"/>
      <c r="E1205" s="11"/>
      <c r="F1205" s="9"/>
      <c r="G1205" s="9"/>
      <c r="H1205" s="9">
        <v>47</v>
      </c>
      <c r="I1205" s="9"/>
      <c r="J1205" s="9">
        <v>788</v>
      </c>
      <c r="K1205" s="9"/>
      <c r="L1205" s="13"/>
      <c r="M1205" s="13"/>
    </row>
    <row r="1206" spans="1:13" ht="66" x14ac:dyDescent="0.25">
      <c r="A1206" s="5">
        <v>537</v>
      </c>
      <c r="B1206" s="6" t="s">
        <v>2185</v>
      </c>
      <c r="C1206" s="6" t="s">
        <v>2186</v>
      </c>
      <c r="D1206" s="7" t="s">
        <v>81</v>
      </c>
      <c r="E1206" s="7">
        <v>1</v>
      </c>
      <c r="F1206" s="5">
        <v>156.63999999999999</v>
      </c>
      <c r="G1206" s="5"/>
      <c r="H1206" s="5">
        <v>157</v>
      </c>
      <c r="I1206" s="5" t="s">
        <v>2475</v>
      </c>
      <c r="J1206" s="5">
        <v>346</v>
      </c>
      <c r="K1206" s="5"/>
      <c r="L1206" s="8" t="s">
        <v>6</v>
      </c>
      <c r="M1206" s="8" t="s">
        <v>38</v>
      </c>
    </row>
    <row r="1207" spans="1:13" ht="105.6" x14ac:dyDescent="0.25">
      <c r="A1207" s="5">
        <v>538</v>
      </c>
      <c r="B1207" s="6" t="s">
        <v>2188</v>
      </c>
      <c r="C1207" s="6" t="s">
        <v>2189</v>
      </c>
      <c r="D1207" s="7" t="s">
        <v>2190</v>
      </c>
      <c r="E1207" s="7">
        <v>1</v>
      </c>
      <c r="F1207" s="5">
        <v>9.35</v>
      </c>
      <c r="G1207" s="5" t="s">
        <v>2454</v>
      </c>
      <c r="H1207" s="5">
        <v>10</v>
      </c>
      <c r="I1207" s="5" t="s">
        <v>2476</v>
      </c>
      <c r="J1207" s="5">
        <v>132</v>
      </c>
      <c r="K1207" s="5"/>
      <c r="L1207" s="8" t="s">
        <v>6</v>
      </c>
      <c r="M1207" s="8" t="s">
        <v>7</v>
      </c>
    </row>
    <row r="1208" spans="1:13" x14ac:dyDescent="0.25">
      <c r="A1208" s="9"/>
      <c r="B1208" s="10"/>
      <c r="C1208" s="10"/>
      <c r="D1208" s="11"/>
      <c r="E1208" s="12">
        <v>1.28</v>
      </c>
      <c r="F1208" s="9"/>
      <c r="G1208" s="9"/>
      <c r="H1208" s="9">
        <v>8</v>
      </c>
      <c r="I1208" s="9"/>
      <c r="J1208" s="9">
        <v>138</v>
      </c>
      <c r="K1208" s="9"/>
      <c r="L1208" s="13"/>
      <c r="M1208" s="13"/>
    </row>
    <row r="1209" spans="1:13" x14ac:dyDescent="0.25">
      <c r="A1209" s="9"/>
      <c r="B1209" s="10"/>
      <c r="C1209" s="10"/>
      <c r="D1209" s="11"/>
      <c r="E1209" s="12">
        <v>0.83</v>
      </c>
      <c r="F1209" s="9"/>
      <c r="G1209" s="9"/>
      <c r="H1209" s="9">
        <v>5</v>
      </c>
      <c r="I1209" s="9"/>
      <c r="J1209" s="9">
        <v>90</v>
      </c>
      <c r="K1209" s="9"/>
      <c r="L1209" s="13"/>
      <c r="M1209" s="13"/>
    </row>
    <row r="1210" spans="1:13" x14ac:dyDescent="0.25">
      <c r="A1210" s="9"/>
      <c r="B1210" s="10"/>
      <c r="C1210" s="10"/>
      <c r="D1210" s="11"/>
      <c r="E1210" s="11"/>
      <c r="F1210" s="9"/>
      <c r="G1210" s="9"/>
      <c r="H1210" s="9">
        <v>23</v>
      </c>
      <c r="I1210" s="9"/>
      <c r="J1210" s="9">
        <v>360</v>
      </c>
      <c r="K1210" s="9"/>
      <c r="L1210" s="13"/>
      <c r="M1210" s="13"/>
    </row>
    <row r="1211" spans="1:13" ht="66" x14ac:dyDescent="0.25">
      <c r="A1211" s="5">
        <v>539</v>
      </c>
      <c r="B1211" s="6" t="s">
        <v>2191</v>
      </c>
      <c r="C1211" s="6" t="s">
        <v>2250</v>
      </c>
      <c r="D1211" s="7" t="s">
        <v>81</v>
      </c>
      <c r="E1211" s="7">
        <v>1</v>
      </c>
      <c r="F1211" s="5">
        <v>72.099999999999994</v>
      </c>
      <c r="G1211" s="5"/>
      <c r="H1211" s="5">
        <v>72</v>
      </c>
      <c r="I1211" s="5" t="s">
        <v>2477</v>
      </c>
      <c r="J1211" s="5">
        <v>774</v>
      </c>
      <c r="K1211" s="5"/>
      <c r="L1211" s="8" t="s">
        <v>6</v>
      </c>
      <c r="M1211" s="8" t="s">
        <v>38</v>
      </c>
    </row>
    <row r="1212" spans="1:13" ht="17.850000000000001" customHeight="1" x14ac:dyDescent="0.25">
      <c r="A1212" s="111" t="s">
        <v>2287</v>
      </c>
      <c r="B1212" s="111"/>
      <c r="C1212" s="111"/>
      <c r="D1212" s="111"/>
      <c r="E1212" s="111"/>
      <c r="F1212" s="111"/>
      <c r="G1212" s="111"/>
      <c r="H1212" s="111"/>
      <c r="I1212" s="111"/>
      <c r="J1212" s="111"/>
      <c r="K1212" s="111"/>
      <c r="L1212" s="111"/>
      <c r="M1212" s="111"/>
    </row>
    <row r="1213" spans="1:13" ht="92.4" x14ac:dyDescent="0.25">
      <c r="A1213" s="5">
        <v>540</v>
      </c>
      <c r="B1213" s="6" t="s">
        <v>2183</v>
      </c>
      <c r="C1213" s="6" t="s">
        <v>2184</v>
      </c>
      <c r="D1213" s="7" t="s">
        <v>2104</v>
      </c>
      <c r="E1213" s="7">
        <v>2</v>
      </c>
      <c r="F1213" s="5">
        <v>18.73</v>
      </c>
      <c r="G1213" s="5" t="s">
        <v>2454</v>
      </c>
      <c r="H1213" s="5">
        <v>39</v>
      </c>
      <c r="I1213" s="5" t="s">
        <v>2474</v>
      </c>
      <c r="J1213" s="5">
        <v>559</v>
      </c>
      <c r="K1213" s="5"/>
      <c r="L1213" s="8" t="s">
        <v>6</v>
      </c>
      <c r="M1213" s="8" t="s">
        <v>7</v>
      </c>
    </row>
    <row r="1214" spans="1:13" x14ac:dyDescent="0.25">
      <c r="A1214" s="9"/>
      <c r="B1214" s="10"/>
      <c r="C1214" s="10"/>
      <c r="D1214" s="11"/>
      <c r="E1214" s="12">
        <v>1.28</v>
      </c>
      <c r="F1214" s="9"/>
      <c r="G1214" s="9"/>
      <c r="H1214" s="9">
        <v>33</v>
      </c>
      <c r="I1214" s="9"/>
      <c r="J1214" s="9">
        <v>617</v>
      </c>
      <c r="K1214" s="9"/>
      <c r="L1214" s="13"/>
      <c r="M1214" s="13"/>
    </row>
    <row r="1215" spans="1:13" x14ac:dyDescent="0.25">
      <c r="A1215" s="9"/>
      <c r="B1215" s="10"/>
      <c r="C1215" s="10"/>
      <c r="D1215" s="11"/>
      <c r="E1215" s="12">
        <v>0.83</v>
      </c>
      <c r="F1215" s="9"/>
      <c r="G1215" s="9"/>
      <c r="H1215" s="9">
        <v>22</v>
      </c>
      <c r="I1215" s="9"/>
      <c r="J1215" s="9">
        <v>400</v>
      </c>
      <c r="K1215" s="9"/>
      <c r="L1215" s="13"/>
      <c r="M1215" s="13"/>
    </row>
    <row r="1216" spans="1:13" x14ac:dyDescent="0.25">
      <c r="A1216" s="9"/>
      <c r="B1216" s="10"/>
      <c r="C1216" s="10"/>
      <c r="D1216" s="11"/>
      <c r="E1216" s="11"/>
      <c r="F1216" s="9"/>
      <c r="G1216" s="9"/>
      <c r="H1216" s="9">
        <v>94</v>
      </c>
      <c r="I1216" s="9"/>
      <c r="J1216" s="9">
        <v>1576</v>
      </c>
      <c r="K1216" s="9"/>
      <c r="L1216" s="13"/>
      <c r="M1216" s="13"/>
    </row>
    <row r="1217" spans="1:13" ht="66" x14ac:dyDescent="0.25">
      <c r="A1217" s="5">
        <v>541</v>
      </c>
      <c r="B1217" s="6" t="s">
        <v>2242</v>
      </c>
      <c r="C1217" s="6" t="s">
        <v>2243</v>
      </c>
      <c r="D1217" s="7" t="s">
        <v>81</v>
      </c>
      <c r="E1217" s="7">
        <v>2</v>
      </c>
      <c r="F1217" s="5">
        <v>238.38</v>
      </c>
      <c r="G1217" s="5"/>
      <c r="H1217" s="5">
        <v>477</v>
      </c>
      <c r="I1217" s="5" t="s">
        <v>2482</v>
      </c>
      <c r="J1217" s="5">
        <v>1044</v>
      </c>
      <c r="K1217" s="5"/>
      <c r="L1217" s="8" t="s">
        <v>6</v>
      </c>
      <c r="M1217" s="8" t="s">
        <v>38</v>
      </c>
    </row>
    <row r="1218" spans="1:13" ht="79.2" x14ac:dyDescent="0.25">
      <c r="A1218" s="5">
        <v>542</v>
      </c>
      <c r="B1218" s="6" t="s">
        <v>2254</v>
      </c>
      <c r="C1218" s="6" t="s">
        <v>2255</v>
      </c>
      <c r="D1218" s="7" t="s">
        <v>2256</v>
      </c>
      <c r="E1218" s="7">
        <v>1</v>
      </c>
      <c r="F1218" s="5">
        <v>30.35</v>
      </c>
      <c r="G1218" s="5" t="s">
        <v>2454</v>
      </c>
      <c r="H1218" s="5">
        <v>32</v>
      </c>
      <c r="I1218" s="5" t="s">
        <v>2485</v>
      </c>
      <c r="J1218" s="5">
        <v>498</v>
      </c>
      <c r="K1218" s="5"/>
      <c r="L1218" s="8" t="s">
        <v>6</v>
      </c>
      <c r="M1218" s="8" t="s">
        <v>7</v>
      </c>
    </row>
    <row r="1219" spans="1:13" x14ac:dyDescent="0.25">
      <c r="A1219" s="9"/>
      <c r="B1219" s="10"/>
      <c r="C1219" s="10"/>
      <c r="D1219" s="11"/>
      <c r="E1219" s="12">
        <v>1.28</v>
      </c>
      <c r="F1219" s="9"/>
      <c r="G1219" s="9"/>
      <c r="H1219" s="9">
        <v>31</v>
      </c>
      <c r="I1219" s="9"/>
      <c r="J1219" s="9">
        <v>588</v>
      </c>
      <c r="K1219" s="9"/>
      <c r="L1219" s="13"/>
      <c r="M1219" s="13"/>
    </row>
    <row r="1220" spans="1:13" x14ac:dyDescent="0.25">
      <c r="A1220" s="9"/>
      <c r="B1220" s="10"/>
      <c r="C1220" s="10"/>
      <c r="D1220" s="11"/>
      <c r="E1220" s="12">
        <v>0.83</v>
      </c>
      <c r="F1220" s="9"/>
      <c r="G1220" s="9"/>
      <c r="H1220" s="9">
        <v>20</v>
      </c>
      <c r="I1220" s="9"/>
      <c r="J1220" s="9">
        <v>381</v>
      </c>
      <c r="K1220" s="9"/>
      <c r="L1220" s="13"/>
      <c r="M1220" s="13"/>
    </row>
    <row r="1221" spans="1:13" x14ac:dyDescent="0.25">
      <c r="A1221" s="9"/>
      <c r="B1221" s="10"/>
      <c r="C1221" s="10"/>
      <c r="D1221" s="11"/>
      <c r="E1221" s="11"/>
      <c r="F1221" s="9"/>
      <c r="G1221" s="9"/>
      <c r="H1221" s="9">
        <v>83</v>
      </c>
      <c r="I1221" s="9"/>
      <c r="J1221" s="9">
        <v>1467</v>
      </c>
      <c r="K1221" s="9"/>
      <c r="L1221" s="13"/>
      <c r="M1221" s="13"/>
    </row>
    <row r="1222" spans="1:13" ht="26.4" x14ac:dyDescent="0.25">
      <c r="A1222" s="5">
        <v>543</v>
      </c>
      <c r="B1222" s="6" t="s">
        <v>2055</v>
      </c>
      <c r="C1222" s="6" t="s">
        <v>2272</v>
      </c>
      <c r="D1222" s="7" t="s">
        <v>1765</v>
      </c>
      <c r="E1222" s="7">
        <v>1</v>
      </c>
      <c r="F1222" s="5">
        <v>403.36</v>
      </c>
      <c r="G1222" s="5"/>
      <c r="H1222" s="5">
        <v>403</v>
      </c>
      <c r="I1222" s="5" t="s">
        <v>663</v>
      </c>
      <c r="J1222" s="5">
        <v>2662</v>
      </c>
      <c r="K1222" s="5"/>
      <c r="L1222" s="8" t="s">
        <v>6</v>
      </c>
      <c r="M1222" s="8" t="s">
        <v>38</v>
      </c>
    </row>
    <row r="1223" spans="1:13" ht="17.850000000000001" customHeight="1" x14ac:dyDescent="0.25">
      <c r="A1223" s="111" t="s">
        <v>2288</v>
      </c>
      <c r="B1223" s="111"/>
      <c r="C1223" s="111"/>
      <c r="D1223" s="111"/>
      <c r="E1223" s="111"/>
      <c r="F1223" s="111"/>
      <c r="G1223" s="111"/>
      <c r="H1223" s="111"/>
      <c r="I1223" s="111"/>
      <c r="J1223" s="111"/>
      <c r="K1223" s="111"/>
      <c r="L1223" s="111"/>
      <c r="M1223" s="111"/>
    </row>
    <row r="1224" spans="1:13" ht="92.4" x14ac:dyDescent="0.25">
      <c r="A1224" s="5">
        <v>544</v>
      </c>
      <c r="B1224" s="6" t="s">
        <v>2183</v>
      </c>
      <c r="C1224" s="6" t="s">
        <v>2184</v>
      </c>
      <c r="D1224" s="7" t="s">
        <v>2104</v>
      </c>
      <c r="E1224" s="7">
        <v>1</v>
      </c>
      <c r="F1224" s="5">
        <v>18.73</v>
      </c>
      <c r="G1224" s="5" t="s">
        <v>2454</v>
      </c>
      <c r="H1224" s="5">
        <v>19</v>
      </c>
      <c r="I1224" s="5" t="s">
        <v>2474</v>
      </c>
      <c r="J1224" s="5">
        <v>280</v>
      </c>
      <c r="K1224" s="5"/>
      <c r="L1224" s="8" t="s">
        <v>6</v>
      </c>
      <c r="M1224" s="8" t="s">
        <v>7</v>
      </c>
    </row>
    <row r="1225" spans="1:13" x14ac:dyDescent="0.25">
      <c r="A1225" s="9"/>
      <c r="B1225" s="10"/>
      <c r="C1225" s="10"/>
      <c r="D1225" s="11"/>
      <c r="E1225" s="12">
        <v>1.28</v>
      </c>
      <c r="F1225" s="9"/>
      <c r="G1225" s="9"/>
      <c r="H1225" s="9">
        <v>17</v>
      </c>
      <c r="I1225" s="9"/>
      <c r="J1225" s="9">
        <v>308</v>
      </c>
      <c r="K1225" s="9"/>
      <c r="L1225" s="13"/>
      <c r="M1225" s="13"/>
    </row>
    <row r="1226" spans="1:13" x14ac:dyDescent="0.25">
      <c r="A1226" s="9"/>
      <c r="B1226" s="10"/>
      <c r="C1226" s="10"/>
      <c r="D1226" s="11"/>
      <c r="E1226" s="12">
        <v>0.83</v>
      </c>
      <c r="F1226" s="9"/>
      <c r="G1226" s="9"/>
      <c r="H1226" s="9">
        <v>11</v>
      </c>
      <c r="I1226" s="9"/>
      <c r="J1226" s="9">
        <v>200</v>
      </c>
      <c r="K1226" s="9"/>
      <c r="L1226" s="13"/>
      <c r="M1226" s="13"/>
    </row>
    <row r="1227" spans="1:13" x14ac:dyDescent="0.25">
      <c r="A1227" s="9"/>
      <c r="B1227" s="10"/>
      <c r="C1227" s="10"/>
      <c r="D1227" s="11"/>
      <c r="E1227" s="11"/>
      <c r="F1227" s="9"/>
      <c r="G1227" s="9"/>
      <c r="H1227" s="9">
        <v>47</v>
      </c>
      <c r="I1227" s="9"/>
      <c r="J1227" s="9">
        <v>788</v>
      </c>
      <c r="K1227" s="9"/>
      <c r="L1227" s="13"/>
      <c r="M1227" s="13"/>
    </row>
    <row r="1228" spans="1:13" ht="66" x14ac:dyDescent="0.25">
      <c r="A1228" s="5">
        <v>545</v>
      </c>
      <c r="B1228" s="6" t="s">
        <v>2185</v>
      </c>
      <c r="C1228" s="6" t="s">
        <v>2186</v>
      </c>
      <c r="D1228" s="7" t="s">
        <v>81</v>
      </c>
      <c r="E1228" s="7">
        <v>1</v>
      </c>
      <c r="F1228" s="5">
        <v>156.63999999999999</v>
      </c>
      <c r="G1228" s="5"/>
      <c r="H1228" s="5">
        <v>157</v>
      </c>
      <c r="I1228" s="5" t="s">
        <v>2475</v>
      </c>
      <c r="J1228" s="5">
        <v>346</v>
      </c>
      <c r="K1228" s="5"/>
      <c r="L1228" s="8" t="s">
        <v>6</v>
      </c>
      <c r="M1228" s="8" t="s">
        <v>38</v>
      </c>
    </row>
    <row r="1229" spans="1:13" ht="105.6" x14ac:dyDescent="0.25">
      <c r="A1229" s="5">
        <v>546</v>
      </c>
      <c r="B1229" s="6" t="s">
        <v>2188</v>
      </c>
      <c r="C1229" s="6" t="s">
        <v>2189</v>
      </c>
      <c r="D1229" s="7" t="s">
        <v>2190</v>
      </c>
      <c r="E1229" s="7">
        <v>1</v>
      </c>
      <c r="F1229" s="5">
        <v>9.35</v>
      </c>
      <c r="G1229" s="5" t="s">
        <v>2454</v>
      </c>
      <c r="H1229" s="5">
        <v>10</v>
      </c>
      <c r="I1229" s="5" t="s">
        <v>2476</v>
      </c>
      <c r="J1229" s="5">
        <v>132</v>
      </c>
      <c r="K1229" s="5"/>
      <c r="L1229" s="8" t="s">
        <v>6</v>
      </c>
      <c r="M1229" s="8" t="s">
        <v>7</v>
      </c>
    </row>
    <row r="1230" spans="1:13" x14ac:dyDescent="0.25">
      <c r="A1230" s="9"/>
      <c r="B1230" s="10"/>
      <c r="C1230" s="10"/>
      <c r="D1230" s="11"/>
      <c r="E1230" s="12">
        <v>1.28</v>
      </c>
      <c r="F1230" s="9"/>
      <c r="G1230" s="9"/>
      <c r="H1230" s="9">
        <v>8</v>
      </c>
      <c r="I1230" s="9"/>
      <c r="J1230" s="9">
        <v>138</v>
      </c>
      <c r="K1230" s="9"/>
      <c r="L1230" s="13"/>
      <c r="M1230" s="13"/>
    </row>
    <row r="1231" spans="1:13" x14ac:dyDescent="0.25">
      <c r="A1231" s="9"/>
      <c r="B1231" s="10"/>
      <c r="C1231" s="10"/>
      <c r="D1231" s="11"/>
      <c r="E1231" s="12">
        <v>0.83</v>
      </c>
      <c r="F1231" s="9"/>
      <c r="G1231" s="9"/>
      <c r="H1231" s="9">
        <v>5</v>
      </c>
      <c r="I1231" s="9"/>
      <c r="J1231" s="9">
        <v>90</v>
      </c>
      <c r="K1231" s="9"/>
      <c r="L1231" s="13"/>
      <c r="M1231" s="13"/>
    </row>
    <row r="1232" spans="1:13" x14ac:dyDescent="0.25">
      <c r="A1232" s="9"/>
      <c r="B1232" s="10"/>
      <c r="C1232" s="10"/>
      <c r="D1232" s="11"/>
      <c r="E1232" s="11"/>
      <c r="F1232" s="9"/>
      <c r="G1232" s="9"/>
      <c r="H1232" s="9">
        <v>23</v>
      </c>
      <c r="I1232" s="9"/>
      <c r="J1232" s="9">
        <v>360</v>
      </c>
      <c r="K1232" s="9"/>
      <c r="L1232" s="13"/>
      <c r="M1232" s="13"/>
    </row>
    <row r="1233" spans="1:13" ht="66" x14ac:dyDescent="0.25">
      <c r="A1233" s="5">
        <v>547</v>
      </c>
      <c r="B1233" s="6" t="s">
        <v>2191</v>
      </c>
      <c r="C1233" s="6" t="s">
        <v>2250</v>
      </c>
      <c r="D1233" s="7" t="s">
        <v>81</v>
      </c>
      <c r="E1233" s="7">
        <v>1</v>
      </c>
      <c r="F1233" s="5">
        <v>72.099999999999994</v>
      </c>
      <c r="G1233" s="5"/>
      <c r="H1233" s="5">
        <v>72</v>
      </c>
      <c r="I1233" s="5" t="s">
        <v>2477</v>
      </c>
      <c r="J1233" s="5">
        <v>774</v>
      </c>
      <c r="K1233" s="5"/>
      <c r="L1233" s="8" t="s">
        <v>6</v>
      </c>
      <c r="M1233" s="8" t="s">
        <v>38</v>
      </c>
    </row>
    <row r="1234" spans="1:13" ht="17.850000000000001" customHeight="1" x14ac:dyDescent="0.25">
      <c r="A1234" s="111" t="s">
        <v>2289</v>
      </c>
      <c r="B1234" s="111"/>
      <c r="C1234" s="111"/>
      <c r="D1234" s="111"/>
      <c r="E1234" s="111"/>
      <c r="F1234" s="111"/>
      <c r="G1234" s="111"/>
      <c r="H1234" s="111"/>
      <c r="I1234" s="111"/>
      <c r="J1234" s="111"/>
      <c r="K1234" s="111"/>
      <c r="L1234" s="111"/>
      <c r="M1234" s="111"/>
    </row>
    <row r="1235" spans="1:13" ht="92.4" x14ac:dyDescent="0.25">
      <c r="A1235" s="5">
        <v>548</v>
      </c>
      <c r="B1235" s="6" t="s">
        <v>2183</v>
      </c>
      <c r="C1235" s="6" t="s">
        <v>2184</v>
      </c>
      <c r="D1235" s="7" t="s">
        <v>2104</v>
      </c>
      <c r="E1235" s="7">
        <v>4</v>
      </c>
      <c r="F1235" s="5">
        <v>18.73</v>
      </c>
      <c r="G1235" s="5" t="s">
        <v>2454</v>
      </c>
      <c r="H1235" s="5">
        <v>78</v>
      </c>
      <c r="I1235" s="5" t="s">
        <v>2474</v>
      </c>
      <c r="J1235" s="5">
        <v>1119</v>
      </c>
      <c r="K1235" s="5"/>
      <c r="L1235" s="8" t="s">
        <v>6</v>
      </c>
      <c r="M1235" s="8" t="s">
        <v>7</v>
      </c>
    </row>
    <row r="1236" spans="1:13" x14ac:dyDescent="0.25">
      <c r="A1236" s="9"/>
      <c r="B1236" s="10"/>
      <c r="C1236" s="10"/>
      <c r="D1236" s="11"/>
      <c r="E1236" s="12">
        <v>1.28</v>
      </c>
      <c r="F1236" s="9"/>
      <c r="G1236" s="9"/>
      <c r="H1236" s="9">
        <v>65</v>
      </c>
      <c r="I1236" s="9"/>
      <c r="J1236" s="9">
        <v>1235</v>
      </c>
      <c r="K1236" s="9"/>
      <c r="L1236" s="13"/>
      <c r="M1236" s="13"/>
    </row>
    <row r="1237" spans="1:13" x14ac:dyDescent="0.25">
      <c r="A1237" s="9"/>
      <c r="B1237" s="10"/>
      <c r="C1237" s="10"/>
      <c r="D1237" s="11"/>
      <c r="E1237" s="12">
        <v>0.83</v>
      </c>
      <c r="F1237" s="9"/>
      <c r="G1237" s="9"/>
      <c r="H1237" s="9">
        <v>42</v>
      </c>
      <c r="I1237" s="9"/>
      <c r="J1237" s="9">
        <v>801</v>
      </c>
      <c r="K1237" s="9"/>
      <c r="L1237" s="13"/>
      <c r="M1237" s="13"/>
    </row>
    <row r="1238" spans="1:13" x14ac:dyDescent="0.25">
      <c r="A1238" s="9"/>
      <c r="B1238" s="10"/>
      <c r="C1238" s="10"/>
      <c r="D1238" s="11"/>
      <c r="E1238" s="11"/>
      <c r="F1238" s="9"/>
      <c r="G1238" s="9"/>
      <c r="H1238" s="9">
        <v>185</v>
      </c>
      <c r="I1238" s="9"/>
      <c r="J1238" s="9">
        <v>3155</v>
      </c>
      <c r="K1238" s="9"/>
      <c r="L1238" s="13"/>
      <c r="M1238" s="13"/>
    </row>
    <row r="1239" spans="1:13" ht="66" x14ac:dyDescent="0.25">
      <c r="A1239" s="5">
        <v>549</v>
      </c>
      <c r="B1239" s="6" t="s">
        <v>2185</v>
      </c>
      <c r="C1239" s="6" t="s">
        <v>2186</v>
      </c>
      <c r="D1239" s="7" t="s">
        <v>81</v>
      </c>
      <c r="E1239" s="7">
        <v>4</v>
      </c>
      <c r="F1239" s="5">
        <v>156.63999999999999</v>
      </c>
      <c r="G1239" s="5"/>
      <c r="H1239" s="5">
        <v>627</v>
      </c>
      <c r="I1239" s="5" t="s">
        <v>2475</v>
      </c>
      <c r="J1239" s="5">
        <v>1385</v>
      </c>
      <c r="K1239" s="5"/>
      <c r="L1239" s="8" t="s">
        <v>6</v>
      </c>
      <c r="M1239" s="8" t="s">
        <v>38</v>
      </c>
    </row>
    <row r="1240" spans="1:13" ht="132" x14ac:dyDescent="0.25">
      <c r="A1240" s="5">
        <v>550</v>
      </c>
      <c r="B1240" s="6" t="s">
        <v>2124</v>
      </c>
      <c r="C1240" s="6" t="s">
        <v>2125</v>
      </c>
      <c r="D1240" s="7" t="s">
        <v>2120</v>
      </c>
      <c r="E1240" s="7">
        <v>3.4000000000000002E-2</v>
      </c>
      <c r="F1240" s="5">
        <v>1958.92</v>
      </c>
      <c r="G1240" s="5" t="s">
        <v>2454</v>
      </c>
      <c r="H1240" s="5">
        <v>69</v>
      </c>
      <c r="I1240" s="5" t="s">
        <v>2464</v>
      </c>
      <c r="J1240" s="5">
        <v>1030</v>
      </c>
      <c r="K1240" s="5"/>
      <c r="L1240" s="8" t="s">
        <v>6</v>
      </c>
      <c r="M1240" s="8" t="s">
        <v>7</v>
      </c>
    </row>
    <row r="1241" spans="1:13" x14ac:dyDescent="0.25">
      <c r="A1241" s="9"/>
      <c r="B1241" s="10"/>
      <c r="C1241" s="10"/>
      <c r="D1241" s="11"/>
      <c r="E1241" s="12">
        <v>1.28</v>
      </c>
      <c r="F1241" s="9"/>
      <c r="G1241" s="9"/>
      <c r="H1241" s="9">
        <v>63</v>
      </c>
      <c r="I1241" s="9"/>
      <c r="J1241" s="9">
        <v>1181</v>
      </c>
      <c r="K1241" s="9"/>
      <c r="L1241" s="13"/>
      <c r="M1241" s="13"/>
    </row>
    <row r="1242" spans="1:13" x14ac:dyDescent="0.25">
      <c r="A1242" s="9"/>
      <c r="B1242" s="10"/>
      <c r="C1242" s="10"/>
      <c r="D1242" s="11"/>
      <c r="E1242" s="12">
        <v>0.83</v>
      </c>
      <c r="F1242" s="9"/>
      <c r="G1242" s="9"/>
      <c r="H1242" s="9">
        <v>41</v>
      </c>
      <c r="I1242" s="9"/>
      <c r="J1242" s="9">
        <v>766</v>
      </c>
      <c r="K1242" s="9"/>
      <c r="L1242" s="13"/>
      <c r="M1242" s="13"/>
    </row>
    <row r="1243" spans="1:13" x14ac:dyDescent="0.25">
      <c r="A1243" s="9"/>
      <c r="B1243" s="10"/>
      <c r="C1243" s="10"/>
      <c r="D1243" s="11"/>
      <c r="E1243" s="11"/>
      <c r="F1243" s="9"/>
      <c r="G1243" s="9"/>
      <c r="H1243" s="9">
        <v>173</v>
      </c>
      <c r="I1243" s="9"/>
      <c r="J1243" s="9">
        <v>2977</v>
      </c>
      <c r="K1243" s="9"/>
      <c r="L1243" s="13"/>
      <c r="M1243" s="13"/>
    </row>
    <row r="1244" spans="1:13" ht="52.8" x14ac:dyDescent="0.25">
      <c r="A1244" s="5">
        <v>551</v>
      </c>
      <c r="B1244" s="6" t="s">
        <v>2130</v>
      </c>
      <c r="C1244" s="6" t="s">
        <v>2131</v>
      </c>
      <c r="D1244" s="7" t="s">
        <v>133</v>
      </c>
      <c r="E1244" s="7">
        <v>3.4</v>
      </c>
      <c r="F1244" s="5">
        <v>103.95</v>
      </c>
      <c r="G1244" s="5"/>
      <c r="H1244" s="5">
        <v>353</v>
      </c>
      <c r="I1244" s="5" t="s">
        <v>2466</v>
      </c>
      <c r="J1244" s="5">
        <v>2177</v>
      </c>
      <c r="K1244" s="5"/>
      <c r="L1244" s="8" t="s">
        <v>6</v>
      </c>
      <c r="M1244" s="8" t="s">
        <v>38</v>
      </c>
    </row>
    <row r="1245" spans="1:13" ht="79.2" x14ac:dyDescent="0.25">
      <c r="A1245" s="5">
        <v>552</v>
      </c>
      <c r="B1245" s="6" t="s">
        <v>2254</v>
      </c>
      <c r="C1245" s="6" t="s">
        <v>2255</v>
      </c>
      <c r="D1245" s="7" t="s">
        <v>2256</v>
      </c>
      <c r="E1245" s="7">
        <v>1</v>
      </c>
      <c r="F1245" s="5">
        <v>30.35</v>
      </c>
      <c r="G1245" s="5" t="s">
        <v>2454</v>
      </c>
      <c r="H1245" s="5">
        <v>32</v>
      </c>
      <c r="I1245" s="5" t="s">
        <v>2485</v>
      </c>
      <c r="J1245" s="5">
        <v>498</v>
      </c>
      <c r="K1245" s="5"/>
      <c r="L1245" s="8" t="s">
        <v>6</v>
      </c>
      <c r="M1245" s="8" t="s">
        <v>7</v>
      </c>
    </row>
    <row r="1246" spans="1:13" x14ac:dyDescent="0.25">
      <c r="A1246" s="9"/>
      <c r="B1246" s="10"/>
      <c r="C1246" s="10"/>
      <c r="D1246" s="11"/>
      <c r="E1246" s="12">
        <v>1.28</v>
      </c>
      <c r="F1246" s="9"/>
      <c r="G1246" s="9"/>
      <c r="H1246" s="9">
        <v>31</v>
      </c>
      <c r="I1246" s="9"/>
      <c r="J1246" s="9">
        <v>588</v>
      </c>
      <c r="K1246" s="9"/>
      <c r="L1246" s="13"/>
      <c r="M1246" s="13"/>
    </row>
    <row r="1247" spans="1:13" x14ac:dyDescent="0.25">
      <c r="A1247" s="9"/>
      <c r="B1247" s="10"/>
      <c r="C1247" s="10"/>
      <c r="D1247" s="11"/>
      <c r="E1247" s="12">
        <v>0.83</v>
      </c>
      <c r="F1247" s="9"/>
      <c r="G1247" s="9"/>
      <c r="H1247" s="9">
        <v>20</v>
      </c>
      <c r="I1247" s="9"/>
      <c r="J1247" s="9">
        <v>381</v>
      </c>
      <c r="K1247" s="9"/>
      <c r="L1247" s="13"/>
      <c r="M1247" s="13"/>
    </row>
    <row r="1248" spans="1:13" x14ac:dyDescent="0.25">
      <c r="A1248" s="9"/>
      <c r="B1248" s="10"/>
      <c r="C1248" s="10"/>
      <c r="D1248" s="11"/>
      <c r="E1248" s="11"/>
      <c r="F1248" s="9"/>
      <c r="G1248" s="9"/>
      <c r="H1248" s="9">
        <v>83</v>
      </c>
      <c r="I1248" s="9"/>
      <c r="J1248" s="9">
        <v>1467</v>
      </c>
      <c r="K1248" s="9"/>
      <c r="L1248" s="13"/>
      <c r="M1248" s="13"/>
    </row>
    <row r="1249" spans="1:13" ht="26.4" x14ac:dyDescent="0.25">
      <c r="A1249" s="5">
        <v>553</v>
      </c>
      <c r="B1249" s="6" t="s">
        <v>2055</v>
      </c>
      <c r="C1249" s="6" t="s">
        <v>2276</v>
      </c>
      <c r="D1249" s="7" t="s">
        <v>1765</v>
      </c>
      <c r="E1249" s="7">
        <v>1</v>
      </c>
      <c r="F1249" s="5">
        <v>336.52</v>
      </c>
      <c r="G1249" s="5"/>
      <c r="H1249" s="5">
        <v>337</v>
      </c>
      <c r="I1249" s="5" t="s">
        <v>663</v>
      </c>
      <c r="J1249" s="5">
        <v>2221</v>
      </c>
      <c r="K1249" s="5"/>
      <c r="L1249" s="8" t="s">
        <v>6</v>
      </c>
      <c r="M1249" s="8" t="s">
        <v>38</v>
      </c>
    </row>
    <row r="1250" spans="1:13" ht="92.4" x14ac:dyDescent="0.25">
      <c r="A1250" s="5">
        <v>554</v>
      </c>
      <c r="B1250" s="6" t="s">
        <v>2132</v>
      </c>
      <c r="C1250" s="6" t="s">
        <v>2133</v>
      </c>
      <c r="D1250" s="7" t="s">
        <v>46</v>
      </c>
      <c r="E1250" s="7">
        <v>0.02</v>
      </c>
      <c r="F1250" s="5">
        <v>12866.94</v>
      </c>
      <c r="G1250" s="5"/>
      <c r="H1250" s="5">
        <v>257</v>
      </c>
      <c r="I1250" s="5" t="s">
        <v>2467</v>
      </c>
      <c r="J1250" s="5">
        <v>821</v>
      </c>
      <c r="K1250" s="5"/>
      <c r="L1250" s="8" t="s">
        <v>6</v>
      </c>
      <c r="M1250" s="8" t="s">
        <v>38</v>
      </c>
    </row>
    <row r="1251" spans="1:13" ht="17.850000000000001" customHeight="1" x14ac:dyDescent="0.25">
      <c r="A1251" s="111" t="s">
        <v>2290</v>
      </c>
      <c r="B1251" s="111"/>
      <c r="C1251" s="111"/>
      <c r="D1251" s="111"/>
      <c r="E1251" s="111"/>
      <c r="F1251" s="111"/>
      <c r="G1251" s="111"/>
      <c r="H1251" s="111"/>
      <c r="I1251" s="111"/>
      <c r="J1251" s="111"/>
      <c r="K1251" s="111"/>
      <c r="L1251" s="111"/>
      <c r="M1251" s="111"/>
    </row>
    <row r="1252" spans="1:13" ht="92.4" x14ac:dyDescent="0.25">
      <c r="A1252" s="5">
        <v>555</v>
      </c>
      <c r="B1252" s="6" t="s">
        <v>2183</v>
      </c>
      <c r="C1252" s="6" t="s">
        <v>2184</v>
      </c>
      <c r="D1252" s="7" t="s">
        <v>2104</v>
      </c>
      <c r="E1252" s="7">
        <v>4</v>
      </c>
      <c r="F1252" s="5">
        <v>18.73</v>
      </c>
      <c r="G1252" s="5" t="s">
        <v>2454</v>
      </c>
      <c r="H1252" s="5">
        <v>78</v>
      </c>
      <c r="I1252" s="5" t="s">
        <v>2474</v>
      </c>
      <c r="J1252" s="5">
        <v>1119</v>
      </c>
      <c r="K1252" s="5"/>
      <c r="L1252" s="8" t="s">
        <v>6</v>
      </c>
      <c r="M1252" s="8" t="s">
        <v>7</v>
      </c>
    </row>
    <row r="1253" spans="1:13" x14ac:dyDescent="0.25">
      <c r="A1253" s="9"/>
      <c r="B1253" s="10"/>
      <c r="C1253" s="10"/>
      <c r="D1253" s="11"/>
      <c r="E1253" s="12">
        <v>1.28</v>
      </c>
      <c r="F1253" s="9"/>
      <c r="G1253" s="9"/>
      <c r="H1253" s="9">
        <v>65</v>
      </c>
      <c r="I1253" s="9"/>
      <c r="J1253" s="9">
        <v>1235</v>
      </c>
      <c r="K1253" s="9"/>
      <c r="L1253" s="13"/>
      <c r="M1253" s="13"/>
    </row>
    <row r="1254" spans="1:13" x14ac:dyDescent="0.25">
      <c r="A1254" s="9"/>
      <c r="B1254" s="10"/>
      <c r="C1254" s="10"/>
      <c r="D1254" s="11"/>
      <c r="E1254" s="12">
        <v>0.83</v>
      </c>
      <c r="F1254" s="9"/>
      <c r="G1254" s="9"/>
      <c r="H1254" s="9">
        <v>42</v>
      </c>
      <c r="I1254" s="9"/>
      <c r="J1254" s="9">
        <v>801</v>
      </c>
      <c r="K1254" s="9"/>
      <c r="L1254" s="13"/>
      <c r="M1254" s="13"/>
    </row>
    <row r="1255" spans="1:13" x14ac:dyDescent="0.25">
      <c r="A1255" s="9"/>
      <c r="B1255" s="10"/>
      <c r="C1255" s="10"/>
      <c r="D1255" s="11"/>
      <c r="E1255" s="11"/>
      <c r="F1255" s="9"/>
      <c r="G1255" s="9"/>
      <c r="H1255" s="9">
        <v>185</v>
      </c>
      <c r="I1255" s="9"/>
      <c r="J1255" s="9">
        <v>3155</v>
      </c>
      <c r="K1255" s="9"/>
      <c r="L1255" s="13"/>
      <c r="M1255" s="13"/>
    </row>
    <row r="1256" spans="1:13" ht="52.8" x14ac:dyDescent="0.25">
      <c r="A1256" s="5">
        <v>556</v>
      </c>
      <c r="B1256" s="6" t="s">
        <v>2279</v>
      </c>
      <c r="C1256" s="6" t="s">
        <v>2280</v>
      </c>
      <c r="D1256" s="7" t="s">
        <v>81</v>
      </c>
      <c r="E1256" s="7">
        <v>4</v>
      </c>
      <c r="F1256" s="5">
        <v>199.9</v>
      </c>
      <c r="G1256" s="5"/>
      <c r="H1256" s="5">
        <v>800</v>
      </c>
      <c r="I1256" s="5" t="s">
        <v>2488</v>
      </c>
      <c r="J1256" s="5">
        <v>1759</v>
      </c>
      <c r="K1256" s="5"/>
      <c r="L1256" s="8" t="s">
        <v>6</v>
      </c>
      <c r="M1256" s="8" t="s">
        <v>38</v>
      </c>
    </row>
    <row r="1257" spans="1:13" ht="132" x14ac:dyDescent="0.25">
      <c r="A1257" s="5">
        <v>557</v>
      </c>
      <c r="B1257" s="6" t="s">
        <v>2127</v>
      </c>
      <c r="C1257" s="6" t="s">
        <v>2128</v>
      </c>
      <c r="D1257" s="7" t="s">
        <v>2120</v>
      </c>
      <c r="E1257" s="7">
        <v>5.04E-2</v>
      </c>
      <c r="F1257" s="5">
        <v>1812.2</v>
      </c>
      <c r="G1257" s="5" t="s">
        <v>2454</v>
      </c>
      <c r="H1257" s="5">
        <v>95</v>
      </c>
      <c r="I1257" s="5" t="s">
        <v>2465</v>
      </c>
      <c r="J1257" s="5">
        <v>1399</v>
      </c>
      <c r="K1257" s="5"/>
      <c r="L1257" s="8" t="s">
        <v>6</v>
      </c>
      <c r="M1257" s="8" t="s">
        <v>7</v>
      </c>
    </row>
    <row r="1258" spans="1:13" x14ac:dyDescent="0.25">
      <c r="A1258" s="9"/>
      <c r="B1258" s="10"/>
      <c r="C1258" s="10"/>
      <c r="D1258" s="11"/>
      <c r="E1258" s="12">
        <v>1.28</v>
      </c>
      <c r="F1258" s="9"/>
      <c r="G1258" s="9"/>
      <c r="H1258" s="9">
        <v>84</v>
      </c>
      <c r="I1258" s="9"/>
      <c r="J1258" s="9">
        <v>1604</v>
      </c>
      <c r="K1258" s="9"/>
      <c r="L1258" s="13"/>
      <c r="M1258" s="13"/>
    </row>
    <row r="1259" spans="1:13" x14ac:dyDescent="0.25">
      <c r="A1259" s="9"/>
      <c r="B1259" s="10"/>
      <c r="C1259" s="10"/>
      <c r="D1259" s="11"/>
      <c r="E1259" s="12">
        <v>0.83</v>
      </c>
      <c r="F1259" s="9"/>
      <c r="G1259" s="9"/>
      <c r="H1259" s="9">
        <v>55</v>
      </c>
      <c r="I1259" s="9"/>
      <c r="J1259" s="9">
        <v>1040</v>
      </c>
      <c r="K1259" s="9"/>
      <c r="L1259" s="13"/>
      <c r="M1259" s="13"/>
    </row>
    <row r="1260" spans="1:13" x14ac:dyDescent="0.25">
      <c r="A1260" s="9"/>
      <c r="B1260" s="10"/>
      <c r="C1260" s="10"/>
      <c r="D1260" s="11"/>
      <c r="E1260" s="11"/>
      <c r="F1260" s="9"/>
      <c r="G1260" s="9"/>
      <c r="H1260" s="9">
        <v>234</v>
      </c>
      <c r="I1260" s="9"/>
      <c r="J1260" s="9">
        <v>4043</v>
      </c>
      <c r="K1260" s="9"/>
      <c r="L1260" s="13"/>
      <c r="M1260" s="13"/>
    </row>
    <row r="1261" spans="1:13" ht="52.8" x14ac:dyDescent="0.25">
      <c r="A1261" s="5">
        <v>558</v>
      </c>
      <c r="B1261" s="6" t="s">
        <v>2130</v>
      </c>
      <c r="C1261" s="6" t="s">
        <v>2131</v>
      </c>
      <c r="D1261" s="7" t="s">
        <v>133</v>
      </c>
      <c r="E1261" s="7">
        <v>5.04</v>
      </c>
      <c r="F1261" s="5">
        <v>103.95</v>
      </c>
      <c r="G1261" s="5"/>
      <c r="H1261" s="5">
        <v>524</v>
      </c>
      <c r="I1261" s="5" t="s">
        <v>2466</v>
      </c>
      <c r="J1261" s="5">
        <v>3227</v>
      </c>
      <c r="K1261" s="5"/>
      <c r="L1261" s="8" t="s">
        <v>6</v>
      </c>
      <c r="M1261" s="8" t="s">
        <v>38</v>
      </c>
    </row>
    <row r="1262" spans="1:13" ht="79.2" x14ac:dyDescent="0.25">
      <c r="A1262" s="5">
        <v>559</v>
      </c>
      <c r="B1262" s="6" t="s">
        <v>2254</v>
      </c>
      <c r="C1262" s="6" t="s">
        <v>2255</v>
      </c>
      <c r="D1262" s="7" t="s">
        <v>2256</v>
      </c>
      <c r="E1262" s="7">
        <v>1</v>
      </c>
      <c r="F1262" s="5">
        <v>30.35</v>
      </c>
      <c r="G1262" s="5" t="s">
        <v>2454</v>
      </c>
      <c r="H1262" s="5">
        <v>32</v>
      </c>
      <c r="I1262" s="5" t="s">
        <v>2485</v>
      </c>
      <c r="J1262" s="5">
        <v>498</v>
      </c>
      <c r="K1262" s="5"/>
      <c r="L1262" s="8" t="s">
        <v>6</v>
      </c>
      <c r="M1262" s="8" t="s">
        <v>7</v>
      </c>
    </row>
    <row r="1263" spans="1:13" x14ac:dyDescent="0.25">
      <c r="A1263" s="9"/>
      <c r="B1263" s="10"/>
      <c r="C1263" s="10"/>
      <c r="D1263" s="11"/>
      <c r="E1263" s="12">
        <v>1.28</v>
      </c>
      <c r="F1263" s="9"/>
      <c r="G1263" s="9"/>
      <c r="H1263" s="9">
        <v>31</v>
      </c>
      <c r="I1263" s="9"/>
      <c r="J1263" s="9">
        <v>588</v>
      </c>
      <c r="K1263" s="9"/>
      <c r="L1263" s="13"/>
      <c r="M1263" s="13"/>
    </row>
    <row r="1264" spans="1:13" x14ac:dyDescent="0.25">
      <c r="A1264" s="9"/>
      <c r="B1264" s="10"/>
      <c r="C1264" s="10"/>
      <c r="D1264" s="11"/>
      <c r="E1264" s="12">
        <v>0.83</v>
      </c>
      <c r="F1264" s="9"/>
      <c r="G1264" s="9"/>
      <c r="H1264" s="9">
        <v>20</v>
      </c>
      <c r="I1264" s="9"/>
      <c r="J1264" s="9">
        <v>381</v>
      </c>
      <c r="K1264" s="9"/>
      <c r="L1264" s="13"/>
      <c r="M1264" s="13"/>
    </row>
    <row r="1265" spans="1:13" x14ac:dyDescent="0.25">
      <c r="A1265" s="9"/>
      <c r="B1265" s="10"/>
      <c r="C1265" s="10"/>
      <c r="D1265" s="11"/>
      <c r="E1265" s="11"/>
      <c r="F1265" s="9"/>
      <c r="G1265" s="9"/>
      <c r="H1265" s="9">
        <v>83</v>
      </c>
      <c r="I1265" s="9"/>
      <c r="J1265" s="9">
        <v>1467</v>
      </c>
      <c r="K1265" s="9"/>
      <c r="L1265" s="13"/>
      <c r="M1265" s="13"/>
    </row>
    <row r="1266" spans="1:13" ht="26.4" x14ac:dyDescent="0.25">
      <c r="A1266" s="5">
        <v>560</v>
      </c>
      <c r="B1266" s="6" t="s">
        <v>2055</v>
      </c>
      <c r="C1266" s="6" t="s">
        <v>2284</v>
      </c>
      <c r="D1266" s="7" t="s">
        <v>1765</v>
      </c>
      <c r="E1266" s="7">
        <v>1</v>
      </c>
      <c r="F1266" s="5">
        <v>342.32</v>
      </c>
      <c r="G1266" s="5"/>
      <c r="H1266" s="5">
        <v>342</v>
      </c>
      <c r="I1266" s="5" t="s">
        <v>663</v>
      </c>
      <c r="J1266" s="5">
        <v>2259</v>
      </c>
      <c r="K1266" s="5"/>
      <c r="L1266" s="8" t="s">
        <v>6</v>
      </c>
      <c r="M1266" s="8" t="s">
        <v>38</v>
      </c>
    </row>
    <row r="1267" spans="1:13" ht="92.4" x14ac:dyDescent="0.25">
      <c r="A1267" s="5">
        <v>561</v>
      </c>
      <c r="B1267" s="6" t="s">
        <v>2132</v>
      </c>
      <c r="C1267" s="6" t="s">
        <v>2133</v>
      </c>
      <c r="D1267" s="7" t="s">
        <v>46</v>
      </c>
      <c r="E1267" s="7">
        <v>0.03</v>
      </c>
      <c r="F1267" s="5">
        <v>12866.94</v>
      </c>
      <c r="G1267" s="5"/>
      <c r="H1267" s="5">
        <v>386</v>
      </c>
      <c r="I1267" s="5" t="s">
        <v>2467</v>
      </c>
      <c r="J1267" s="5">
        <v>1231</v>
      </c>
      <c r="K1267" s="5"/>
      <c r="L1267" s="8" t="s">
        <v>6</v>
      </c>
      <c r="M1267" s="8" t="s">
        <v>38</v>
      </c>
    </row>
    <row r="1268" spans="1:13" ht="17.850000000000001" customHeight="1" x14ac:dyDescent="0.25">
      <c r="A1268" s="111" t="s">
        <v>2291</v>
      </c>
      <c r="B1268" s="111"/>
      <c r="C1268" s="111"/>
      <c r="D1268" s="111"/>
      <c r="E1268" s="111"/>
      <c r="F1268" s="111"/>
      <c r="G1268" s="111"/>
      <c r="H1268" s="111"/>
      <c r="I1268" s="111"/>
      <c r="J1268" s="111"/>
      <c r="K1268" s="111"/>
      <c r="L1268" s="111"/>
      <c r="M1268" s="111"/>
    </row>
    <row r="1269" spans="1:13" ht="92.4" x14ac:dyDescent="0.25">
      <c r="A1269" s="5">
        <v>562</v>
      </c>
      <c r="B1269" s="6" t="s">
        <v>2183</v>
      </c>
      <c r="C1269" s="6" t="s">
        <v>2184</v>
      </c>
      <c r="D1269" s="7" t="s">
        <v>2104</v>
      </c>
      <c r="E1269" s="7">
        <v>3</v>
      </c>
      <c r="F1269" s="5">
        <v>18.73</v>
      </c>
      <c r="G1269" s="5" t="s">
        <v>2454</v>
      </c>
      <c r="H1269" s="5">
        <v>58</v>
      </c>
      <c r="I1269" s="5" t="s">
        <v>2474</v>
      </c>
      <c r="J1269" s="5">
        <v>839</v>
      </c>
      <c r="K1269" s="5"/>
      <c r="L1269" s="8" t="s">
        <v>6</v>
      </c>
      <c r="M1269" s="8" t="s">
        <v>7</v>
      </c>
    </row>
    <row r="1270" spans="1:13" x14ac:dyDescent="0.25">
      <c r="A1270" s="9"/>
      <c r="B1270" s="10"/>
      <c r="C1270" s="10"/>
      <c r="D1270" s="11"/>
      <c r="E1270" s="12">
        <v>1.28</v>
      </c>
      <c r="F1270" s="9"/>
      <c r="G1270" s="9"/>
      <c r="H1270" s="9">
        <v>50</v>
      </c>
      <c r="I1270" s="9"/>
      <c r="J1270" s="9">
        <v>925</v>
      </c>
      <c r="K1270" s="9"/>
      <c r="L1270" s="13"/>
      <c r="M1270" s="13"/>
    </row>
    <row r="1271" spans="1:13" x14ac:dyDescent="0.25">
      <c r="A1271" s="9"/>
      <c r="B1271" s="10"/>
      <c r="C1271" s="10"/>
      <c r="D1271" s="11"/>
      <c r="E1271" s="12">
        <v>0.83</v>
      </c>
      <c r="F1271" s="9"/>
      <c r="G1271" s="9"/>
      <c r="H1271" s="9">
        <v>32</v>
      </c>
      <c r="I1271" s="9"/>
      <c r="J1271" s="9">
        <v>600</v>
      </c>
      <c r="K1271" s="9"/>
      <c r="L1271" s="13"/>
      <c r="M1271" s="13"/>
    </row>
    <row r="1272" spans="1:13" x14ac:dyDescent="0.25">
      <c r="A1272" s="9"/>
      <c r="B1272" s="10"/>
      <c r="C1272" s="10"/>
      <c r="D1272" s="11"/>
      <c r="E1272" s="11"/>
      <c r="F1272" s="9"/>
      <c r="G1272" s="9"/>
      <c r="H1272" s="9">
        <v>140</v>
      </c>
      <c r="I1272" s="9"/>
      <c r="J1272" s="9">
        <v>2364</v>
      </c>
      <c r="K1272" s="9"/>
      <c r="L1272" s="13"/>
      <c r="M1272" s="13"/>
    </row>
    <row r="1273" spans="1:13" ht="66" x14ac:dyDescent="0.25">
      <c r="A1273" s="5">
        <v>563</v>
      </c>
      <c r="B1273" s="6" t="s">
        <v>2185</v>
      </c>
      <c r="C1273" s="6" t="s">
        <v>2186</v>
      </c>
      <c r="D1273" s="7" t="s">
        <v>81</v>
      </c>
      <c r="E1273" s="7">
        <v>3</v>
      </c>
      <c r="F1273" s="5">
        <v>156.63999999999999</v>
      </c>
      <c r="G1273" s="5"/>
      <c r="H1273" s="5">
        <v>470</v>
      </c>
      <c r="I1273" s="5" t="s">
        <v>2475</v>
      </c>
      <c r="J1273" s="5">
        <v>1039</v>
      </c>
      <c r="K1273" s="5"/>
      <c r="L1273" s="8" t="s">
        <v>6</v>
      </c>
      <c r="M1273" s="8" t="s">
        <v>38</v>
      </c>
    </row>
    <row r="1274" spans="1:13" ht="132" x14ac:dyDescent="0.25">
      <c r="A1274" s="5">
        <v>564</v>
      </c>
      <c r="B1274" s="6" t="s">
        <v>2124</v>
      </c>
      <c r="C1274" s="6" t="s">
        <v>2125</v>
      </c>
      <c r="D1274" s="7" t="s">
        <v>2120</v>
      </c>
      <c r="E1274" s="7">
        <v>1.2E-2</v>
      </c>
      <c r="F1274" s="5">
        <v>1958.92</v>
      </c>
      <c r="G1274" s="5" t="s">
        <v>2454</v>
      </c>
      <c r="H1274" s="5">
        <v>24</v>
      </c>
      <c r="I1274" s="5" t="s">
        <v>2464</v>
      </c>
      <c r="J1274" s="5">
        <v>363</v>
      </c>
      <c r="K1274" s="5"/>
      <c r="L1274" s="8" t="s">
        <v>6</v>
      </c>
      <c r="M1274" s="8" t="s">
        <v>7</v>
      </c>
    </row>
    <row r="1275" spans="1:13" x14ac:dyDescent="0.25">
      <c r="A1275" s="9"/>
      <c r="B1275" s="10"/>
      <c r="C1275" s="10"/>
      <c r="D1275" s="11"/>
      <c r="E1275" s="12">
        <v>1.28</v>
      </c>
      <c r="F1275" s="9"/>
      <c r="G1275" s="9"/>
      <c r="H1275" s="9">
        <v>22</v>
      </c>
      <c r="I1275" s="9"/>
      <c r="J1275" s="9">
        <v>417</v>
      </c>
      <c r="K1275" s="9"/>
      <c r="L1275" s="13"/>
      <c r="M1275" s="13"/>
    </row>
    <row r="1276" spans="1:13" x14ac:dyDescent="0.25">
      <c r="A1276" s="9"/>
      <c r="B1276" s="10"/>
      <c r="C1276" s="10"/>
      <c r="D1276" s="11"/>
      <c r="E1276" s="12">
        <v>0.83</v>
      </c>
      <c r="F1276" s="9"/>
      <c r="G1276" s="9"/>
      <c r="H1276" s="9">
        <v>14</v>
      </c>
      <c r="I1276" s="9"/>
      <c r="J1276" s="9">
        <v>271</v>
      </c>
      <c r="K1276" s="9"/>
      <c r="L1276" s="13"/>
      <c r="M1276" s="13"/>
    </row>
    <row r="1277" spans="1:13" x14ac:dyDescent="0.25">
      <c r="A1277" s="9"/>
      <c r="B1277" s="10"/>
      <c r="C1277" s="10"/>
      <c r="D1277" s="11"/>
      <c r="E1277" s="11"/>
      <c r="F1277" s="9"/>
      <c r="G1277" s="9"/>
      <c r="H1277" s="9">
        <v>60</v>
      </c>
      <c r="I1277" s="9"/>
      <c r="J1277" s="9">
        <v>1051</v>
      </c>
      <c r="K1277" s="9"/>
      <c r="L1277" s="13"/>
      <c r="M1277" s="13"/>
    </row>
    <row r="1278" spans="1:13" ht="52.8" x14ac:dyDescent="0.25">
      <c r="A1278" s="5">
        <v>565</v>
      </c>
      <c r="B1278" s="6" t="s">
        <v>2130</v>
      </c>
      <c r="C1278" s="6" t="s">
        <v>2131</v>
      </c>
      <c r="D1278" s="7" t="s">
        <v>133</v>
      </c>
      <c r="E1278" s="7">
        <v>1.2</v>
      </c>
      <c r="F1278" s="5">
        <v>103.95</v>
      </c>
      <c r="G1278" s="5"/>
      <c r="H1278" s="5">
        <v>125</v>
      </c>
      <c r="I1278" s="5" t="s">
        <v>2466</v>
      </c>
      <c r="J1278" s="5">
        <v>768</v>
      </c>
      <c r="K1278" s="5"/>
      <c r="L1278" s="8" t="s">
        <v>6</v>
      </c>
      <c r="M1278" s="8" t="s">
        <v>38</v>
      </c>
    </row>
    <row r="1279" spans="1:13" ht="79.2" x14ac:dyDescent="0.25">
      <c r="A1279" s="5">
        <v>566</v>
      </c>
      <c r="B1279" s="6" t="s">
        <v>2254</v>
      </c>
      <c r="C1279" s="6" t="s">
        <v>2255</v>
      </c>
      <c r="D1279" s="7" t="s">
        <v>2256</v>
      </c>
      <c r="E1279" s="7">
        <v>1</v>
      </c>
      <c r="F1279" s="5">
        <v>30.35</v>
      </c>
      <c r="G1279" s="5" t="s">
        <v>2454</v>
      </c>
      <c r="H1279" s="5">
        <v>32</v>
      </c>
      <c r="I1279" s="5" t="s">
        <v>2485</v>
      </c>
      <c r="J1279" s="5">
        <v>498</v>
      </c>
      <c r="K1279" s="5"/>
      <c r="L1279" s="8" t="s">
        <v>6</v>
      </c>
      <c r="M1279" s="8" t="s">
        <v>7</v>
      </c>
    </row>
    <row r="1280" spans="1:13" x14ac:dyDescent="0.25">
      <c r="A1280" s="9"/>
      <c r="B1280" s="10"/>
      <c r="C1280" s="10"/>
      <c r="D1280" s="11"/>
      <c r="E1280" s="12">
        <v>1.28</v>
      </c>
      <c r="F1280" s="9"/>
      <c r="G1280" s="9"/>
      <c r="H1280" s="9">
        <v>31</v>
      </c>
      <c r="I1280" s="9"/>
      <c r="J1280" s="9">
        <v>588</v>
      </c>
      <c r="K1280" s="9"/>
      <c r="L1280" s="13"/>
      <c r="M1280" s="13"/>
    </row>
    <row r="1281" spans="1:13" x14ac:dyDescent="0.25">
      <c r="A1281" s="9"/>
      <c r="B1281" s="10"/>
      <c r="C1281" s="10"/>
      <c r="D1281" s="11"/>
      <c r="E1281" s="12">
        <v>0.83</v>
      </c>
      <c r="F1281" s="9"/>
      <c r="G1281" s="9"/>
      <c r="H1281" s="9">
        <v>20</v>
      </c>
      <c r="I1281" s="9"/>
      <c r="J1281" s="9">
        <v>381</v>
      </c>
      <c r="K1281" s="9"/>
      <c r="L1281" s="13"/>
      <c r="M1281" s="13"/>
    </row>
    <row r="1282" spans="1:13" x14ac:dyDescent="0.25">
      <c r="A1282" s="9"/>
      <c r="B1282" s="10"/>
      <c r="C1282" s="10"/>
      <c r="D1282" s="11"/>
      <c r="E1282" s="11"/>
      <c r="F1282" s="9"/>
      <c r="G1282" s="9"/>
      <c r="H1282" s="9">
        <v>83</v>
      </c>
      <c r="I1282" s="9"/>
      <c r="J1282" s="9">
        <v>1467</v>
      </c>
      <c r="K1282" s="9"/>
      <c r="L1282" s="13"/>
      <c r="M1282" s="13"/>
    </row>
    <row r="1283" spans="1:13" ht="26.4" x14ac:dyDescent="0.25">
      <c r="A1283" s="5">
        <v>567</v>
      </c>
      <c r="B1283" s="6" t="s">
        <v>2055</v>
      </c>
      <c r="C1283" s="6" t="s">
        <v>2284</v>
      </c>
      <c r="D1283" s="7" t="s">
        <v>1765</v>
      </c>
      <c r="E1283" s="7">
        <v>1</v>
      </c>
      <c r="F1283" s="5">
        <v>342.32</v>
      </c>
      <c r="G1283" s="5"/>
      <c r="H1283" s="5">
        <v>342</v>
      </c>
      <c r="I1283" s="5" t="s">
        <v>663</v>
      </c>
      <c r="J1283" s="5">
        <v>2259</v>
      </c>
      <c r="K1283" s="5"/>
      <c r="L1283" s="8" t="s">
        <v>6</v>
      </c>
      <c r="M1283" s="8" t="s">
        <v>38</v>
      </c>
    </row>
    <row r="1284" spans="1:13" ht="92.4" x14ac:dyDescent="0.25">
      <c r="A1284" s="5">
        <v>568</v>
      </c>
      <c r="B1284" s="6" t="s">
        <v>2132</v>
      </c>
      <c r="C1284" s="6" t="s">
        <v>2133</v>
      </c>
      <c r="D1284" s="7" t="s">
        <v>46</v>
      </c>
      <c r="E1284" s="7">
        <v>0.01</v>
      </c>
      <c r="F1284" s="5">
        <v>12866.94</v>
      </c>
      <c r="G1284" s="5"/>
      <c r="H1284" s="5">
        <v>129</v>
      </c>
      <c r="I1284" s="5" t="s">
        <v>2467</v>
      </c>
      <c r="J1284" s="5">
        <v>410</v>
      </c>
      <c r="K1284" s="5"/>
      <c r="L1284" s="8" t="s">
        <v>6</v>
      </c>
      <c r="M1284" s="8" t="s">
        <v>38</v>
      </c>
    </row>
    <row r="1285" spans="1:13" ht="17.850000000000001" customHeight="1" x14ac:dyDescent="0.25">
      <c r="A1285" s="111" t="s">
        <v>2292</v>
      </c>
      <c r="B1285" s="111"/>
      <c r="C1285" s="111"/>
      <c r="D1285" s="111"/>
      <c r="E1285" s="111"/>
      <c r="F1285" s="111"/>
      <c r="G1285" s="111"/>
      <c r="H1285" s="111"/>
      <c r="I1285" s="111"/>
      <c r="J1285" s="111"/>
      <c r="K1285" s="111"/>
      <c r="L1285" s="111"/>
      <c r="M1285" s="111"/>
    </row>
    <row r="1286" spans="1:13" ht="92.4" x14ac:dyDescent="0.25">
      <c r="A1286" s="5">
        <v>569</v>
      </c>
      <c r="B1286" s="6" t="s">
        <v>2183</v>
      </c>
      <c r="C1286" s="6" t="s">
        <v>2184</v>
      </c>
      <c r="D1286" s="7" t="s">
        <v>2104</v>
      </c>
      <c r="E1286" s="7">
        <v>3</v>
      </c>
      <c r="F1286" s="5">
        <v>18.73</v>
      </c>
      <c r="G1286" s="5" t="s">
        <v>2454</v>
      </c>
      <c r="H1286" s="5">
        <v>58</v>
      </c>
      <c r="I1286" s="5" t="s">
        <v>2474</v>
      </c>
      <c r="J1286" s="5">
        <v>839</v>
      </c>
      <c r="K1286" s="5"/>
      <c r="L1286" s="8" t="s">
        <v>6</v>
      </c>
      <c r="M1286" s="8" t="s">
        <v>7</v>
      </c>
    </row>
    <row r="1287" spans="1:13" x14ac:dyDescent="0.25">
      <c r="A1287" s="9"/>
      <c r="B1287" s="10"/>
      <c r="C1287" s="10"/>
      <c r="D1287" s="11"/>
      <c r="E1287" s="12">
        <v>1.28</v>
      </c>
      <c r="F1287" s="9"/>
      <c r="G1287" s="9"/>
      <c r="H1287" s="9">
        <v>50</v>
      </c>
      <c r="I1287" s="9"/>
      <c r="J1287" s="9">
        <v>925</v>
      </c>
      <c r="K1287" s="9"/>
      <c r="L1287" s="13"/>
      <c r="M1287" s="13"/>
    </row>
    <row r="1288" spans="1:13" x14ac:dyDescent="0.25">
      <c r="A1288" s="9"/>
      <c r="B1288" s="10"/>
      <c r="C1288" s="10"/>
      <c r="D1288" s="11"/>
      <c r="E1288" s="12">
        <v>0.83</v>
      </c>
      <c r="F1288" s="9"/>
      <c r="G1288" s="9"/>
      <c r="H1288" s="9">
        <v>32</v>
      </c>
      <c r="I1288" s="9"/>
      <c r="J1288" s="9">
        <v>600</v>
      </c>
      <c r="K1288" s="9"/>
      <c r="L1288" s="13"/>
      <c r="M1288" s="13"/>
    </row>
    <row r="1289" spans="1:13" x14ac:dyDescent="0.25">
      <c r="A1289" s="9"/>
      <c r="B1289" s="10"/>
      <c r="C1289" s="10"/>
      <c r="D1289" s="11"/>
      <c r="E1289" s="11"/>
      <c r="F1289" s="9"/>
      <c r="G1289" s="9"/>
      <c r="H1289" s="9">
        <v>140</v>
      </c>
      <c r="I1289" s="9"/>
      <c r="J1289" s="9">
        <v>2364</v>
      </c>
      <c r="K1289" s="9"/>
      <c r="L1289" s="13"/>
      <c r="M1289" s="13"/>
    </row>
    <row r="1290" spans="1:13" ht="66" x14ac:dyDescent="0.25">
      <c r="A1290" s="5">
        <v>570</v>
      </c>
      <c r="B1290" s="6" t="s">
        <v>2185</v>
      </c>
      <c r="C1290" s="6" t="s">
        <v>2186</v>
      </c>
      <c r="D1290" s="7" t="s">
        <v>81</v>
      </c>
      <c r="E1290" s="7">
        <v>3</v>
      </c>
      <c r="F1290" s="5">
        <v>156.63999999999999</v>
      </c>
      <c r="G1290" s="5"/>
      <c r="H1290" s="5">
        <v>470</v>
      </c>
      <c r="I1290" s="5" t="s">
        <v>2475</v>
      </c>
      <c r="J1290" s="5">
        <v>1039</v>
      </c>
      <c r="K1290" s="5"/>
      <c r="L1290" s="8" t="s">
        <v>6</v>
      </c>
      <c r="M1290" s="8" t="s">
        <v>38</v>
      </c>
    </row>
    <row r="1291" spans="1:13" ht="132" x14ac:dyDescent="0.25">
      <c r="A1291" s="5">
        <v>571</v>
      </c>
      <c r="B1291" s="6" t="s">
        <v>2124</v>
      </c>
      <c r="C1291" s="6" t="s">
        <v>2125</v>
      </c>
      <c r="D1291" s="7" t="s">
        <v>2120</v>
      </c>
      <c r="E1291" s="7">
        <v>1.2E-2</v>
      </c>
      <c r="F1291" s="5">
        <v>1958.92</v>
      </c>
      <c r="G1291" s="5" t="s">
        <v>2454</v>
      </c>
      <c r="H1291" s="5">
        <v>24</v>
      </c>
      <c r="I1291" s="5" t="s">
        <v>2464</v>
      </c>
      <c r="J1291" s="5">
        <v>363</v>
      </c>
      <c r="K1291" s="5"/>
      <c r="L1291" s="8" t="s">
        <v>6</v>
      </c>
      <c r="M1291" s="8" t="s">
        <v>7</v>
      </c>
    </row>
    <row r="1292" spans="1:13" x14ac:dyDescent="0.25">
      <c r="A1292" s="9"/>
      <c r="B1292" s="10"/>
      <c r="C1292" s="10"/>
      <c r="D1292" s="11"/>
      <c r="E1292" s="12">
        <v>1.28</v>
      </c>
      <c r="F1292" s="9"/>
      <c r="G1292" s="9"/>
      <c r="H1292" s="9">
        <v>22</v>
      </c>
      <c r="I1292" s="9"/>
      <c r="J1292" s="9">
        <v>417</v>
      </c>
      <c r="K1292" s="9"/>
      <c r="L1292" s="13"/>
      <c r="M1292" s="13"/>
    </row>
    <row r="1293" spans="1:13" x14ac:dyDescent="0.25">
      <c r="A1293" s="9"/>
      <c r="B1293" s="10"/>
      <c r="C1293" s="10"/>
      <c r="D1293" s="11"/>
      <c r="E1293" s="12">
        <v>0.83</v>
      </c>
      <c r="F1293" s="9"/>
      <c r="G1293" s="9"/>
      <c r="H1293" s="9">
        <v>14</v>
      </c>
      <c r="I1293" s="9"/>
      <c r="J1293" s="9">
        <v>271</v>
      </c>
      <c r="K1293" s="9"/>
      <c r="L1293" s="13"/>
      <c r="M1293" s="13"/>
    </row>
    <row r="1294" spans="1:13" x14ac:dyDescent="0.25">
      <c r="A1294" s="9"/>
      <c r="B1294" s="10"/>
      <c r="C1294" s="10"/>
      <c r="D1294" s="11"/>
      <c r="E1294" s="11"/>
      <c r="F1294" s="9"/>
      <c r="G1294" s="9"/>
      <c r="H1294" s="9">
        <v>60</v>
      </c>
      <c r="I1294" s="9"/>
      <c r="J1294" s="9">
        <v>1051</v>
      </c>
      <c r="K1294" s="9"/>
      <c r="L1294" s="13"/>
      <c r="M1294" s="13"/>
    </row>
    <row r="1295" spans="1:13" ht="52.8" x14ac:dyDescent="0.25">
      <c r="A1295" s="5">
        <v>572</v>
      </c>
      <c r="B1295" s="6" t="s">
        <v>2130</v>
      </c>
      <c r="C1295" s="6" t="s">
        <v>2131</v>
      </c>
      <c r="D1295" s="7" t="s">
        <v>133</v>
      </c>
      <c r="E1295" s="7">
        <v>1.2</v>
      </c>
      <c r="F1295" s="5">
        <v>103.95</v>
      </c>
      <c r="G1295" s="5"/>
      <c r="H1295" s="5">
        <v>125</v>
      </c>
      <c r="I1295" s="5" t="s">
        <v>2466</v>
      </c>
      <c r="J1295" s="5">
        <v>768</v>
      </c>
      <c r="K1295" s="5"/>
      <c r="L1295" s="8" t="s">
        <v>6</v>
      </c>
      <c r="M1295" s="8" t="s">
        <v>38</v>
      </c>
    </row>
    <row r="1296" spans="1:13" ht="79.2" x14ac:dyDescent="0.25">
      <c r="A1296" s="5">
        <v>573</v>
      </c>
      <c r="B1296" s="6" t="s">
        <v>2254</v>
      </c>
      <c r="C1296" s="6" t="s">
        <v>2255</v>
      </c>
      <c r="D1296" s="7" t="s">
        <v>2256</v>
      </c>
      <c r="E1296" s="7">
        <v>1</v>
      </c>
      <c r="F1296" s="5">
        <v>30.35</v>
      </c>
      <c r="G1296" s="5" t="s">
        <v>2454</v>
      </c>
      <c r="H1296" s="5">
        <v>32</v>
      </c>
      <c r="I1296" s="5" t="s">
        <v>2485</v>
      </c>
      <c r="J1296" s="5">
        <v>498</v>
      </c>
      <c r="K1296" s="5"/>
      <c r="L1296" s="8" t="s">
        <v>6</v>
      </c>
      <c r="M1296" s="8" t="s">
        <v>7</v>
      </c>
    </row>
    <row r="1297" spans="1:13" x14ac:dyDescent="0.25">
      <c r="A1297" s="9"/>
      <c r="B1297" s="10"/>
      <c r="C1297" s="10"/>
      <c r="D1297" s="11"/>
      <c r="E1297" s="12">
        <v>1.28</v>
      </c>
      <c r="F1297" s="9"/>
      <c r="G1297" s="9"/>
      <c r="H1297" s="9">
        <v>31</v>
      </c>
      <c r="I1297" s="9"/>
      <c r="J1297" s="9">
        <v>588</v>
      </c>
      <c r="K1297" s="9"/>
      <c r="L1297" s="13"/>
      <c r="M1297" s="13"/>
    </row>
    <row r="1298" spans="1:13" x14ac:dyDescent="0.25">
      <c r="A1298" s="9"/>
      <c r="B1298" s="10"/>
      <c r="C1298" s="10"/>
      <c r="D1298" s="11"/>
      <c r="E1298" s="12">
        <v>0.83</v>
      </c>
      <c r="F1298" s="9"/>
      <c r="G1298" s="9"/>
      <c r="H1298" s="9">
        <v>20</v>
      </c>
      <c r="I1298" s="9"/>
      <c r="J1298" s="9">
        <v>381</v>
      </c>
      <c r="K1298" s="9"/>
      <c r="L1298" s="13"/>
      <c r="M1298" s="13"/>
    </row>
    <row r="1299" spans="1:13" x14ac:dyDescent="0.25">
      <c r="A1299" s="9"/>
      <c r="B1299" s="10"/>
      <c r="C1299" s="10"/>
      <c r="D1299" s="11"/>
      <c r="E1299" s="11"/>
      <c r="F1299" s="9"/>
      <c r="G1299" s="9"/>
      <c r="H1299" s="9">
        <v>83</v>
      </c>
      <c r="I1299" s="9"/>
      <c r="J1299" s="9">
        <v>1467</v>
      </c>
      <c r="K1299" s="9"/>
      <c r="L1299" s="13"/>
      <c r="M1299" s="13"/>
    </row>
    <row r="1300" spans="1:13" ht="26.4" x14ac:dyDescent="0.25">
      <c r="A1300" s="5">
        <v>574</v>
      </c>
      <c r="B1300" s="6" t="s">
        <v>2055</v>
      </c>
      <c r="C1300" s="6" t="s">
        <v>2276</v>
      </c>
      <c r="D1300" s="7" t="s">
        <v>1765</v>
      </c>
      <c r="E1300" s="7">
        <v>1</v>
      </c>
      <c r="F1300" s="5">
        <v>336.52</v>
      </c>
      <c r="G1300" s="5"/>
      <c r="H1300" s="5">
        <v>337</v>
      </c>
      <c r="I1300" s="5" t="s">
        <v>663</v>
      </c>
      <c r="J1300" s="5">
        <v>2221</v>
      </c>
      <c r="K1300" s="5"/>
      <c r="L1300" s="8" t="s">
        <v>6</v>
      </c>
      <c r="M1300" s="8" t="s">
        <v>38</v>
      </c>
    </row>
    <row r="1301" spans="1:13" ht="92.4" x14ac:dyDescent="0.25">
      <c r="A1301" s="5">
        <v>575</v>
      </c>
      <c r="B1301" s="6" t="s">
        <v>2132</v>
      </c>
      <c r="C1301" s="6" t="s">
        <v>2133</v>
      </c>
      <c r="D1301" s="7" t="s">
        <v>46</v>
      </c>
      <c r="E1301" s="7">
        <v>0.01</v>
      </c>
      <c r="F1301" s="5">
        <v>12866.94</v>
      </c>
      <c r="G1301" s="5"/>
      <c r="H1301" s="5">
        <v>129</v>
      </c>
      <c r="I1301" s="5" t="s">
        <v>2467</v>
      </c>
      <c r="J1301" s="5">
        <v>410</v>
      </c>
      <c r="K1301" s="5"/>
      <c r="L1301" s="8" t="s">
        <v>6</v>
      </c>
      <c r="M1301" s="8" t="s">
        <v>38</v>
      </c>
    </row>
    <row r="1302" spans="1:13" ht="17.850000000000001" customHeight="1" x14ac:dyDescent="0.25">
      <c r="A1302" s="111" t="s">
        <v>2293</v>
      </c>
      <c r="B1302" s="111"/>
      <c r="C1302" s="111"/>
      <c r="D1302" s="111"/>
      <c r="E1302" s="111"/>
      <c r="F1302" s="111"/>
      <c r="G1302" s="111"/>
      <c r="H1302" s="111"/>
      <c r="I1302" s="111"/>
      <c r="J1302" s="111"/>
      <c r="K1302" s="111"/>
      <c r="L1302" s="111"/>
      <c r="M1302" s="111"/>
    </row>
    <row r="1303" spans="1:13" ht="92.4" x14ac:dyDescent="0.25">
      <c r="A1303" s="5">
        <v>576</v>
      </c>
      <c r="B1303" s="6" t="s">
        <v>2183</v>
      </c>
      <c r="C1303" s="6" t="s">
        <v>2184</v>
      </c>
      <c r="D1303" s="7" t="s">
        <v>2104</v>
      </c>
      <c r="E1303" s="7">
        <v>2</v>
      </c>
      <c r="F1303" s="5">
        <v>18.73</v>
      </c>
      <c r="G1303" s="5" t="s">
        <v>2454</v>
      </c>
      <c r="H1303" s="5">
        <v>39</v>
      </c>
      <c r="I1303" s="5" t="s">
        <v>2474</v>
      </c>
      <c r="J1303" s="5">
        <v>559</v>
      </c>
      <c r="K1303" s="5"/>
      <c r="L1303" s="8" t="s">
        <v>6</v>
      </c>
      <c r="M1303" s="8" t="s">
        <v>7</v>
      </c>
    </row>
    <row r="1304" spans="1:13" x14ac:dyDescent="0.25">
      <c r="A1304" s="9"/>
      <c r="B1304" s="10"/>
      <c r="C1304" s="10"/>
      <c r="D1304" s="11"/>
      <c r="E1304" s="12">
        <v>1.28</v>
      </c>
      <c r="F1304" s="9"/>
      <c r="G1304" s="9"/>
      <c r="H1304" s="9">
        <v>33</v>
      </c>
      <c r="I1304" s="9"/>
      <c r="J1304" s="9">
        <v>617</v>
      </c>
      <c r="K1304" s="9"/>
      <c r="L1304" s="13"/>
      <c r="M1304" s="13"/>
    </row>
    <row r="1305" spans="1:13" x14ac:dyDescent="0.25">
      <c r="A1305" s="9"/>
      <c r="B1305" s="10"/>
      <c r="C1305" s="10"/>
      <c r="D1305" s="11"/>
      <c r="E1305" s="12">
        <v>0.83</v>
      </c>
      <c r="F1305" s="9"/>
      <c r="G1305" s="9"/>
      <c r="H1305" s="9">
        <v>22</v>
      </c>
      <c r="I1305" s="9"/>
      <c r="J1305" s="9">
        <v>400</v>
      </c>
      <c r="K1305" s="9"/>
      <c r="L1305" s="13"/>
      <c r="M1305" s="13"/>
    </row>
    <row r="1306" spans="1:13" x14ac:dyDescent="0.25">
      <c r="A1306" s="9"/>
      <c r="B1306" s="10"/>
      <c r="C1306" s="10"/>
      <c r="D1306" s="11"/>
      <c r="E1306" s="11"/>
      <c r="F1306" s="9"/>
      <c r="G1306" s="9"/>
      <c r="H1306" s="9">
        <v>94</v>
      </c>
      <c r="I1306" s="9"/>
      <c r="J1306" s="9">
        <v>1576</v>
      </c>
      <c r="K1306" s="9"/>
      <c r="L1306" s="13"/>
      <c r="M1306" s="13"/>
    </row>
    <row r="1307" spans="1:13" ht="66" x14ac:dyDescent="0.25">
      <c r="A1307" s="5">
        <v>577</v>
      </c>
      <c r="B1307" s="6" t="s">
        <v>2242</v>
      </c>
      <c r="C1307" s="6" t="s">
        <v>2243</v>
      </c>
      <c r="D1307" s="7" t="s">
        <v>81</v>
      </c>
      <c r="E1307" s="7">
        <v>2</v>
      </c>
      <c r="F1307" s="5">
        <v>238.38</v>
      </c>
      <c r="G1307" s="5"/>
      <c r="H1307" s="5">
        <v>477</v>
      </c>
      <c r="I1307" s="5" t="s">
        <v>2482</v>
      </c>
      <c r="J1307" s="5">
        <v>1044</v>
      </c>
      <c r="K1307" s="5"/>
      <c r="L1307" s="8" t="s">
        <v>6</v>
      </c>
      <c r="M1307" s="8" t="s">
        <v>38</v>
      </c>
    </row>
    <row r="1308" spans="1:13" ht="79.2" x14ac:dyDescent="0.25">
      <c r="A1308" s="5">
        <v>578</v>
      </c>
      <c r="B1308" s="6" t="s">
        <v>2254</v>
      </c>
      <c r="C1308" s="6" t="s">
        <v>2255</v>
      </c>
      <c r="D1308" s="7" t="s">
        <v>2256</v>
      </c>
      <c r="E1308" s="7">
        <v>1</v>
      </c>
      <c r="F1308" s="5">
        <v>30.35</v>
      </c>
      <c r="G1308" s="5" t="s">
        <v>2454</v>
      </c>
      <c r="H1308" s="5">
        <v>32</v>
      </c>
      <c r="I1308" s="5" t="s">
        <v>2485</v>
      </c>
      <c r="J1308" s="5">
        <v>498</v>
      </c>
      <c r="K1308" s="5"/>
      <c r="L1308" s="8" t="s">
        <v>6</v>
      </c>
      <c r="M1308" s="8" t="s">
        <v>7</v>
      </c>
    </row>
    <row r="1309" spans="1:13" x14ac:dyDescent="0.25">
      <c r="A1309" s="9"/>
      <c r="B1309" s="10"/>
      <c r="C1309" s="10"/>
      <c r="D1309" s="11"/>
      <c r="E1309" s="12">
        <v>1.28</v>
      </c>
      <c r="F1309" s="9"/>
      <c r="G1309" s="9"/>
      <c r="H1309" s="9">
        <v>31</v>
      </c>
      <c r="I1309" s="9"/>
      <c r="J1309" s="9">
        <v>588</v>
      </c>
      <c r="K1309" s="9"/>
      <c r="L1309" s="13"/>
      <c r="M1309" s="13"/>
    </row>
    <row r="1310" spans="1:13" x14ac:dyDescent="0.25">
      <c r="A1310" s="9"/>
      <c r="B1310" s="10"/>
      <c r="C1310" s="10"/>
      <c r="D1310" s="11"/>
      <c r="E1310" s="12">
        <v>0.83</v>
      </c>
      <c r="F1310" s="9"/>
      <c r="G1310" s="9"/>
      <c r="H1310" s="9">
        <v>20</v>
      </c>
      <c r="I1310" s="9"/>
      <c r="J1310" s="9">
        <v>381</v>
      </c>
      <c r="K1310" s="9"/>
      <c r="L1310" s="13"/>
      <c r="M1310" s="13"/>
    </row>
    <row r="1311" spans="1:13" x14ac:dyDescent="0.25">
      <c r="A1311" s="9"/>
      <c r="B1311" s="10"/>
      <c r="C1311" s="10"/>
      <c r="D1311" s="11"/>
      <c r="E1311" s="11"/>
      <c r="F1311" s="9"/>
      <c r="G1311" s="9"/>
      <c r="H1311" s="9">
        <v>83</v>
      </c>
      <c r="I1311" s="9"/>
      <c r="J1311" s="9">
        <v>1467</v>
      </c>
      <c r="K1311" s="9"/>
      <c r="L1311" s="13"/>
      <c r="M1311" s="13"/>
    </row>
    <row r="1312" spans="1:13" ht="26.4" x14ac:dyDescent="0.25">
      <c r="A1312" s="5">
        <v>579</v>
      </c>
      <c r="B1312" s="6" t="s">
        <v>2055</v>
      </c>
      <c r="C1312" s="6" t="s">
        <v>2272</v>
      </c>
      <c r="D1312" s="7" t="s">
        <v>1765</v>
      </c>
      <c r="E1312" s="7">
        <v>1</v>
      </c>
      <c r="F1312" s="5">
        <v>403.36</v>
      </c>
      <c r="G1312" s="5"/>
      <c r="H1312" s="5">
        <v>403</v>
      </c>
      <c r="I1312" s="5" t="s">
        <v>663</v>
      </c>
      <c r="J1312" s="5">
        <v>2662</v>
      </c>
      <c r="K1312" s="5"/>
      <c r="L1312" s="8" t="s">
        <v>6</v>
      </c>
      <c r="M1312" s="8" t="s">
        <v>38</v>
      </c>
    </row>
    <row r="1313" spans="1:13" ht="17.850000000000001" customHeight="1" x14ac:dyDescent="0.25">
      <c r="A1313" s="111" t="s">
        <v>2294</v>
      </c>
      <c r="B1313" s="111"/>
      <c r="C1313" s="111"/>
      <c r="D1313" s="111"/>
      <c r="E1313" s="111"/>
      <c r="F1313" s="111"/>
      <c r="G1313" s="111"/>
      <c r="H1313" s="111"/>
      <c r="I1313" s="111"/>
      <c r="J1313" s="111"/>
      <c r="K1313" s="111"/>
      <c r="L1313" s="111"/>
      <c r="M1313" s="111"/>
    </row>
    <row r="1314" spans="1:13" ht="92.4" x14ac:dyDescent="0.25">
      <c r="A1314" s="5">
        <v>580</v>
      </c>
      <c r="B1314" s="6" t="s">
        <v>2183</v>
      </c>
      <c r="C1314" s="6" t="s">
        <v>2184</v>
      </c>
      <c r="D1314" s="7" t="s">
        <v>2104</v>
      </c>
      <c r="E1314" s="7">
        <v>1</v>
      </c>
      <c r="F1314" s="5">
        <v>18.73</v>
      </c>
      <c r="G1314" s="5" t="s">
        <v>2454</v>
      </c>
      <c r="H1314" s="5">
        <v>19</v>
      </c>
      <c r="I1314" s="5" t="s">
        <v>2474</v>
      </c>
      <c r="J1314" s="5">
        <v>280</v>
      </c>
      <c r="K1314" s="5"/>
      <c r="L1314" s="8" t="s">
        <v>6</v>
      </c>
      <c r="M1314" s="8" t="s">
        <v>7</v>
      </c>
    </row>
    <row r="1315" spans="1:13" x14ac:dyDescent="0.25">
      <c r="A1315" s="9"/>
      <c r="B1315" s="10"/>
      <c r="C1315" s="10"/>
      <c r="D1315" s="11"/>
      <c r="E1315" s="12">
        <v>1.28</v>
      </c>
      <c r="F1315" s="9"/>
      <c r="G1315" s="9"/>
      <c r="H1315" s="9">
        <v>17</v>
      </c>
      <c r="I1315" s="9"/>
      <c r="J1315" s="9">
        <v>308</v>
      </c>
      <c r="K1315" s="9"/>
      <c r="L1315" s="13"/>
      <c r="M1315" s="13"/>
    </row>
    <row r="1316" spans="1:13" x14ac:dyDescent="0.25">
      <c r="A1316" s="9"/>
      <c r="B1316" s="10"/>
      <c r="C1316" s="10"/>
      <c r="D1316" s="11"/>
      <c r="E1316" s="12">
        <v>0.83</v>
      </c>
      <c r="F1316" s="9"/>
      <c r="G1316" s="9"/>
      <c r="H1316" s="9">
        <v>11</v>
      </c>
      <c r="I1316" s="9"/>
      <c r="J1316" s="9">
        <v>200</v>
      </c>
      <c r="K1316" s="9"/>
      <c r="L1316" s="13"/>
      <c r="M1316" s="13"/>
    </row>
    <row r="1317" spans="1:13" x14ac:dyDescent="0.25">
      <c r="A1317" s="9"/>
      <c r="B1317" s="10"/>
      <c r="C1317" s="10"/>
      <c r="D1317" s="11"/>
      <c r="E1317" s="11"/>
      <c r="F1317" s="9"/>
      <c r="G1317" s="9"/>
      <c r="H1317" s="9">
        <v>47</v>
      </c>
      <c r="I1317" s="9"/>
      <c r="J1317" s="9">
        <v>788</v>
      </c>
      <c r="K1317" s="9"/>
      <c r="L1317" s="13"/>
      <c r="M1317" s="13"/>
    </row>
    <row r="1318" spans="1:13" ht="66" x14ac:dyDescent="0.25">
      <c r="A1318" s="5">
        <v>581</v>
      </c>
      <c r="B1318" s="6" t="s">
        <v>2185</v>
      </c>
      <c r="C1318" s="6" t="s">
        <v>2186</v>
      </c>
      <c r="D1318" s="7" t="s">
        <v>81</v>
      </c>
      <c r="E1318" s="7">
        <v>1</v>
      </c>
      <c r="F1318" s="5">
        <v>156.63999999999999</v>
      </c>
      <c r="G1318" s="5"/>
      <c r="H1318" s="5">
        <v>157</v>
      </c>
      <c r="I1318" s="5" t="s">
        <v>2475</v>
      </c>
      <c r="J1318" s="5">
        <v>346</v>
      </c>
      <c r="K1318" s="5"/>
      <c r="L1318" s="8" t="s">
        <v>6</v>
      </c>
      <c r="M1318" s="8" t="s">
        <v>38</v>
      </c>
    </row>
    <row r="1319" spans="1:13" ht="105.6" x14ac:dyDescent="0.25">
      <c r="A1319" s="5">
        <v>582</v>
      </c>
      <c r="B1319" s="6" t="s">
        <v>2188</v>
      </c>
      <c r="C1319" s="6" t="s">
        <v>2189</v>
      </c>
      <c r="D1319" s="7" t="s">
        <v>2190</v>
      </c>
      <c r="E1319" s="7">
        <v>1</v>
      </c>
      <c r="F1319" s="5">
        <v>9.35</v>
      </c>
      <c r="G1319" s="5" t="s">
        <v>2454</v>
      </c>
      <c r="H1319" s="5">
        <v>10</v>
      </c>
      <c r="I1319" s="5" t="s">
        <v>2476</v>
      </c>
      <c r="J1319" s="5">
        <v>132</v>
      </c>
      <c r="K1319" s="5"/>
      <c r="L1319" s="8" t="s">
        <v>6</v>
      </c>
      <c r="M1319" s="8" t="s">
        <v>7</v>
      </c>
    </row>
    <row r="1320" spans="1:13" x14ac:dyDescent="0.25">
      <c r="A1320" s="9"/>
      <c r="B1320" s="10"/>
      <c r="C1320" s="10"/>
      <c r="D1320" s="11"/>
      <c r="E1320" s="12">
        <v>1.28</v>
      </c>
      <c r="F1320" s="9"/>
      <c r="G1320" s="9"/>
      <c r="H1320" s="9">
        <v>8</v>
      </c>
      <c r="I1320" s="9"/>
      <c r="J1320" s="9">
        <v>138</v>
      </c>
      <c r="K1320" s="9"/>
      <c r="L1320" s="13"/>
      <c r="M1320" s="13"/>
    </row>
    <row r="1321" spans="1:13" x14ac:dyDescent="0.25">
      <c r="A1321" s="9"/>
      <c r="B1321" s="10"/>
      <c r="C1321" s="10"/>
      <c r="D1321" s="11"/>
      <c r="E1321" s="12">
        <v>0.83</v>
      </c>
      <c r="F1321" s="9"/>
      <c r="G1321" s="9"/>
      <c r="H1321" s="9">
        <v>5</v>
      </c>
      <c r="I1321" s="9"/>
      <c r="J1321" s="9">
        <v>90</v>
      </c>
      <c r="K1321" s="9"/>
      <c r="L1321" s="13"/>
      <c r="M1321" s="13"/>
    </row>
    <row r="1322" spans="1:13" x14ac:dyDescent="0.25">
      <c r="A1322" s="9"/>
      <c r="B1322" s="10"/>
      <c r="C1322" s="10"/>
      <c r="D1322" s="11"/>
      <c r="E1322" s="11"/>
      <c r="F1322" s="9"/>
      <c r="G1322" s="9"/>
      <c r="H1322" s="9">
        <v>23</v>
      </c>
      <c r="I1322" s="9"/>
      <c r="J1322" s="9">
        <v>360</v>
      </c>
      <c r="K1322" s="9"/>
      <c r="L1322" s="13"/>
      <c r="M1322" s="13"/>
    </row>
    <row r="1323" spans="1:13" ht="66" x14ac:dyDescent="0.25">
      <c r="A1323" s="5">
        <v>583</v>
      </c>
      <c r="B1323" s="6" t="s">
        <v>2191</v>
      </c>
      <c r="C1323" s="6" t="s">
        <v>2250</v>
      </c>
      <c r="D1323" s="7" t="s">
        <v>81</v>
      </c>
      <c r="E1323" s="7">
        <v>1</v>
      </c>
      <c r="F1323" s="5">
        <v>72.099999999999994</v>
      </c>
      <c r="G1323" s="5"/>
      <c r="H1323" s="5">
        <v>72</v>
      </c>
      <c r="I1323" s="5" t="s">
        <v>2477</v>
      </c>
      <c r="J1323" s="5">
        <v>774</v>
      </c>
      <c r="K1323" s="5"/>
      <c r="L1323" s="8" t="s">
        <v>6</v>
      </c>
      <c r="M1323" s="8" t="s">
        <v>38</v>
      </c>
    </row>
    <row r="1324" spans="1:13" ht="17.850000000000001" customHeight="1" x14ac:dyDescent="0.25">
      <c r="A1324" s="111" t="s">
        <v>2295</v>
      </c>
      <c r="B1324" s="111"/>
      <c r="C1324" s="111"/>
      <c r="D1324" s="111"/>
      <c r="E1324" s="111"/>
      <c r="F1324" s="111"/>
      <c r="G1324" s="111"/>
      <c r="H1324" s="111"/>
      <c r="I1324" s="111"/>
      <c r="J1324" s="111"/>
      <c r="K1324" s="111"/>
      <c r="L1324" s="111"/>
      <c r="M1324" s="111"/>
    </row>
    <row r="1325" spans="1:13" ht="92.4" x14ac:dyDescent="0.25">
      <c r="A1325" s="5">
        <v>584</v>
      </c>
      <c r="B1325" s="6" t="s">
        <v>2183</v>
      </c>
      <c r="C1325" s="6" t="s">
        <v>2184</v>
      </c>
      <c r="D1325" s="7" t="s">
        <v>2104</v>
      </c>
      <c r="E1325" s="7">
        <v>4</v>
      </c>
      <c r="F1325" s="5">
        <v>18.73</v>
      </c>
      <c r="G1325" s="5" t="s">
        <v>2454</v>
      </c>
      <c r="H1325" s="5">
        <v>78</v>
      </c>
      <c r="I1325" s="5" t="s">
        <v>2474</v>
      </c>
      <c r="J1325" s="5">
        <v>1119</v>
      </c>
      <c r="K1325" s="5"/>
      <c r="L1325" s="8" t="s">
        <v>6</v>
      </c>
      <c r="M1325" s="8" t="s">
        <v>7</v>
      </c>
    </row>
    <row r="1326" spans="1:13" x14ac:dyDescent="0.25">
      <c r="A1326" s="9"/>
      <c r="B1326" s="10"/>
      <c r="C1326" s="10"/>
      <c r="D1326" s="11"/>
      <c r="E1326" s="12">
        <v>1.28</v>
      </c>
      <c r="F1326" s="9"/>
      <c r="G1326" s="9"/>
      <c r="H1326" s="9">
        <v>65</v>
      </c>
      <c r="I1326" s="9"/>
      <c r="J1326" s="9">
        <v>1235</v>
      </c>
      <c r="K1326" s="9"/>
      <c r="L1326" s="13"/>
      <c r="M1326" s="13"/>
    </row>
    <row r="1327" spans="1:13" x14ac:dyDescent="0.25">
      <c r="A1327" s="9"/>
      <c r="B1327" s="10"/>
      <c r="C1327" s="10"/>
      <c r="D1327" s="11"/>
      <c r="E1327" s="12">
        <v>0.83</v>
      </c>
      <c r="F1327" s="9"/>
      <c r="G1327" s="9"/>
      <c r="H1327" s="9">
        <v>42</v>
      </c>
      <c r="I1327" s="9"/>
      <c r="J1327" s="9">
        <v>801</v>
      </c>
      <c r="K1327" s="9"/>
      <c r="L1327" s="13"/>
      <c r="M1327" s="13"/>
    </row>
    <row r="1328" spans="1:13" x14ac:dyDescent="0.25">
      <c r="A1328" s="9"/>
      <c r="B1328" s="10"/>
      <c r="C1328" s="10"/>
      <c r="D1328" s="11"/>
      <c r="E1328" s="11"/>
      <c r="F1328" s="9"/>
      <c r="G1328" s="9"/>
      <c r="H1328" s="9">
        <v>185</v>
      </c>
      <c r="I1328" s="9"/>
      <c r="J1328" s="9">
        <v>3155</v>
      </c>
      <c r="K1328" s="9"/>
      <c r="L1328" s="13"/>
      <c r="M1328" s="13"/>
    </row>
    <row r="1329" spans="1:13" ht="52.8" x14ac:dyDescent="0.25">
      <c r="A1329" s="5">
        <v>585</v>
      </c>
      <c r="B1329" s="6" t="s">
        <v>2279</v>
      </c>
      <c r="C1329" s="6" t="s">
        <v>2280</v>
      </c>
      <c r="D1329" s="7" t="s">
        <v>81</v>
      </c>
      <c r="E1329" s="7">
        <v>4</v>
      </c>
      <c r="F1329" s="5">
        <v>199.9</v>
      </c>
      <c r="G1329" s="5"/>
      <c r="H1329" s="5">
        <v>800</v>
      </c>
      <c r="I1329" s="5" t="s">
        <v>2488</v>
      </c>
      <c r="J1329" s="5">
        <v>1759</v>
      </c>
      <c r="K1329" s="5"/>
      <c r="L1329" s="8" t="s">
        <v>6</v>
      </c>
      <c r="M1329" s="8" t="s">
        <v>38</v>
      </c>
    </row>
    <row r="1330" spans="1:13" ht="132" x14ac:dyDescent="0.25">
      <c r="A1330" s="5">
        <v>586</v>
      </c>
      <c r="B1330" s="6" t="s">
        <v>2127</v>
      </c>
      <c r="C1330" s="6" t="s">
        <v>2128</v>
      </c>
      <c r="D1330" s="7" t="s">
        <v>2120</v>
      </c>
      <c r="E1330" s="7">
        <v>2.4E-2</v>
      </c>
      <c r="F1330" s="5">
        <v>1812.2</v>
      </c>
      <c r="G1330" s="5" t="s">
        <v>2454</v>
      </c>
      <c r="H1330" s="5">
        <v>45</v>
      </c>
      <c r="I1330" s="5" t="s">
        <v>2465</v>
      </c>
      <c r="J1330" s="5">
        <v>666</v>
      </c>
      <c r="K1330" s="5"/>
      <c r="L1330" s="8" t="s">
        <v>6</v>
      </c>
      <c r="M1330" s="8" t="s">
        <v>7</v>
      </c>
    </row>
    <row r="1331" spans="1:13" x14ac:dyDescent="0.25">
      <c r="A1331" s="9"/>
      <c r="B1331" s="10"/>
      <c r="C1331" s="10"/>
      <c r="D1331" s="11"/>
      <c r="E1331" s="12">
        <v>1.28</v>
      </c>
      <c r="F1331" s="9"/>
      <c r="G1331" s="9"/>
      <c r="H1331" s="9">
        <v>41</v>
      </c>
      <c r="I1331" s="9"/>
      <c r="J1331" s="9">
        <v>763</v>
      </c>
      <c r="K1331" s="9"/>
      <c r="L1331" s="13"/>
      <c r="M1331" s="13"/>
    </row>
    <row r="1332" spans="1:13" x14ac:dyDescent="0.25">
      <c r="A1332" s="9"/>
      <c r="B1332" s="10"/>
      <c r="C1332" s="10"/>
      <c r="D1332" s="11"/>
      <c r="E1332" s="12">
        <v>0.83</v>
      </c>
      <c r="F1332" s="9"/>
      <c r="G1332" s="9"/>
      <c r="H1332" s="9">
        <v>27</v>
      </c>
      <c r="I1332" s="9"/>
      <c r="J1332" s="9">
        <v>495</v>
      </c>
      <c r="K1332" s="9"/>
      <c r="L1332" s="13"/>
      <c r="M1332" s="13"/>
    </row>
    <row r="1333" spans="1:13" x14ac:dyDescent="0.25">
      <c r="A1333" s="9"/>
      <c r="B1333" s="10"/>
      <c r="C1333" s="10"/>
      <c r="D1333" s="11"/>
      <c r="E1333" s="11"/>
      <c r="F1333" s="9"/>
      <c r="G1333" s="9"/>
      <c r="H1333" s="9">
        <v>113</v>
      </c>
      <c r="I1333" s="9"/>
      <c r="J1333" s="9">
        <v>1924</v>
      </c>
      <c r="K1333" s="9"/>
      <c r="L1333" s="13"/>
      <c r="M1333" s="13"/>
    </row>
    <row r="1334" spans="1:13" ht="52.8" x14ac:dyDescent="0.25">
      <c r="A1334" s="5">
        <v>587</v>
      </c>
      <c r="B1334" s="6" t="s">
        <v>2130</v>
      </c>
      <c r="C1334" s="6" t="s">
        <v>2131</v>
      </c>
      <c r="D1334" s="7" t="s">
        <v>133</v>
      </c>
      <c r="E1334" s="7">
        <v>2.4</v>
      </c>
      <c r="F1334" s="5">
        <v>103.95</v>
      </c>
      <c r="G1334" s="5"/>
      <c r="H1334" s="5">
        <v>249</v>
      </c>
      <c r="I1334" s="5" t="s">
        <v>2466</v>
      </c>
      <c r="J1334" s="5">
        <v>1537</v>
      </c>
      <c r="K1334" s="5"/>
      <c r="L1334" s="8" t="s">
        <v>6</v>
      </c>
      <c r="M1334" s="8" t="s">
        <v>38</v>
      </c>
    </row>
    <row r="1335" spans="1:13" ht="79.2" x14ac:dyDescent="0.25">
      <c r="A1335" s="5">
        <v>588</v>
      </c>
      <c r="B1335" s="6" t="s">
        <v>2254</v>
      </c>
      <c r="C1335" s="6" t="s">
        <v>2255</v>
      </c>
      <c r="D1335" s="7" t="s">
        <v>2256</v>
      </c>
      <c r="E1335" s="7">
        <v>1</v>
      </c>
      <c r="F1335" s="5">
        <v>30.35</v>
      </c>
      <c r="G1335" s="5" t="s">
        <v>2454</v>
      </c>
      <c r="H1335" s="5">
        <v>32</v>
      </c>
      <c r="I1335" s="5" t="s">
        <v>2485</v>
      </c>
      <c r="J1335" s="5">
        <v>498</v>
      </c>
      <c r="K1335" s="5"/>
      <c r="L1335" s="8" t="s">
        <v>6</v>
      </c>
      <c r="M1335" s="8" t="s">
        <v>7</v>
      </c>
    </row>
    <row r="1336" spans="1:13" x14ac:dyDescent="0.25">
      <c r="A1336" s="9"/>
      <c r="B1336" s="10"/>
      <c r="C1336" s="10"/>
      <c r="D1336" s="11"/>
      <c r="E1336" s="12">
        <v>1.28</v>
      </c>
      <c r="F1336" s="9"/>
      <c r="G1336" s="9"/>
      <c r="H1336" s="9">
        <v>31</v>
      </c>
      <c r="I1336" s="9"/>
      <c r="J1336" s="9">
        <v>588</v>
      </c>
      <c r="K1336" s="9"/>
      <c r="L1336" s="13"/>
      <c r="M1336" s="13"/>
    </row>
    <row r="1337" spans="1:13" x14ac:dyDescent="0.25">
      <c r="A1337" s="9"/>
      <c r="B1337" s="10"/>
      <c r="C1337" s="10"/>
      <c r="D1337" s="11"/>
      <c r="E1337" s="12">
        <v>0.83</v>
      </c>
      <c r="F1337" s="9"/>
      <c r="G1337" s="9"/>
      <c r="H1337" s="9">
        <v>20</v>
      </c>
      <c r="I1337" s="9"/>
      <c r="J1337" s="9">
        <v>381</v>
      </c>
      <c r="K1337" s="9"/>
      <c r="L1337" s="13"/>
      <c r="M1337" s="13"/>
    </row>
    <row r="1338" spans="1:13" x14ac:dyDescent="0.25">
      <c r="A1338" s="9"/>
      <c r="B1338" s="10"/>
      <c r="C1338" s="10"/>
      <c r="D1338" s="11"/>
      <c r="E1338" s="11"/>
      <c r="F1338" s="9"/>
      <c r="G1338" s="9"/>
      <c r="H1338" s="9">
        <v>83</v>
      </c>
      <c r="I1338" s="9"/>
      <c r="J1338" s="9">
        <v>1467</v>
      </c>
      <c r="K1338" s="9"/>
      <c r="L1338" s="13"/>
      <c r="M1338" s="13"/>
    </row>
    <row r="1339" spans="1:13" ht="26.4" x14ac:dyDescent="0.25">
      <c r="A1339" s="5">
        <v>589</v>
      </c>
      <c r="B1339" s="6" t="s">
        <v>2055</v>
      </c>
      <c r="C1339" s="6" t="s">
        <v>2284</v>
      </c>
      <c r="D1339" s="7" t="s">
        <v>1765</v>
      </c>
      <c r="E1339" s="7">
        <v>1</v>
      </c>
      <c r="F1339" s="5">
        <v>342.32</v>
      </c>
      <c r="G1339" s="5"/>
      <c r="H1339" s="5">
        <v>342</v>
      </c>
      <c r="I1339" s="5" t="s">
        <v>663</v>
      </c>
      <c r="J1339" s="5">
        <v>2259</v>
      </c>
      <c r="K1339" s="5"/>
      <c r="L1339" s="8" t="s">
        <v>6</v>
      </c>
      <c r="M1339" s="8" t="s">
        <v>38</v>
      </c>
    </row>
    <row r="1340" spans="1:13" ht="92.4" x14ac:dyDescent="0.25">
      <c r="A1340" s="5">
        <v>590</v>
      </c>
      <c r="B1340" s="6" t="s">
        <v>2132</v>
      </c>
      <c r="C1340" s="6" t="s">
        <v>2133</v>
      </c>
      <c r="D1340" s="7" t="s">
        <v>46</v>
      </c>
      <c r="E1340" s="7">
        <v>0.01</v>
      </c>
      <c r="F1340" s="5">
        <v>12866.94</v>
      </c>
      <c r="G1340" s="5"/>
      <c r="H1340" s="5">
        <v>129</v>
      </c>
      <c r="I1340" s="5" t="s">
        <v>2467</v>
      </c>
      <c r="J1340" s="5">
        <v>410</v>
      </c>
      <c r="K1340" s="5"/>
      <c r="L1340" s="8" t="s">
        <v>6</v>
      </c>
      <c r="M1340" s="8" t="s">
        <v>38</v>
      </c>
    </row>
    <row r="1341" spans="1:13" ht="17.850000000000001" customHeight="1" x14ac:dyDescent="0.25">
      <c r="A1341" s="111" t="s">
        <v>2297</v>
      </c>
      <c r="B1341" s="111"/>
      <c r="C1341" s="111"/>
      <c r="D1341" s="111"/>
      <c r="E1341" s="111"/>
      <c r="F1341" s="111"/>
      <c r="G1341" s="111"/>
      <c r="H1341" s="111"/>
      <c r="I1341" s="111"/>
      <c r="J1341" s="111"/>
      <c r="K1341" s="111"/>
      <c r="L1341" s="111"/>
      <c r="M1341" s="111"/>
    </row>
    <row r="1342" spans="1:13" ht="92.4" x14ac:dyDescent="0.25">
      <c r="A1342" s="5">
        <v>591</v>
      </c>
      <c r="B1342" s="6" t="s">
        <v>2183</v>
      </c>
      <c r="C1342" s="6" t="s">
        <v>2184</v>
      </c>
      <c r="D1342" s="7" t="s">
        <v>2104</v>
      </c>
      <c r="E1342" s="7">
        <v>3</v>
      </c>
      <c r="F1342" s="5">
        <v>18.73</v>
      </c>
      <c r="G1342" s="5" t="s">
        <v>2454</v>
      </c>
      <c r="H1342" s="5">
        <v>58</v>
      </c>
      <c r="I1342" s="5" t="s">
        <v>2474</v>
      </c>
      <c r="J1342" s="5">
        <v>839</v>
      </c>
      <c r="K1342" s="5"/>
      <c r="L1342" s="8" t="s">
        <v>6</v>
      </c>
      <c r="M1342" s="8" t="s">
        <v>7</v>
      </c>
    </row>
    <row r="1343" spans="1:13" x14ac:dyDescent="0.25">
      <c r="A1343" s="9"/>
      <c r="B1343" s="10"/>
      <c r="C1343" s="10"/>
      <c r="D1343" s="11"/>
      <c r="E1343" s="12">
        <v>1.28</v>
      </c>
      <c r="F1343" s="9"/>
      <c r="G1343" s="9"/>
      <c r="H1343" s="9">
        <v>50</v>
      </c>
      <c r="I1343" s="9"/>
      <c r="J1343" s="9">
        <v>925</v>
      </c>
      <c r="K1343" s="9"/>
      <c r="L1343" s="13"/>
      <c r="M1343" s="13"/>
    </row>
    <row r="1344" spans="1:13" x14ac:dyDescent="0.25">
      <c r="A1344" s="9"/>
      <c r="B1344" s="10"/>
      <c r="C1344" s="10"/>
      <c r="D1344" s="11"/>
      <c r="E1344" s="12">
        <v>0.83</v>
      </c>
      <c r="F1344" s="9"/>
      <c r="G1344" s="9"/>
      <c r="H1344" s="9">
        <v>32</v>
      </c>
      <c r="I1344" s="9"/>
      <c r="J1344" s="9">
        <v>600</v>
      </c>
      <c r="K1344" s="9"/>
      <c r="L1344" s="13"/>
      <c r="M1344" s="13"/>
    </row>
    <row r="1345" spans="1:13" x14ac:dyDescent="0.25">
      <c r="A1345" s="9"/>
      <c r="B1345" s="10"/>
      <c r="C1345" s="10"/>
      <c r="D1345" s="11"/>
      <c r="E1345" s="11"/>
      <c r="F1345" s="9"/>
      <c r="G1345" s="9"/>
      <c r="H1345" s="9">
        <v>140</v>
      </c>
      <c r="I1345" s="9"/>
      <c r="J1345" s="9">
        <v>2364</v>
      </c>
      <c r="K1345" s="9"/>
      <c r="L1345" s="13"/>
      <c r="M1345" s="13"/>
    </row>
    <row r="1346" spans="1:13" ht="66" x14ac:dyDescent="0.25">
      <c r="A1346" s="5">
        <v>592</v>
      </c>
      <c r="B1346" s="6" t="s">
        <v>2185</v>
      </c>
      <c r="C1346" s="6" t="s">
        <v>2186</v>
      </c>
      <c r="D1346" s="7" t="s">
        <v>81</v>
      </c>
      <c r="E1346" s="7">
        <v>3</v>
      </c>
      <c r="F1346" s="5">
        <v>156.63999999999999</v>
      </c>
      <c r="G1346" s="5"/>
      <c r="H1346" s="5">
        <v>470</v>
      </c>
      <c r="I1346" s="5" t="s">
        <v>2475</v>
      </c>
      <c r="J1346" s="5">
        <v>1039</v>
      </c>
      <c r="K1346" s="5"/>
      <c r="L1346" s="8" t="s">
        <v>6</v>
      </c>
      <c r="M1346" s="8" t="s">
        <v>38</v>
      </c>
    </row>
    <row r="1347" spans="1:13" ht="132" x14ac:dyDescent="0.25">
      <c r="A1347" s="5">
        <v>593</v>
      </c>
      <c r="B1347" s="6" t="s">
        <v>2124</v>
      </c>
      <c r="C1347" s="6" t="s">
        <v>2125</v>
      </c>
      <c r="D1347" s="7" t="s">
        <v>2120</v>
      </c>
      <c r="E1347" s="7">
        <v>1.32E-2</v>
      </c>
      <c r="F1347" s="5">
        <v>1958.92</v>
      </c>
      <c r="G1347" s="5" t="s">
        <v>2454</v>
      </c>
      <c r="H1347" s="5">
        <v>27</v>
      </c>
      <c r="I1347" s="5" t="s">
        <v>2464</v>
      </c>
      <c r="J1347" s="5">
        <v>400</v>
      </c>
      <c r="K1347" s="5"/>
      <c r="L1347" s="8" t="s">
        <v>6</v>
      </c>
      <c r="M1347" s="8" t="s">
        <v>7</v>
      </c>
    </row>
    <row r="1348" spans="1:13" x14ac:dyDescent="0.25">
      <c r="A1348" s="9"/>
      <c r="B1348" s="10"/>
      <c r="C1348" s="10"/>
      <c r="D1348" s="11"/>
      <c r="E1348" s="12">
        <v>1.28</v>
      </c>
      <c r="F1348" s="9"/>
      <c r="G1348" s="9"/>
      <c r="H1348" s="9">
        <v>24</v>
      </c>
      <c r="I1348" s="9"/>
      <c r="J1348" s="9">
        <v>460</v>
      </c>
      <c r="K1348" s="9"/>
      <c r="L1348" s="13"/>
      <c r="M1348" s="13"/>
    </row>
    <row r="1349" spans="1:13" x14ac:dyDescent="0.25">
      <c r="A1349" s="9"/>
      <c r="B1349" s="10"/>
      <c r="C1349" s="10"/>
      <c r="D1349" s="11"/>
      <c r="E1349" s="12">
        <v>0.83</v>
      </c>
      <c r="F1349" s="9"/>
      <c r="G1349" s="9"/>
      <c r="H1349" s="9">
        <v>16</v>
      </c>
      <c r="I1349" s="9"/>
      <c r="J1349" s="9">
        <v>298</v>
      </c>
      <c r="K1349" s="9"/>
      <c r="L1349" s="13"/>
      <c r="M1349" s="13"/>
    </row>
    <row r="1350" spans="1:13" x14ac:dyDescent="0.25">
      <c r="A1350" s="9"/>
      <c r="B1350" s="10"/>
      <c r="C1350" s="10"/>
      <c r="D1350" s="11"/>
      <c r="E1350" s="11"/>
      <c r="F1350" s="9"/>
      <c r="G1350" s="9"/>
      <c r="H1350" s="9">
        <v>67</v>
      </c>
      <c r="I1350" s="9"/>
      <c r="J1350" s="9">
        <v>1158</v>
      </c>
      <c r="K1350" s="9"/>
      <c r="L1350" s="13"/>
      <c r="M1350" s="13"/>
    </row>
    <row r="1351" spans="1:13" ht="52.8" x14ac:dyDescent="0.25">
      <c r="A1351" s="5">
        <v>594</v>
      </c>
      <c r="B1351" s="6" t="s">
        <v>2130</v>
      </c>
      <c r="C1351" s="6" t="s">
        <v>2131</v>
      </c>
      <c r="D1351" s="7" t="s">
        <v>133</v>
      </c>
      <c r="E1351" s="7">
        <v>1.32</v>
      </c>
      <c r="F1351" s="5">
        <v>103.95</v>
      </c>
      <c r="G1351" s="5"/>
      <c r="H1351" s="5">
        <v>137</v>
      </c>
      <c r="I1351" s="5" t="s">
        <v>2466</v>
      </c>
      <c r="J1351" s="5">
        <v>845</v>
      </c>
      <c r="K1351" s="5"/>
      <c r="L1351" s="8" t="s">
        <v>6</v>
      </c>
      <c r="M1351" s="8" t="s">
        <v>38</v>
      </c>
    </row>
    <row r="1352" spans="1:13" ht="79.2" x14ac:dyDescent="0.25">
      <c r="A1352" s="5">
        <v>595</v>
      </c>
      <c r="B1352" s="6" t="s">
        <v>2254</v>
      </c>
      <c r="C1352" s="6" t="s">
        <v>2255</v>
      </c>
      <c r="D1352" s="7" t="s">
        <v>2256</v>
      </c>
      <c r="E1352" s="7">
        <v>1</v>
      </c>
      <c r="F1352" s="5">
        <v>30.35</v>
      </c>
      <c r="G1352" s="5" t="s">
        <v>2454</v>
      </c>
      <c r="H1352" s="5">
        <v>32</v>
      </c>
      <c r="I1352" s="5" t="s">
        <v>2485</v>
      </c>
      <c r="J1352" s="5">
        <v>498</v>
      </c>
      <c r="K1352" s="5"/>
      <c r="L1352" s="8" t="s">
        <v>6</v>
      </c>
      <c r="M1352" s="8" t="s">
        <v>7</v>
      </c>
    </row>
    <row r="1353" spans="1:13" x14ac:dyDescent="0.25">
      <c r="A1353" s="9"/>
      <c r="B1353" s="10"/>
      <c r="C1353" s="10"/>
      <c r="D1353" s="11"/>
      <c r="E1353" s="12">
        <v>1.28</v>
      </c>
      <c r="F1353" s="9"/>
      <c r="G1353" s="9"/>
      <c r="H1353" s="9">
        <v>31</v>
      </c>
      <c r="I1353" s="9"/>
      <c r="J1353" s="9">
        <v>588</v>
      </c>
      <c r="K1353" s="9"/>
      <c r="L1353" s="13"/>
      <c r="M1353" s="13"/>
    </row>
    <row r="1354" spans="1:13" x14ac:dyDescent="0.25">
      <c r="A1354" s="9"/>
      <c r="B1354" s="10"/>
      <c r="C1354" s="10"/>
      <c r="D1354" s="11"/>
      <c r="E1354" s="12">
        <v>0.83</v>
      </c>
      <c r="F1354" s="9"/>
      <c r="G1354" s="9"/>
      <c r="H1354" s="9">
        <v>20</v>
      </c>
      <c r="I1354" s="9"/>
      <c r="J1354" s="9">
        <v>381</v>
      </c>
      <c r="K1354" s="9"/>
      <c r="L1354" s="13"/>
      <c r="M1354" s="13"/>
    </row>
    <row r="1355" spans="1:13" x14ac:dyDescent="0.25">
      <c r="A1355" s="9"/>
      <c r="B1355" s="10"/>
      <c r="C1355" s="10"/>
      <c r="D1355" s="11"/>
      <c r="E1355" s="11"/>
      <c r="F1355" s="9"/>
      <c r="G1355" s="9"/>
      <c r="H1355" s="9">
        <v>83</v>
      </c>
      <c r="I1355" s="9"/>
      <c r="J1355" s="9">
        <v>1467</v>
      </c>
      <c r="K1355" s="9"/>
      <c r="L1355" s="13"/>
      <c r="M1355" s="13"/>
    </row>
    <row r="1356" spans="1:13" ht="26.4" x14ac:dyDescent="0.25">
      <c r="A1356" s="5">
        <v>596</v>
      </c>
      <c r="B1356" s="6" t="s">
        <v>2055</v>
      </c>
      <c r="C1356" s="6" t="s">
        <v>2257</v>
      </c>
      <c r="D1356" s="7" t="s">
        <v>1765</v>
      </c>
      <c r="E1356" s="7">
        <v>1</v>
      </c>
      <c r="F1356" s="5">
        <v>252.17</v>
      </c>
      <c r="G1356" s="5"/>
      <c r="H1356" s="5">
        <v>252</v>
      </c>
      <c r="I1356" s="5" t="s">
        <v>663</v>
      </c>
      <c r="J1356" s="5">
        <v>1664</v>
      </c>
      <c r="K1356" s="5"/>
      <c r="L1356" s="8" t="s">
        <v>6</v>
      </c>
      <c r="M1356" s="8" t="s">
        <v>38</v>
      </c>
    </row>
    <row r="1357" spans="1:13" ht="92.4" x14ac:dyDescent="0.25">
      <c r="A1357" s="5">
        <v>597</v>
      </c>
      <c r="B1357" s="6" t="s">
        <v>2132</v>
      </c>
      <c r="C1357" s="6" t="s">
        <v>2133</v>
      </c>
      <c r="D1357" s="7" t="s">
        <v>46</v>
      </c>
      <c r="E1357" s="7">
        <v>0.01</v>
      </c>
      <c r="F1357" s="5">
        <v>12866.94</v>
      </c>
      <c r="G1357" s="5"/>
      <c r="H1357" s="5">
        <v>129</v>
      </c>
      <c r="I1357" s="5" t="s">
        <v>2467</v>
      </c>
      <c r="J1357" s="5">
        <v>410</v>
      </c>
      <c r="K1357" s="5"/>
      <c r="L1357" s="8" t="s">
        <v>6</v>
      </c>
      <c r="M1357" s="8" t="s">
        <v>38</v>
      </c>
    </row>
    <row r="1358" spans="1:13" ht="17.850000000000001" customHeight="1" x14ac:dyDescent="0.25">
      <c r="A1358" s="111" t="s">
        <v>2298</v>
      </c>
      <c r="B1358" s="111"/>
      <c r="C1358" s="111"/>
      <c r="D1358" s="111"/>
      <c r="E1358" s="111"/>
      <c r="F1358" s="111"/>
      <c r="G1358" s="111"/>
      <c r="H1358" s="111"/>
      <c r="I1358" s="111"/>
      <c r="J1358" s="111"/>
      <c r="K1358" s="111"/>
      <c r="L1358" s="111"/>
      <c r="M1358" s="111"/>
    </row>
    <row r="1359" spans="1:13" ht="92.4" x14ac:dyDescent="0.25">
      <c r="A1359" s="5">
        <v>598</v>
      </c>
      <c r="B1359" s="6" t="s">
        <v>2183</v>
      </c>
      <c r="C1359" s="6" t="s">
        <v>2184</v>
      </c>
      <c r="D1359" s="7" t="s">
        <v>2104</v>
      </c>
      <c r="E1359" s="7">
        <v>1</v>
      </c>
      <c r="F1359" s="5">
        <v>18.73</v>
      </c>
      <c r="G1359" s="5" t="s">
        <v>2454</v>
      </c>
      <c r="H1359" s="5">
        <v>19</v>
      </c>
      <c r="I1359" s="5" t="s">
        <v>2474</v>
      </c>
      <c r="J1359" s="5">
        <v>280</v>
      </c>
      <c r="K1359" s="5"/>
      <c r="L1359" s="8" t="s">
        <v>6</v>
      </c>
      <c r="M1359" s="8" t="s">
        <v>7</v>
      </c>
    </row>
    <row r="1360" spans="1:13" x14ac:dyDescent="0.25">
      <c r="A1360" s="9"/>
      <c r="B1360" s="10"/>
      <c r="C1360" s="10"/>
      <c r="D1360" s="11"/>
      <c r="E1360" s="12">
        <v>1.28</v>
      </c>
      <c r="F1360" s="9"/>
      <c r="G1360" s="9"/>
      <c r="H1360" s="9">
        <v>17</v>
      </c>
      <c r="I1360" s="9"/>
      <c r="J1360" s="9">
        <v>308</v>
      </c>
      <c r="K1360" s="9"/>
      <c r="L1360" s="13"/>
      <c r="M1360" s="13"/>
    </row>
    <row r="1361" spans="1:13" x14ac:dyDescent="0.25">
      <c r="A1361" s="9"/>
      <c r="B1361" s="10"/>
      <c r="C1361" s="10"/>
      <c r="D1361" s="11"/>
      <c r="E1361" s="12">
        <v>0.83</v>
      </c>
      <c r="F1361" s="9"/>
      <c r="G1361" s="9"/>
      <c r="H1361" s="9">
        <v>11</v>
      </c>
      <c r="I1361" s="9"/>
      <c r="J1361" s="9">
        <v>200</v>
      </c>
      <c r="K1361" s="9"/>
      <c r="L1361" s="13"/>
      <c r="M1361" s="13"/>
    </row>
    <row r="1362" spans="1:13" x14ac:dyDescent="0.25">
      <c r="A1362" s="9"/>
      <c r="B1362" s="10"/>
      <c r="C1362" s="10"/>
      <c r="D1362" s="11"/>
      <c r="E1362" s="11"/>
      <c r="F1362" s="9"/>
      <c r="G1362" s="9"/>
      <c r="H1362" s="9">
        <v>47</v>
      </c>
      <c r="I1362" s="9"/>
      <c r="J1362" s="9">
        <v>788</v>
      </c>
      <c r="K1362" s="9"/>
      <c r="L1362" s="13"/>
      <c r="M1362" s="13"/>
    </row>
    <row r="1363" spans="1:13" ht="66" x14ac:dyDescent="0.25">
      <c r="A1363" s="5">
        <v>599</v>
      </c>
      <c r="B1363" s="6" t="s">
        <v>2185</v>
      </c>
      <c r="C1363" s="6" t="s">
        <v>2186</v>
      </c>
      <c r="D1363" s="7" t="s">
        <v>81</v>
      </c>
      <c r="E1363" s="7">
        <v>1</v>
      </c>
      <c r="F1363" s="5">
        <v>156.63999999999999</v>
      </c>
      <c r="G1363" s="5"/>
      <c r="H1363" s="5">
        <v>157</v>
      </c>
      <c r="I1363" s="5" t="s">
        <v>2475</v>
      </c>
      <c r="J1363" s="5">
        <v>346</v>
      </c>
      <c r="K1363" s="5"/>
      <c r="L1363" s="8" t="s">
        <v>6</v>
      </c>
      <c r="M1363" s="8" t="s">
        <v>38</v>
      </c>
    </row>
    <row r="1364" spans="1:13" ht="105.6" x14ac:dyDescent="0.25">
      <c r="A1364" s="5">
        <v>600</v>
      </c>
      <c r="B1364" s="6" t="s">
        <v>2188</v>
      </c>
      <c r="C1364" s="6" t="s">
        <v>2189</v>
      </c>
      <c r="D1364" s="7" t="s">
        <v>2190</v>
      </c>
      <c r="E1364" s="7">
        <v>1</v>
      </c>
      <c r="F1364" s="5">
        <v>9.35</v>
      </c>
      <c r="G1364" s="5" t="s">
        <v>2454</v>
      </c>
      <c r="H1364" s="5">
        <v>10</v>
      </c>
      <c r="I1364" s="5" t="s">
        <v>2476</v>
      </c>
      <c r="J1364" s="5">
        <v>132</v>
      </c>
      <c r="K1364" s="5"/>
      <c r="L1364" s="8" t="s">
        <v>6</v>
      </c>
      <c r="M1364" s="8" t="s">
        <v>7</v>
      </c>
    </row>
    <row r="1365" spans="1:13" x14ac:dyDescent="0.25">
      <c r="A1365" s="9"/>
      <c r="B1365" s="10"/>
      <c r="C1365" s="10"/>
      <c r="D1365" s="11"/>
      <c r="E1365" s="12">
        <v>1.28</v>
      </c>
      <c r="F1365" s="9"/>
      <c r="G1365" s="9"/>
      <c r="H1365" s="9">
        <v>8</v>
      </c>
      <c r="I1365" s="9"/>
      <c r="J1365" s="9">
        <v>138</v>
      </c>
      <c r="K1365" s="9"/>
      <c r="L1365" s="13"/>
      <c r="M1365" s="13"/>
    </row>
    <row r="1366" spans="1:13" x14ac:dyDescent="0.25">
      <c r="A1366" s="9"/>
      <c r="B1366" s="10"/>
      <c r="C1366" s="10"/>
      <c r="D1366" s="11"/>
      <c r="E1366" s="12">
        <v>0.83</v>
      </c>
      <c r="F1366" s="9"/>
      <c r="G1366" s="9"/>
      <c r="H1366" s="9">
        <v>5</v>
      </c>
      <c r="I1366" s="9"/>
      <c r="J1366" s="9">
        <v>90</v>
      </c>
      <c r="K1366" s="9"/>
      <c r="L1366" s="13"/>
      <c r="M1366" s="13"/>
    </row>
    <row r="1367" spans="1:13" x14ac:dyDescent="0.25">
      <c r="A1367" s="9"/>
      <c r="B1367" s="10"/>
      <c r="C1367" s="10"/>
      <c r="D1367" s="11"/>
      <c r="E1367" s="11"/>
      <c r="F1367" s="9"/>
      <c r="G1367" s="9"/>
      <c r="H1367" s="9">
        <v>23</v>
      </c>
      <c r="I1367" s="9"/>
      <c r="J1367" s="9">
        <v>360</v>
      </c>
      <c r="K1367" s="9"/>
      <c r="L1367" s="13"/>
      <c r="M1367" s="13"/>
    </row>
    <row r="1368" spans="1:13" ht="66" x14ac:dyDescent="0.25">
      <c r="A1368" s="5">
        <v>601</v>
      </c>
      <c r="B1368" s="6" t="s">
        <v>2191</v>
      </c>
      <c r="C1368" s="6" t="s">
        <v>2250</v>
      </c>
      <c r="D1368" s="7" t="s">
        <v>81</v>
      </c>
      <c r="E1368" s="7">
        <v>1</v>
      </c>
      <c r="F1368" s="5">
        <v>72.099999999999994</v>
      </c>
      <c r="G1368" s="5"/>
      <c r="H1368" s="5">
        <v>72</v>
      </c>
      <c r="I1368" s="5" t="s">
        <v>2477</v>
      </c>
      <c r="J1368" s="5">
        <v>774</v>
      </c>
      <c r="K1368" s="5"/>
      <c r="L1368" s="8" t="s">
        <v>6</v>
      </c>
      <c r="M1368" s="8" t="s">
        <v>38</v>
      </c>
    </row>
    <row r="1369" spans="1:13" ht="17.850000000000001" customHeight="1" x14ac:dyDescent="0.25">
      <c r="A1369" s="111" t="s">
        <v>2299</v>
      </c>
      <c r="B1369" s="111"/>
      <c r="C1369" s="111"/>
      <c r="D1369" s="111"/>
      <c r="E1369" s="111"/>
      <c r="F1369" s="111"/>
      <c r="G1369" s="111"/>
      <c r="H1369" s="111"/>
      <c r="I1369" s="111"/>
      <c r="J1369" s="111"/>
      <c r="K1369" s="111"/>
      <c r="L1369" s="111"/>
      <c r="M1369" s="111"/>
    </row>
    <row r="1370" spans="1:13" ht="92.4" x14ac:dyDescent="0.25">
      <c r="A1370" s="5">
        <v>602</v>
      </c>
      <c r="B1370" s="6" t="s">
        <v>2183</v>
      </c>
      <c r="C1370" s="6" t="s">
        <v>2184</v>
      </c>
      <c r="D1370" s="7" t="s">
        <v>2104</v>
      </c>
      <c r="E1370" s="7">
        <v>1</v>
      </c>
      <c r="F1370" s="5">
        <v>18.73</v>
      </c>
      <c r="G1370" s="5" t="s">
        <v>2454</v>
      </c>
      <c r="H1370" s="5">
        <v>19</v>
      </c>
      <c r="I1370" s="5" t="s">
        <v>2474</v>
      </c>
      <c r="J1370" s="5">
        <v>280</v>
      </c>
      <c r="K1370" s="5"/>
      <c r="L1370" s="8" t="s">
        <v>6</v>
      </c>
      <c r="M1370" s="8" t="s">
        <v>7</v>
      </c>
    </row>
    <row r="1371" spans="1:13" x14ac:dyDescent="0.25">
      <c r="A1371" s="9"/>
      <c r="B1371" s="10"/>
      <c r="C1371" s="10"/>
      <c r="D1371" s="11"/>
      <c r="E1371" s="12">
        <v>1.28</v>
      </c>
      <c r="F1371" s="9"/>
      <c r="G1371" s="9"/>
      <c r="H1371" s="9">
        <v>17</v>
      </c>
      <c r="I1371" s="9"/>
      <c r="J1371" s="9">
        <v>308</v>
      </c>
      <c r="K1371" s="9"/>
      <c r="L1371" s="13"/>
      <c r="M1371" s="13"/>
    </row>
    <row r="1372" spans="1:13" x14ac:dyDescent="0.25">
      <c r="A1372" s="9"/>
      <c r="B1372" s="10"/>
      <c r="C1372" s="10"/>
      <c r="D1372" s="11"/>
      <c r="E1372" s="12">
        <v>0.83</v>
      </c>
      <c r="F1372" s="9"/>
      <c r="G1372" s="9"/>
      <c r="H1372" s="9">
        <v>11</v>
      </c>
      <c r="I1372" s="9"/>
      <c r="J1372" s="9">
        <v>200</v>
      </c>
      <c r="K1372" s="9"/>
      <c r="L1372" s="13"/>
      <c r="M1372" s="13"/>
    </row>
    <row r="1373" spans="1:13" x14ac:dyDescent="0.25">
      <c r="A1373" s="9"/>
      <c r="B1373" s="10"/>
      <c r="C1373" s="10"/>
      <c r="D1373" s="11"/>
      <c r="E1373" s="11"/>
      <c r="F1373" s="9"/>
      <c r="G1373" s="9"/>
      <c r="H1373" s="9">
        <v>47</v>
      </c>
      <c r="I1373" s="9"/>
      <c r="J1373" s="9">
        <v>788</v>
      </c>
      <c r="K1373" s="9"/>
      <c r="L1373" s="13"/>
      <c r="M1373" s="13"/>
    </row>
    <row r="1374" spans="1:13" ht="66" x14ac:dyDescent="0.25">
      <c r="A1374" s="5">
        <v>603</v>
      </c>
      <c r="B1374" s="6" t="s">
        <v>2185</v>
      </c>
      <c r="C1374" s="6" t="s">
        <v>2186</v>
      </c>
      <c r="D1374" s="7" t="s">
        <v>81</v>
      </c>
      <c r="E1374" s="7">
        <v>1</v>
      </c>
      <c r="F1374" s="5">
        <v>156.63999999999999</v>
      </c>
      <c r="G1374" s="5"/>
      <c r="H1374" s="5">
        <v>157</v>
      </c>
      <c r="I1374" s="5" t="s">
        <v>2475</v>
      </c>
      <c r="J1374" s="5">
        <v>346</v>
      </c>
      <c r="K1374" s="5"/>
      <c r="L1374" s="8" t="s">
        <v>6</v>
      </c>
      <c r="M1374" s="8" t="s">
        <v>38</v>
      </c>
    </row>
    <row r="1375" spans="1:13" ht="105.6" x14ac:dyDescent="0.25">
      <c r="A1375" s="5">
        <v>604</v>
      </c>
      <c r="B1375" s="6" t="s">
        <v>2188</v>
      </c>
      <c r="C1375" s="6" t="s">
        <v>2189</v>
      </c>
      <c r="D1375" s="7" t="s">
        <v>2190</v>
      </c>
      <c r="E1375" s="7">
        <v>1</v>
      </c>
      <c r="F1375" s="5">
        <v>9.35</v>
      </c>
      <c r="G1375" s="5" t="s">
        <v>2454</v>
      </c>
      <c r="H1375" s="5">
        <v>10</v>
      </c>
      <c r="I1375" s="5" t="s">
        <v>2476</v>
      </c>
      <c r="J1375" s="5">
        <v>132</v>
      </c>
      <c r="K1375" s="5"/>
      <c r="L1375" s="8" t="s">
        <v>6</v>
      </c>
      <c r="M1375" s="8" t="s">
        <v>7</v>
      </c>
    </row>
    <row r="1376" spans="1:13" x14ac:dyDescent="0.25">
      <c r="A1376" s="9"/>
      <c r="B1376" s="10"/>
      <c r="C1376" s="10"/>
      <c r="D1376" s="11"/>
      <c r="E1376" s="12">
        <v>1.28</v>
      </c>
      <c r="F1376" s="9"/>
      <c r="G1376" s="9"/>
      <c r="H1376" s="9">
        <v>8</v>
      </c>
      <c r="I1376" s="9"/>
      <c r="J1376" s="9">
        <v>138</v>
      </c>
      <c r="K1376" s="9"/>
      <c r="L1376" s="13"/>
      <c r="M1376" s="13"/>
    </row>
    <row r="1377" spans="1:13" x14ac:dyDescent="0.25">
      <c r="A1377" s="9"/>
      <c r="B1377" s="10"/>
      <c r="C1377" s="10"/>
      <c r="D1377" s="11"/>
      <c r="E1377" s="12">
        <v>0.83</v>
      </c>
      <c r="F1377" s="9"/>
      <c r="G1377" s="9"/>
      <c r="H1377" s="9">
        <v>5</v>
      </c>
      <c r="I1377" s="9"/>
      <c r="J1377" s="9">
        <v>90</v>
      </c>
      <c r="K1377" s="9"/>
      <c r="L1377" s="13"/>
      <c r="M1377" s="13"/>
    </row>
    <row r="1378" spans="1:13" x14ac:dyDescent="0.25">
      <c r="A1378" s="9"/>
      <c r="B1378" s="10"/>
      <c r="C1378" s="10"/>
      <c r="D1378" s="11"/>
      <c r="E1378" s="11"/>
      <c r="F1378" s="9"/>
      <c r="G1378" s="9"/>
      <c r="H1378" s="9">
        <v>23</v>
      </c>
      <c r="I1378" s="9"/>
      <c r="J1378" s="9">
        <v>360</v>
      </c>
      <c r="K1378" s="9"/>
      <c r="L1378" s="13"/>
      <c r="M1378" s="13"/>
    </row>
    <row r="1379" spans="1:13" ht="66" x14ac:dyDescent="0.25">
      <c r="A1379" s="5">
        <v>605</v>
      </c>
      <c r="B1379" s="6" t="s">
        <v>2191</v>
      </c>
      <c r="C1379" s="6" t="s">
        <v>2192</v>
      </c>
      <c r="D1379" s="7" t="s">
        <v>81</v>
      </c>
      <c r="E1379" s="7">
        <v>1</v>
      </c>
      <c r="F1379" s="5">
        <v>72.099999999999994</v>
      </c>
      <c r="G1379" s="5"/>
      <c r="H1379" s="5">
        <v>72</v>
      </c>
      <c r="I1379" s="5" t="s">
        <v>2477</v>
      </c>
      <c r="J1379" s="5">
        <v>774</v>
      </c>
      <c r="K1379" s="5"/>
      <c r="L1379" s="8" t="s">
        <v>6</v>
      </c>
      <c r="M1379" s="8" t="s">
        <v>38</v>
      </c>
    </row>
    <row r="1380" spans="1:13" ht="17.850000000000001" customHeight="1" x14ac:dyDescent="0.25">
      <c r="A1380" s="111" t="s">
        <v>2300</v>
      </c>
      <c r="B1380" s="111"/>
      <c r="C1380" s="111"/>
      <c r="D1380" s="111"/>
      <c r="E1380" s="111"/>
      <c r="F1380" s="111"/>
      <c r="G1380" s="111"/>
      <c r="H1380" s="111"/>
      <c r="I1380" s="111"/>
      <c r="J1380" s="111"/>
      <c r="K1380" s="111"/>
      <c r="L1380" s="111"/>
      <c r="M1380" s="111"/>
    </row>
    <row r="1381" spans="1:13" ht="92.4" x14ac:dyDescent="0.25">
      <c r="A1381" s="5">
        <v>606</v>
      </c>
      <c r="B1381" s="6" t="s">
        <v>2183</v>
      </c>
      <c r="C1381" s="6" t="s">
        <v>2184</v>
      </c>
      <c r="D1381" s="7" t="s">
        <v>2104</v>
      </c>
      <c r="E1381" s="7">
        <v>1</v>
      </c>
      <c r="F1381" s="5">
        <v>18.73</v>
      </c>
      <c r="G1381" s="5" t="s">
        <v>2454</v>
      </c>
      <c r="H1381" s="5">
        <v>19</v>
      </c>
      <c r="I1381" s="5" t="s">
        <v>2474</v>
      </c>
      <c r="J1381" s="5">
        <v>280</v>
      </c>
      <c r="K1381" s="5"/>
      <c r="L1381" s="8" t="s">
        <v>6</v>
      </c>
      <c r="M1381" s="8" t="s">
        <v>7</v>
      </c>
    </row>
    <row r="1382" spans="1:13" x14ac:dyDescent="0.25">
      <c r="A1382" s="9"/>
      <c r="B1382" s="10"/>
      <c r="C1382" s="10"/>
      <c r="D1382" s="11"/>
      <c r="E1382" s="12">
        <v>1.28</v>
      </c>
      <c r="F1382" s="9"/>
      <c r="G1382" s="9"/>
      <c r="H1382" s="9">
        <v>17</v>
      </c>
      <c r="I1382" s="9"/>
      <c r="J1382" s="9">
        <v>308</v>
      </c>
      <c r="K1382" s="9"/>
      <c r="L1382" s="13"/>
      <c r="M1382" s="13"/>
    </row>
    <row r="1383" spans="1:13" x14ac:dyDescent="0.25">
      <c r="A1383" s="9"/>
      <c r="B1383" s="10"/>
      <c r="C1383" s="10"/>
      <c r="D1383" s="11"/>
      <c r="E1383" s="12">
        <v>0.83</v>
      </c>
      <c r="F1383" s="9"/>
      <c r="G1383" s="9"/>
      <c r="H1383" s="9">
        <v>11</v>
      </c>
      <c r="I1383" s="9"/>
      <c r="J1383" s="9">
        <v>200</v>
      </c>
      <c r="K1383" s="9"/>
      <c r="L1383" s="13"/>
      <c r="M1383" s="13"/>
    </row>
    <row r="1384" spans="1:13" x14ac:dyDescent="0.25">
      <c r="A1384" s="9"/>
      <c r="B1384" s="10"/>
      <c r="C1384" s="10"/>
      <c r="D1384" s="11"/>
      <c r="E1384" s="11"/>
      <c r="F1384" s="9"/>
      <c r="G1384" s="9"/>
      <c r="H1384" s="9">
        <v>47</v>
      </c>
      <c r="I1384" s="9"/>
      <c r="J1384" s="9">
        <v>788</v>
      </c>
      <c r="K1384" s="9"/>
      <c r="L1384" s="13"/>
      <c r="M1384" s="13"/>
    </row>
    <row r="1385" spans="1:13" ht="66" x14ac:dyDescent="0.25">
      <c r="A1385" s="5">
        <v>607</v>
      </c>
      <c r="B1385" s="6" t="s">
        <v>2185</v>
      </c>
      <c r="C1385" s="6" t="s">
        <v>2186</v>
      </c>
      <c r="D1385" s="7" t="s">
        <v>81</v>
      </c>
      <c r="E1385" s="7">
        <v>1</v>
      </c>
      <c r="F1385" s="5">
        <v>156.63999999999999</v>
      </c>
      <c r="G1385" s="5"/>
      <c r="H1385" s="5">
        <v>157</v>
      </c>
      <c r="I1385" s="5" t="s">
        <v>2475</v>
      </c>
      <c r="J1385" s="5">
        <v>346</v>
      </c>
      <c r="K1385" s="5"/>
      <c r="L1385" s="8" t="s">
        <v>6</v>
      </c>
      <c r="M1385" s="8" t="s">
        <v>38</v>
      </c>
    </row>
    <row r="1386" spans="1:13" ht="17.850000000000001" customHeight="1" x14ac:dyDescent="0.25">
      <c r="A1386" s="111" t="s">
        <v>2301</v>
      </c>
      <c r="B1386" s="111"/>
      <c r="C1386" s="111"/>
      <c r="D1386" s="111"/>
      <c r="E1386" s="111"/>
      <c r="F1386" s="111"/>
      <c r="G1386" s="111"/>
      <c r="H1386" s="111"/>
      <c r="I1386" s="111"/>
      <c r="J1386" s="111"/>
      <c r="K1386" s="111"/>
      <c r="L1386" s="111"/>
      <c r="M1386" s="111"/>
    </row>
    <row r="1387" spans="1:13" ht="92.4" x14ac:dyDescent="0.25">
      <c r="A1387" s="5">
        <v>608</v>
      </c>
      <c r="B1387" s="6" t="s">
        <v>2183</v>
      </c>
      <c r="C1387" s="6" t="s">
        <v>2184</v>
      </c>
      <c r="D1387" s="7" t="s">
        <v>2104</v>
      </c>
      <c r="E1387" s="7">
        <v>1</v>
      </c>
      <c r="F1387" s="5">
        <v>18.73</v>
      </c>
      <c r="G1387" s="5" t="s">
        <v>2454</v>
      </c>
      <c r="H1387" s="5">
        <v>19</v>
      </c>
      <c r="I1387" s="5" t="s">
        <v>2474</v>
      </c>
      <c r="J1387" s="5">
        <v>280</v>
      </c>
      <c r="K1387" s="5"/>
      <c r="L1387" s="8" t="s">
        <v>6</v>
      </c>
      <c r="M1387" s="8" t="s">
        <v>7</v>
      </c>
    </row>
    <row r="1388" spans="1:13" x14ac:dyDescent="0.25">
      <c r="A1388" s="9"/>
      <c r="B1388" s="10"/>
      <c r="C1388" s="10"/>
      <c r="D1388" s="11"/>
      <c r="E1388" s="12">
        <v>1.28</v>
      </c>
      <c r="F1388" s="9"/>
      <c r="G1388" s="9"/>
      <c r="H1388" s="9">
        <v>17</v>
      </c>
      <c r="I1388" s="9"/>
      <c r="J1388" s="9">
        <v>308</v>
      </c>
      <c r="K1388" s="9"/>
      <c r="L1388" s="13"/>
      <c r="M1388" s="13"/>
    </row>
    <row r="1389" spans="1:13" x14ac:dyDescent="0.25">
      <c r="A1389" s="9"/>
      <c r="B1389" s="10"/>
      <c r="C1389" s="10"/>
      <c r="D1389" s="11"/>
      <c r="E1389" s="12">
        <v>0.83</v>
      </c>
      <c r="F1389" s="9"/>
      <c r="G1389" s="9"/>
      <c r="H1389" s="9">
        <v>11</v>
      </c>
      <c r="I1389" s="9"/>
      <c r="J1389" s="9">
        <v>200</v>
      </c>
      <c r="K1389" s="9"/>
      <c r="L1389" s="13"/>
      <c r="M1389" s="13"/>
    </row>
    <row r="1390" spans="1:13" x14ac:dyDescent="0.25">
      <c r="A1390" s="9"/>
      <c r="B1390" s="10"/>
      <c r="C1390" s="10"/>
      <c r="D1390" s="11"/>
      <c r="E1390" s="11"/>
      <c r="F1390" s="9"/>
      <c r="G1390" s="9"/>
      <c r="H1390" s="9">
        <v>47</v>
      </c>
      <c r="I1390" s="9"/>
      <c r="J1390" s="9">
        <v>788</v>
      </c>
      <c r="K1390" s="9"/>
      <c r="L1390" s="13"/>
      <c r="M1390" s="13"/>
    </row>
    <row r="1391" spans="1:13" ht="66" x14ac:dyDescent="0.25">
      <c r="A1391" s="5">
        <v>609</v>
      </c>
      <c r="B1391" s="6" t="s">
        <v>2185</v>
      </c>
      <c r="C1391" s="6" t="s">
        <v>2186</v>
      </c>
      <c r="D1391" s="7" t="s">
        <v>81</v>
      </c>
      <c r="E1391" s="7">
        <v>1</v>
      </c>
      <c r="F1391" s="5">
        <v>156.63999999999999</v>
      </c>
      <c r="G1391" s="5"/>
      <c r="H1391" s="5">
        <v>157</v>
      </c>
      <c r="I1391" s="5" t="s">
        <v>2475</v>
      </c>
      <c r="J1391" s="5">
        <v>346</v>
      </c>
      <c r="K1391" s="5"/>
      <c r="L1391" s="8" t="s">
        <v>6</v>
      </c>
      <c r="M1391" s="8" t="s">
        <v>38</v>
      </c>
    </row>
    <row r="1392" spans="1:13" ht="132" x14ac:dyDescent="0.25">
      <c r="A1392" s="5">
        <v>610</v>
      </c>
      <c r="B1392" s="6" t="s">
        <v>2124</v>
      </c>
      <c r="C1392" s="6" t="s">
        <v>2125</v>
      </c>
      <c r="D1392" s="7" t="s">
        <v>2120</v>
      </c>
      <c r="E1392" s="7">
        <v>1.0200000000000001E-2</v>
      </c>
      <c r="F1392" s="5">
        <v>1958.92</v>
      </c>
      <c r="G1392" s="5" t="s">
        <v>2454</v>
      </c>
      <c r="H1392" s="5">
        <v>21</v>
      </c>
      <c r="I1392" s="5" t="s">
        <v>2464</v>
      </c>
      <c r="J1392" s="5">
        <v>309</v>
      </c>
      <c r="K1392" s="5"/>
      <c r="L1392" s="8" t="s">
        <v>6</v>
      </c>
      <c r="M1392" s="8" t="s">
        <v>7</v>
      </c>
    </row>
    <row r="1393" spans="1:13" x14ac:dyDescent="0.25">
      <c r="A1393" s="9"/>
      <c r="B1393" s="10"/>
      <c r="C1393" s="10"/>
      <c r="D1393" s="11"/>
      <c r="E1393" s="12">
        <v>1.28</v>
      </c>
      <c r="F1393" s="9"/>
      <c r="G1393" s="9"/>
      <c r="H1393" s="9">
        <v>19</v>
      </c>
      <c r="I1393" s="9"/>
      <c r="J1393" s="9">
        <v>355</v>
      </c>
      <c r="K1393" s="9"/>
      <c r="L1393" s="13"/>
      <c r="M1393" s="13"/>
    </row>
    <row r="1394" spans="1:13" x14ac:dyDescent="0.25">
      <c r="A1394" s="9"/>
      <c r="B1394" s="10"/>
      <c r="C1394" s="10"/>
      <c r="D1394" s="11"/>
      <c r="E1394" s="12">
        <v>0.83</v>
      </c>
      <c r="F1394" s="9"/>
      <c r="G1394" s="9"/>
      <c r="H1394" s="9">
        <v>12</v>
      </c>
      <c r="I1394" s="9"/>
      <c r="J1394" s="9">
        <v>230</v>
      </c>
      <c r="K1394" s="9"/>
      <c r="L1394" s="13"/>
      <c r="M1394" s="13"/>
    </row>
    <row r="1395" spans="1:13" x14ac:dyDescent="0.25">
      <c r="A1395" s="9"/>
      <c r="B1395" s="10"/>
      <c r="C1395" s="10"/>
      <c r="D1395" s="11"/>
      <c r="E1395" s="11"/>
      <c r="F1395" s="9"/>
      <c r="G1395" s="9"/>
      <c r="H1395" s="9">
        <v>52</v>
      </c>
      <c r="I1395" s="9"/>
      <c r="J1395" s="9">
        <v>894</v>
      </c>
      <c r="K1395" s="9"/>
      <c r="L1395" s="13"/>
      <c r="M1395" s="13"/>
    </row>
    <row r="1396" spans="1:13" ht="52.8" x14ac:dyDescent="0.25">
      <c r="A1396" s="5">
        <v>611</v>
      </c>
      <c r="B1396" s="6" t="s">
        <v>2130</v>
      </c>
      <c r="C1396" s="6" t="s">
        <v>2131</v>
      </c>
      <c r="D1396" s="7" t="s">
        <v>133</v>
      </c>
      <c r="E1396" s="7">
        <v>1.02</v>
      </c>
      <c r="F1396" s="5">
        <v>103.95</v>
      </c>
      <c r="G1396" s="5"/>
      <c r="H1396" s="5">
        <v>106</v>
      </c>
      <c r="I1396" s="5" t="s">
        <v>2466</v>
      </c>
      <c r="J1396" s="5">
        <v>653</v>
      </c>
      <c r="K1396" s="5"/>
      <c r="L1396" s="8" t="s">
        <v>6</v>
      </c>
      <c r="M1396" s="8" t="s">
        <v>38</v>
      </c>
    </row>
    <row r="1397" spans="1:13" ht="79.2" x14ac:dyDescent="0.25">
      <c r="A1397" s="5">
        <v>612</v>
      </c>
      <c r="B1397" s="6" t="s">
        <v>2254</v>
      </c>
      <c r="C1397" s="6" t="s">
        <v>2255</v>
      </c>
      <c r="D1397" s="7" t="s">
        <v>2256</v>
      </c>
      <c r="E1397" s="7">
        <v>1</v>
      </c>
      <c r="F1397" s="5">
        <v>30.35</v>
      </c>
      <c r="G1397" s="5" t="s">
        <v>2454</v>
      </c>
      <c r="H1397" s="5">
        <v>32</v>
      </c>
      <c r="I1397" s="5" t="s">
        <v>2485</v>
      </c>
      <c r="J1397" s="5">
        <v>498</v>
      </c>
      <c r="K1397" s="5"/>
      <c r="L1397" s="8" t="s">
        <v>6</v>
      </c>
      <c r="M1397" s="8" t="s">
        <v>7</v>
      </c>
    </row>
    <row r="1398" spans="1:13" x14ac:dyDescent="0.25">
      <c r="A1398" s="9"/>
      <c r="B1398" s="10"/>
      <c r="C1398" s="10"/>
      <c r="D1398" s="11"/>
      <c r="E1398" s="12">
        <v>1.28</v>
      </c>
      <c r="F1398" s="9"/>
      <c r="G1398" s="9"/>
      <c r="H1398" s="9">
        <v>31</v>
      </c>
      <c r="I1398" s="9"/>
      <c r="J1398" s="9">
        <v>588</v>
      </c>
      <c r="K1398" s="9"/>
      <c r="L1398" s="13"/>
      <c r="M1398" s="13"/>
    </row>
    <row r="1399" spans="1:13" x14ac:dyDescent="0.25">
      <c r="A1399" s="9"/>
      <c r="B1399" s="10"/>
      <c r="C1399" s="10"/>
      <c r="D1399" s="11"/>
      <c r="E1399" s="12">
        <v>0.83</v>
      </c>
      <c r="F1399" s="9"/>
      <c r="G1399" s="9"/>
      <c r="H1399" s="9">
        <v>20</v>
      </c>
      <c r="I1399" s="9"/>
      <c r="J1399" s="9">
        <v>381</v>
      </c>
      <c r="K1399" s="9"/>
      <c r="L1399" s="13"/>
      <c r="M1399" s="13"/>
    </row>
    <row r="1400" spans="1:13" x14ac:dyDescent="0.25">
      <c r="A1400" s="9"/>
      <c r="B1400" s="10"/>
      <c r="C1400" s="10"/>
      <c r="D1400" s="11"/>
      <c r="E1400" s="11"/>
      <c r="F1400" s="9"/>
      <c r="G1400" s="9"/>
      <c r="H1400" s="9">
        <v>83</v>
      </c>
      <c r="I1400" s="9"/>
      <c r="J1400" s="9">
        <v>1467</v>
      </c>
      <c r="K1400" s="9"/>
      <c r="L1400" s="13"/>
      <c r="M1400" s="13"/>
    </row>
    <row r="1401" spans="1:13" ht="26.4" x14ac:dyDescent="0.25">
      <c r="A1401" s="5">
        <v>613</v>
      </c>
      <c r="B1401" s="6" t="s">
        <v>2055</v>
      </c>
      <c r="C1401" s="6" t="s">
        <v>2257</v>
      </c>
      <c r="D1401" s="7" t="s">
        <v>1765</v>
      </c>
      <c r="E1401" s="7">
        <v>1</v>
      </c>
      <c r="F1401" s="5">
        <v>252.17</v>
      </c>
      <c r="G1401" s="5"/>
      <c r="H1401" s="5">
        <v>252</v>
      </c>
      <c r="I1401" s="5" t="s">
        <v>663</v>
      </c>
      <c r="J1401" s="5">
        <v>1664</v>
      </c>
      <c r="K1401" s="5"/>
      <c r="L1401" s="8" t="s">
        <v>6</v>
      </c>
      <c r="M1401" s="8" t="s">
        <v>38</v>
      </c>
    </row>
    <row r="1402" spans="1:13" ht="92.4" x14ac:dyDescent="0.25">
      <c r="A1402" s="5">
        <v>614</v>
      </c>
      <c r="B1402" s="6" t="s">
        <v>2132</v>
      </c>
      <c r="C1402" s="6" t="s">
        <v>2133</v>
      </c>
      <c r="D1402" s="7" t="s">
        <v>46</v>
      </c>
      <c r="E1402" s="7">
        <v>0.01</v>
      </c>
      <c r="F1402" s="5">
        <v>12866.94</v>
      </c>
      <c r="G1402" s="5"/>
      <c r="H1402" s="5">
        <v>129</v>
      </c>
      <c r="I1402" s="5" t="s">
        <v>2467</v>
      </c>
      <c r="J1402" s="5">
        <v>410</v>
      </c>
      <c r="K1402" s="5"/>
      <c r="L1402" s="8" t="s">
        <v>6</v>
      </c>
      <c r="M1402" s="8" t="s">
        <v>38</v>
      </c>
    </row>
    <row r="1403" spans="1:13" ht="17.850000000000001" customHeight="1" x14ac:dyDescent="0.25">
      <c r="A1403" s="111" t="s">
        <v>2303</v>
      </c>
      <c r="B1403" s="111"/>
      <c r="C1403" s="111"/>
      <c r="D1403" s="111"/>
      <c r="E1403" s="111"/>
      <c r="F1403" s="111"/>
      <c r="G1403" s="111"/>
      <c r="H1403" s="111"/>
      <c r="I1403" s="111"/>
      <c r="J1403" s="111"/>
      <c r="K1403" s="111"/>
      <c r="L1403" s="111"/>
      <c r="M1403" s="111"/>
    </row>
    <row r="1404" spans="1:13" ht="92.4" x14ac:dyDescent="0.25">
      <c r="A1404" s="5">
        <v>615</v>
      </c>
      <c r="B1404" s="6" t="s">
        <v>2183</v>
      </c>
      <c r="C1404" s="6" t="s">
        <v>2184</v>
      </c>
      <c r="D1404" s="7" t="s">
        <v>2104</v>
      </c>
      <c r="E1404" s="7">
        <v>1</v>
      </c>
      <c r="F1404" s="5">
        <v>18.73</v>
      </c>
      <c r="G1404" s="5" t="s">
        <v>2454</v>
      </c>
      <c r="H1404" s="5">
        <v>19</v>
      </c>
      <c r="I1404" s="5" t="s">
        <v>2474</v>
      </c>
      <c r="J1404" s="5">
        <v>280</v>
      </c>
      <c r="K1404" s="5"/>
      <c r="L1404" s="8" t="s">
        <v>6</v>
      </c>
      <c r="M1404" s="8" t="s">
        <v>7</v>
      </c>
    </row>
    <row r="1405" spans="1:13" x14ac:dyDescent="0.25">
      <c r="A1405" s="9"/>
      <c r="B1405" s="10"/>
      <c r="C1405" s="10"/>
      <c r="D1405" s="11"/>
      <c r="E1405" s="12">
        <v>1.28</v>
      </c>
      <c r="F1405" s="9"/>
      <c r="G1405" s="9"/>
      <c r="H1405" s="9">
        <v>17</v>
      </c>
      <c r="I1405" s="9"/>
      <c r="J1405" s="9">
        <v>308</v>
      </c>
      <c r="K1405" s="9"/>
      <c r="L1405" s="13"/>
      <c r="M1405" s="13"/>
    </row>
    <row r="1406" spans="1:13" x14ac:dyDescent="0.25">
      <c r="A1406" s="9"/>
      <c r="B1406" s="10"/>
      <c r="C1406" s="10"/>
      <c r="D1406" s="11"/>
      <c r="E1406" s="12">
        <v>0.83</v>
      </c>
      <c r="F1406" s="9"/>
      <c r="G1406" s="9"/>
      <c r="H1406" s="9">
        <v>11</v>
      </c>
      <c r="I1406" s="9"/>
      <c r="J1406" s="9">
        <v>200</v>
      </c>
      <c r="K1406" s="9"/>
      <c r="L1406" s="13"/>
      <c r="M1406" s="13"/>
    </row>
    <row r="1407" spans="1:13" x14ac:dyDescent="0.25">
      <c r="A1407" s="9"/>
      <c r="B1407" s="10"/>
      <c r="C1407" s="10"/>
      <c r="D1407" s="11"/>
      <c r="E1407" s="11"/>
      <c r="F1407" s="9"/>
      <c r="G1407" s="9"/>
      <c r="H1407" s="9">
        <v>47</v>
      </c>
      <c r="I1407" s="9"/>
      <c r="J1407" s="9">
        <v>788</v>
      </c>
      <c r="K1407" s="9"/>
      <c r="L1407" s="13"/>
      <c r="M1407" s="13"/>
    </row>
    <row r="1408" spans="1:13" ht="66" x14ac:dyDescent="0.25">
      <c r="A1408" s="5">
        <v>616</v>
      </c>
      <c r="B1408" s="6" t="s">
        <v>2242</v>
      </c>
      <c r="C1408" s="6" t="s">
        <v>2243</v>
      </c>
      <c r="D1408" s="7" t="s">
        <v>81</v>
      </c>
      <c r="E1408" s="7">
        <v>1</v>
      </c>
      <c r="F1408" s="5">
        <v>238.38</v>
      </c>
      <c r="G1408" s="5"/>
      <c r="H1408" s="5">
        <v>238</v>
      </c>
      <c r="I1408" s="5" t="s">
        <v>2482</v>
      </c>
      <c r="J1408" s="5">
        <v>522</v>
      </c>
      <c r="K1408" s="5"/>
      <c r="L1408" s="8" t="s">
        <v>6</v>
      </c>
      <c r="M1408" s="8" t="s">
        <v>38</v>
      </c>
    </row>
    <row r="1409" spans="1:13" ht="79.2" x14ac:dyDescent="0.25">
      <c r="A1409" s="5">
        <v>617</v>
      </c>
      <c r="B1409" s="6" t="s">
        <v>2254</v>
      </c>
      <c r="C1409" s="6" t="s">
        <v>2255</v>
      </c>
      <c r="D1409" s="7" t="s">
        <v>2256</v>
      </c>
      <c r="E1409" s="7">
        <v>1</v>
      </c>
      <c r="F1409" s="5">
        <v>30.35</v>
      </c>
      <c r="G1409" s="5" t="s">
        <v>2454</v>
      </c>
      <c r="H1409" s="5">
        <v>32</v>
      </c>
      <c r="I1409" s="5" t="s">
        <v>2485</v>
      </c>
      <c r="J1409" s="5">
        <v>498</v>
      </c>
      <c r="K1409" s="5"/>
      <c r="L1409" s="8" t="s">
        <v>6</v>
      </c>
      <c r="M1409" s="8" t="s">
        <v>7</v>
      </c>
    </row>
    <row r="1410" spans="1:13" x14ac:dyDescent="0.25">
      <c r="A1410" s="9"/>
      <c r="B1410" s="10"/>
      <c r="C1410" s="10"/>
      <c r="D1410" s="11"/>
      <c r="E1410" s="12">
        <v>1.28</v>
      </c>
      <c r="F1410" s="9"/>
      <c r="G1410" s="9"/>
      <c r="H1410" s="9">
        <v>31</v>
      </c>
      <c r="I1410" s="9"/>
      <c r="J1410" s="9">
        <v>588</v>
      </c>
      <c r="K1410" s="9"/>
      <c r="L1410" s="13"/>
      <c r="M1410" s="13"/>
    </row>
    <row r="1411" spans="1:13" x14ac:dyDescent="0.25">
      <c r="A1411" s="9"/>
      <c r="B1411" s="10"/>
      <c r="C1411" s="10"/>
      <c r="D1411" s="11"/>
      <c r="E1411" s="12">
        <v>0.83</v>
      </c>
      <c r="F1411" s="9"/>
      <c r="G1411" s="9"/>
      <c r="H1411" s="9">
        <v>20</v>
      </c>
      <c r="I1411" s="9"/>
      <c r="J1411" s="9">
        <v>381</v>
      </c>
      <c r="K1411" s="9"/>
      <c r="L1411" s="13"/>
      <c r="M1411" s="13"/>
    </row>
    <row r="1412" spans="1:13" x14ac:dyDescent="0.25">
      <c r="A1412" s="9"/>
      <c r="B1412" s="10"/>
      <c r="C1412" s="10"/>
      <c r="D1412" s="11"/>
      <c r="E1412" s="11"/>
      <c r="F1412" s="9"/>
      <c r="G1412" s="9"/>
      <c r="H1412" s="9">
        <v>83</v>
      </c>
      <c r="I1412" s="9"/>
      <c r="J1412" s="9">
        <v>1467</v>
      </c>
      <c r="K1412" s="9"/>
      <c r="L1412" s="13"/>
      <c r="M1412" s="13"/>
    </row>
    <row r="1413" spans="1:13" ht="26.4" x14ac:dyDescent="0.25">
      <c r="A1413" s="5">
        <v>618</v>
      </c>
      <c r="B1413" s="6" t="s">
        <v>2055</v>
      </c>
      <c r="C1413" s="6" t="s">
        <v>2276</v>
      </c>
      <c r="D1413" s="7" t="s">
        <v>1765</v>
      </c>
      <c r="E1413" s="7">
        <v>1</v>
      </c>
      <c r="F1413" s="5">
        <v>336.52</v>
      </c>
      <c r="G1413" s="5"/>
      <c r="H1413" s="5">
        <v>337</v>
      </c>
      <c r="I1413" s="5" t="s">
        <v>663</v>
      </c>
      <c r="J1413" s="5">
        <v>2221</v>
      </c>
      <c r="K1413" s="5"/>
      <c r="L1413" s="8" t="s">
        <v>6</v>
      </c>
      <c r="M1413" s="8" t="s">
        <v>38</v>
      </c>
    </row>
    <row r="1414" spans="1:13" ht="17.850000000000001" customHeight="1" x14ac:dyDescent="0.25">
      <c r="A1414" s="111" t="s">
        <v>2304</v>
      </c>
      <c r="B1414" s="111"/>
      <c r="C1414" s="111"/>
      <c r="D1414" s="111"/>
      <c r="E1414" s="111"/>
      <c r="F1414" s="111"/>
      <c r="G1414" s="111"/>
      <c r="H1414" s="111"/>
      <c r="I1414" s="111"/>
      <c r="J1414" s="111"/>
      <c r="K1414" s="111"/>
      <c r="L1414" s="111"/>
      <c r="M1414" s="111"/>
    </row>
    <row r="1415" spans="1:13" ht="92.4" x14ac:dyDescent="0.25">
      <c r="A1415" s="5">
        <v>619</v>
      </c>
      <c r="B1415" s="6" t="s">
        <v>2183</v>
      </c>
      <c r="C1415" s="6" t="s">
        <v>2184</v>
      </c>
      <c r="D1415" s="7" t="s">
        <v>2104</v>
      </c>
      <c r="E1415" s="7">
        <v>1</v>
      </c>
      <c r="F1415" s="5">
        <v>18.73</v>
      </c>
      <c r="G1415" s="5" t="s">
        <v>2454</v>
      </c>
      <c r="H1415" s="5">
        <v>19</v>
      </c>
      <c r="I1415" s="5" t="s">
        <v>2474</v>
      </c>
      <c r="J1415" s="5">
        <v>280</v>
      </c>
      <c r="K1415" s="5"/>
      <c r="L1415" s="8" t="s">
        <v>6</v>
      </c>
      <c r="M1415" s="8" t="s">
        <v>7</v>
      </c>
    </row>
    <row r="1416" spans="1:13" x14ac:dyDescent="0.25">
      <c r="A1416" s="9"/>
      <c r="B1416" s="10"/>
      <c r="C1416" s="10"/>
      <c r="D1416" s="11"/>
      <c r="E1416" s="12">
        <v>1.28</v>
      </c>
      <c r="F1416" s="9"/>
      <c r="G1416" s="9"/>
      <c r="H1416" s="9">
        <v>17</v>
      </c>
      <c r="I1416" s="9"/>
      <c r="J1416" s="9">
        <v>308</v>
      </c>
      <c r="K1416" s="9"/>
      <c r="L1416" s="13"/>
      <c r="M1416" s="13"/>
    </row>
    <row r="1417" spans="1:13" x14ac:dyDescent="0.25">
      <c r="A1417" s="9"/>
      <c r="B1417" s="10"/>
      <c r="C1417" s="10"/>
      <c r="D1417" s="11"/>
      <c r="E1417" s="12">
        <v>0.83</v>
      </c>
      <c r="F1417" s="9"/>
      <c r="G1417" s="9"/>
      <c r="H1417" s="9">
        <v>11</v>
      </c>
      <c r="I1417" s="9"/>
      <c r="J1417" s="9">
        <v>200</v>
      </c>
      <c r="K1417" s="9"/>
      <c r="L1417" s="13"/>
      <c r="M1417" s="13"/>
    </row>
    <row r="1418" spans="1:13" x14ac:dyDescent="0.25">
      <c r="A1418" s="9"/>
      <c r="B1418" s="10"/>
      <c r="C1418" s="10"/>
      <c r="D1418" s="11"/>
      <c r="E1418" s="11"/>
      <c r="F1418" s="9"/>
      <c r="G1418" s="9"/>
      <c r="H1418" s="9">
        <v>47</v>
      </c>
      <c r="I1418" s="9"/>
      <c r="J1418" s="9">
        <v>788</v>
      </c>
      <c r="K1418" s="9"/>
      <c r="L1418" s="13"/>
      <c r="M1418" s="13"/>
    </row>
    <row r="1419" spans="1:13" ht="66" x14ac:dyDescent="0.25">
      <c r="A1419" s="5">
        <v>620</v>
      </c>
      <c r="B1419" s="6" t="s">
        <v>2185</v>
      </c>
      <c r="C1419" s="6" t="s">
        <v>2186</v>
      </c>
      <c r="D1419" s="7" t="s">
        <v>81</v>
      </c>
      <c r="E1419" s="7">
        <v>1</v>
      </c>
      <c r="F1419" s="5">
        <v>156.63999999999999</v>
      </c>
      <c r="G1419" s="5"/>
      <c r="H1419" s="5">
        <v>157</v>
      </c>
      <c r="I1419" s="5" t="s">
        <v>2475</v>
      </c>
      <c r="J1419" s="5">
        <v>346</v>
      </c>
      <c r="K1419" s="5"/>
      <c r="L1419" s="8" t="s">
        <v>6</v>
      </c>
      <c r="M1419" s="8" t="s">
        <v>38</v>
      </c>
    </row>
    <row r="1420" spans="1:13" ht="105.6" x14ac:dyDescent="0.25">
      <c r="A1420" s="5">
        <v>621</v>
      </c>
      <c r="B1420" s="6" t="s">
        <v>2188</v>
      </c>
      <c r="C1420" s="6" t="s">
        <v>2189</v>
      </c>
      <c r="D1420" s="7" t="s">
        <v>2190</v>
      </c>
      <c r="E1420" s="7">
        <v>1</v>
      </c>
      <c r="F1420" s="5">
        <v>9.35</v>
      </c>
      <c r="G1420" s="5" t="s">
        <v>2454</v>
      </c>
      <c r="H1420" s="5">
        <v>10</v>
      </c>
      <c r="I1420" s="5" t="s">
        <v>2476</v>
      </c>
      <c r="J1420" s="5">
        <v>132</v>
      </c>
      <c r="K1420" s="5"/>
      <c r="L1420" s="8" t="s">
        <v>6</v>
      </c>
      <c r="M1420" s="8" t="s">
        <v>7</v>
      </c>
    </row>
    <row r="1421" spans="1:13" x14ac:dyDescent="0.25">
      <c r="A1421" s="9"/>
      <c r="B1421" s="10"/>
      <c r="C1421" s="10"/>
      <c r="D1421" s="11"/>
      <c r="E1421" s="12">
        <v>1.28</v>
      </c>
      <c r="F1421" s="9"/>
      <c r="G1421" s="9"/>
      <c r="H1421" s="9">
        <v>8</v>
      </c>
      <c r="I1421" s="9"/>
      <c r="J1421" s="9">
        <v>138</v>
      </c>
      <c r="K1421" s="9"/>
      <c r="L1421" s="13"/>
      <c r="M1421" s="13"/>
    </row>
    <row r="1422" spans="1:13" x14ac:dyDescent="0.25">
      <c r="A1422" s="9"/>
      <c r="B1422" s="10"/>
      <c r="C1422" s="10"/>
      <c r="D1422" s="11"/>
      <c r="E1422" s="12">
        <v>0.83</v>
      </c>
      <c r="F1422" s="9"/>
      <c r="G1422" s="9"/>
      <c r="H1422" s="9">
        <v>5</v>
      </c>
      <c r="I1422" s="9"/>
      <c r="J1422" s="9">
        <v>90</v>
      </c>
      <c r="K1422" s="9"/>
      <c r="L1422" s="13"/>
      <c r="M1422" s="13"/>
    </row>
    <row r="1423" spans="1:13" x14ac:dyDescent="0.25">
      <c r="A1423" s="9"/>
      <c r="B1423" s="10"/>
      <c r="C1423" s="10"/>
      <c r="D1423" s="11"/>
      <c r="E1423" s="11"/>
      <c r="F1423" s="9"/>
      <c r="G1423" s="9"/>
      <c r="H1423" s="9">
        <v>23</v>
      </c>
      <c r="I1423" s="9"/>
      <c r="J1423" s="9">
        <v>360</v>
      </c>
      <c r="K1423" s="9"/>
      <c r="L1423" s="13"/>
      <c r="M1423" s="13"/>
    </row>
    <row r="1424" spans="1:13" ht="66" x14ac:dyDescent="0.25">
      <c r="A1424" s="5">
        <v>622</v>
      </c>
      <c r="B1424" s="6" t="s">
        <v>2191</v>
      </c>
      <c r="C1424" s="6" t="s">
        <v>2192</v>
      </c>
      <c r="D1424" s="7" t="s">
        <v>81</v>
      </c>
      <c r="E1424" s="7">
        <v>1</v>
      </c>
      <c r="F1424" s="5">
        <v>72.099999999999994</v>
      </c>
      <c r="G1424" s="5"/>
      <c r="H1424" s="5">
        <v>72</v>
      </c>
      <c r="I1424" s="5" t="s">
        <v>2477</v>
      </c>
      <c r="J1424" s="5">
        <v>774</v>
      </c>
      <c r="K1424" s="5"/>
      <c r="L1424" s="8" t="s">
        <v>6</v>
      </c>
      <c r="M1424" s="8" t="s">
        <v>38</v>
      </c>
    </row>
    <row r="1425" spans="1:13" ht="17.850000000000001" customHeight="1" x14ac:dyDescent="0.25">
      <c r="A1425" s="111" t="s">
        <v>2305</v>
      </c>
      <c r="B1425" s="111"/>
      <c r="C1425" s="111"/>
      <c r="D1425" s="111"/>
      <c r="E1425" s="111"/>
      <c r="F1425" s="111"/>
      <c r="G1425" s="111"/>
      <c r="H1425" s="111"/>
      <c r="I1425" s="111"/>
      <c r="J1425" s="111"/>
      <c r="K1425" s="111"/>
      <c r="L1425" s="111"/>
      <c r="M1425" s="111"/>
    </row>
    <row r="1426" spans="1:13" ht="92.4" x14ac:dyDescent="0.25">
      <c r="A1426" s="5">
        <v>623</v>
      </c>
      <c r="B1426" s="6" t="s">
        <v>2183</v>
      </c>
      <c r="C1426" s="6" t="s">
        <v>2184</v>
      </c>
      <c r="D1426" s="7" t="s">
        <v>2104</v>
      </c>
      <c r="E1426" s="7">
        <v>1</v>
      </c>
      <c r="F1426" s="5">
        <v>18.73</v>
      </c>
      <c r="G1426" s="5" t="s">
        <v>2454</v>
      </c>
      <c r="H1426" s="5">
        <v>19</v>
      </c>
      <c r="I1426" s="5" t="s">
        <v>2474</v>
      </c>
      <c r="J1426" s="5">
        <v>280</v>
      </c>
      <c r="K1426" s="5"/>
      <c r="L1426" s="8" t="s">
        <v>6</v>
      </c>
      <c r="M1426" s="8" t="s">
        <v>7</v>
      </c>
    </row>
    <row r="1427" spans="1:13" x14ac:dyDescent="0.25">
      <c r="A1427" s="9"/>
      <c r="B1427" s="10"/>
      <c r="C1427" s="10"/>
      <c r="D1427" s="11"/>
      <c r="E1427" s="12">
        <v>1.28</v>
      </c>
      <c r="F1427" s="9"/>
      <c r="G1427" s="9"/>
      <c r="H1427" s="9">
        <v>17</v>
      </c>
      <c r="I1427" s="9"/>
      <c r="J1427" s="9">
        <v>308</v>
      </c>
      <c r="K1427" s="9"/>
      <c r="L1427" s="13"/>
      <c r="M1427" s="13"/>
    </row>
    <row r="1428" spans="1:13" x14ac:dyDescent="0.25">
      <c r="A1428" s="9"/>
      <c r="B1428" s="10"/>
      <c r="C1428" s="10"/>
      <c r="D1428" s="11"/>
      <c r="E1428" s="12">
        <v>0.83</v>
      </c>
      <c r="F1428" s="9"/>
      <c r="G1428" s="9"/>
      <c r="H1428" s="9">
        <v>11</v>
      </c>
      <c r="I1428" s="9"/>
      <c r="J1428" s="9">
        <v>200</v>
      </c>
      <c r="K1428" s="9"/>
      <c r="L1428" s="13"/>
      <c r="M1428" s="13"/>
    </row>
    <row r="1429" spans="1:13" x14ac:dyDescent="0.25">
      <c r="A1429" s="9"/>
      <c r="B1429" s="10"/>
      <c r="C1429" s="10"/>
      <c r="D1429" s="11"/>
      <c r="E1429" s="11"/>
      <c r="F1429" s="9"/>
      <c r="G1429" s="9"/>
      <c r="H1429" s="9">
        <v>47</v>
      </c>
      <c r="I1429" s="9"/>
      <c r="J1429" s="9">
        <v>788</v>
      </c>
      <c r="K1429" s="9"/>
      <c r="L1429" s="13"/>
      <c r="M1429" s="13"/>
    </row>
    <row r="1430" spans="1:13" ht="66" x14ac:dyDescent="0.25">
      <c r="A1430" s="5">
        <v>624</v>
      </c>
      <c r="B1430" s="6" t="s">
        <v>2185</v>
      </c>
      <c r="C1430" s="6" t="s">
        <v>2186</v>
      </c>
      <c r="D1430" s="7" t="s">
        <v>81</v>
      </c>
      <c r="E1430" s="7">
        <v>1</v>
      </c>
      <c r="F1430" s="5">
        <v>156.63999999999999</v>
      </c>
      <c r="G1430" s="5"/>
      <c r="H1430" s="5">
        <v>157</v>
      </c>
      <c r="I1430" s="5" t="s">
        <v>2475</v>
      </c>
      <c r="J1430" s="5">
        <v>346</v>
      </c>
      <c r="K1430" s="5"/>
      <c r="L1430" s="8" t="s">
        <v>6</v>
      </c>
      <c r="M1430" s="8" t="s">
        <v>38</v>
      </c>
    </row>
    <row r="1431" spans="1:13" ht="132" x14ac:dyDescent="0.25">
      <c r="A1431" s="5">
        <v>625</v>
      </c>
      <c r="B1431" s="6" t="s">
        <v>2124</v>
      </c>
      <c r="C1431" s="6" t="s">
        <v>2125</v>
      </c>
      <c r="D1431" s="7" t="s">
        <v>2120</v>
      </c>
      <c r="E1431" s="7">
        <v>1.6199999999999999E-2</v>
      </c>
      <c r="F1431" s="5">
        <v>1958.92</v>
      </c>
      <c r="G1431" s="5" t="s">
        <v>2454</v>
      </c>
      <c r="H1431" s="5">
        <v>33</v>
      </c>
      <c r="I1431" s="5" t="s">
        <v>2464</v>
      </c>
      <c r="J1431" s="5">
        <v>491</v>
      </c>
      <c r="K1431" s="5"/>
      <c r="L1431" s="8" t="s">
        <v>6</v>
      </c>
      <c r="M1431" s="8" t="s">
        <v>7</v>
      </c>
    </row>
    <row r="1432" spans="1:13" x14ac:dyDescent="0.25">
      <c r="A1432" s="9"/>
      <c r="B1432" s="10"/>
      <c r="C1432" s="10"/>
      <c r="D1432" s="11"/>
      <c r="E1432" s="12">
        <v>1.28</v>
      </c>
      <c r="F1432" s="9"/>
      <c r="G1432" s="9"/>
      <c r="H1432" s="9">
        <v>29</v>
      </c>
      <c r="I1432" s="9"/>
      <c r="J1432" s="9">
        <v>563</v>
      </c>
      <c r="K1432" s="9"/>
      <c r="L1432" s="13"/>
      <c r="M1432" s="13"/>
    </row>
    <row r="1433" spans="1:13" x14ac:dyDescent="0.25">
      <c r="A1433" s="9"/>
      <c r="B1433" s="10"/>
      <c r="C1433" s="10"/>
      <c r="D1433" s="11"/>
      <c r="E1433" s="12">
        <v>0.83</v>
      </c>
      <c r="F1433" s="9"/>
      <c r="G1433" s="9"/>
      <c r="H1433" s="9">
        <v>19</v>
      </c>
      <c r="I1433" s="9"/>
      <c r="J1433" s="9">
        <v>365</v>
      </c>
      <c r="K1433" s="9"/>
      <c r="L1433" s="13"/>
      <c r="M1433" s="13"/>
    </row>
    <row r="1434" spans="1:13" x14ac:dyDescent="0.25">
      <c r="A1434" s="9"/>
      <c r="B1434" s="10"/>
      <c r="C1434" s="10"/>
      <c r="D1434" s="11"/>
      <c r="E1434" s="11"/>
      <c r="F1434" s="9"/>
      <c r="G1434" s="9"/>
      <c r="H1434" s="9">
        <v>81</v>
      </c>
      <c r="I1434" s="9"/>
      <c r="J1434" s="9">
        <v>1419</v>
      </c>
      <c r="K1434" s="9"/>
      <c r="L1434" s="13"/>
      <c r="M1434" s="13"/>
    </row>
    <row r="1435" spans="1:13" ht="52.8" x14ac:dyDescent="0.25">
      <c r="A1435" s="5">
        <v>626</v>
      </c>
      <c r="B1435" s="6" t="s">
        <v>2130</v>
      </c>
      <c r="C1435" s="6" t="s">
        <v>2131</v>
      </c>
      <c r="D1435" s="7" t="s">
        <v>133</v>
      </c>
      <c r="E1435" s="7">
        <v>1.62</v>
      </c>
      <c r="F1435" s="5">
        <v>103.95</v>
      </c>
      <c r="G1435" s="5"/>
      <c r="H1435" s="5">
        <v>168</v>
      </c>
      <c r="I1435" s="5" t="s">
        <v>2466</v>
      </c>
      <c r="J1435" s="5">
        <v>1037</v>
      </c>
      <c r="K1435" s="5"/>
      <c r="L1435" s="8" t="s">
        <v>6</v>
      </c>
      <c r="M1435" s="8" t="s">
        <v>38</v>
      </c>
    </row>
    <row r="1436" spans="1:13" ht="92.4" x14ac:dyDescent="0.25">
      <c r="A1436" s="5">
        <v>627</v>
      </c>
      <c r="B1436" s="6" t="s">
        <v>2132</v>
      </c>
      <c r="C1436" s="6" t="s">
        <v>2133</v>
      </c>
      <c r="D1436" s="7" t="s">
        <v>46</v>
      </c>
      <c r="E1436" s="7">
        <v>0.01</v>
      </c>
      <c r="F1436" s="5">
        <v>12866.94</v>
      </c>
      <c r="G1436" s="5"/>
      <c r="H1436" s="5">
        <v>129</v>
      </c>
      <c r="I1436" s="5" t="s">
        <v>2467</v>
      </c>
      <c r="J1436" s="5">
        <v>410</v>
      </c>
      <c r="K1436" s="5"/>
      <c r="L1436" s="8" t="s">
        <v>6</v>
      </c>
      <c r="M1436" s="8" t="s">
        <v>38</v>
      </c>
    </row>
    <row r="1437" spans="1:13" ht="105.6" x14ac:dyDescent="0.25">
      <c r="A1437" s="5">
        <v>628</v>
      </c>
      <c r="B1437" s="6" t="s">
        <v>2188</v>
      </c>
      <c r="C1437" s="6" t="s">
        <v>2189</v>
      </c>
      <c r="D1437" s="7" t="s">
        <v>2190</v>
      </c>
      <c r="E1437" s="7">
        <v>1</v>
      </c>
      <c r="F1437" s="5">
        <v>9.35</v>
      </c>
      <c r="G1437" s="5" t="s">
        <v>2454</v>
      </c>
      <c r="H1437" s="5">
        <v>10</v>
      </c>
      <c r="I1437" s="5" t="s">
        <v>2476</v>
      </c>
      <c r="J1437" s="5">
        <v>132</v>
      </c>
      <c r="K1437" s="5"/>
      <c r="L1437" s="8" t="s">
        <v>6</v>
      </c>
      <c r="M1437" s="8" t="s">
        <v>7</v>
      </c>
    </row>
    <row r="1438" spans="1:13" x14ac:dyDescent="0.25">
      <c r="A1438" s="9"/>
      <c r="B1438" s="10"/>
      <c r="C1438" s="10"/>
      <c r="D1438" s="11"/>
      <c r="E1438" s="12">
        <v>1.28</v>
      </c>
      <c r="F1438" s="9"/>
      <c r="G1438" s="9"/>
      <c r="H1438" s="9">
        <v>8</v>
      </c>
      <c r="I1438" s="9"/>
      <c r="J1438" s="9">
        <v>138</v>
      </c>
      <c r="K1438" s="9"/>
      <c r="L1438" s="13"/>
      <c r="M1438" s="13"/>
    </row>
    <row r="1439" spans="1:13" x14ac:dyDescent="0.25">
      <c r="A1439" s="9"/>
      <c r="B1439" s="10"/>
      <c r="C1439" s="10"/>
      <c r="D1439" s="11"/>
      <c r="E1439" s="12">
        <v>0.83</v>
      </c>
      <c r="F1439" s="9"/>
      <c r="G1439" s="9"/>
      <c r="H1439" s="9">
        <v>5</v>
      </c>
      <c r="I1439" s="9"/>
      <c r="J1439" s="9">
        <v>90</v>
      </c>
      <c r="K1439" s="9"/>
      <c r="L1439" s="13"/>
      <c r="M1439" s="13"/>
    </row>
    <row r="1440" spans="1:13" x14ac:dyDescent="0.25">
      <c r="A1440" s="9"/>
      <c r="B1440" s="10"/>
      <c r="C1440" s="10"/>
      <c r="D1440" s="11"/>
      <c r="E1440" s="11"/>
      <c r="F1440" s="9"/>
      <c r="G1440" s="9"/>
      <c r="H1440" s="9">
        <v>23</v>
      </c>
      <c r="I1440" s="9"/>
      <c r="J1440" s="9">
        <v>360</v>
      </c>
      <c r="K1440" s="9"/>
      <c r="L1440" s="13"/>
      <c r="M1440" s="13"/>
    </row>
    <row r="1441" spans="1:13" ht="66" x14ac:dyDescent="0.25">
      <c r="A1441" s="5">
        <v>629</v>
      </c>
      <c r="B1441" s="6" t="s">
        <v>2191</v>
      </c>
      <c r="C1441" s="6" t="s">
        <v>2192</v>
      </c>
      <c r="D1441" s="7" t="s">
        <v>81</v>
      </c>
      <c r="E1441" s="7">
        <v>1</v>
      </c>
      <c r="F1441" s="5">
        <v>72.099999999999994</v>
      </c>
      <c r="G1441" s="5"/>
      <c r="H1441" s="5">
        <v>72</v>
      </c>
      <c r="I1441" s="5" t="s">
        <v>2477</v>
      </c>
      <c r="J1441" s="5">
        <v>774</v>
      </c>
      <c r="K1441" s="5"/>
      <c r="L1441" s="8" t="s">
        <v>6</v>
      </c>
      <c r="M1441" s="8" t="s">
        <v>38</v>
      </c>
    </row>
    <row r="1442" spans="1:13" ht="17.850000000000001" customHeight="1" x14ac:dyDescent="0.25">
      <c r="A1442" s="111" t="s">
        <v>2306</v>
      </c>
      <c r="B1442" s="111"/>
      <c r="C1442" s="111"/>
      <c r="D1442" s="111"/>
      <c r="E1442" s="111"/>
      <c r="F1442" s="111"/>
      <c r="G1442" s="111"/>
      <c r="H1442" s="111"/>
      <c r="I1442" s="111"/>
      <c r="J1442" s="111"/>
      <c r="K1442" s="111"/>
      <c r="L1442" s="111"/>
      <c r="M1442" s="111"/>
    </row>
    <row r="1443" spans="1:13" ht="92.4" x14ac:dyDescent="0.25">
      <c r="A1443" s="5">
        <v>630</v>
      </c>
      <c r="B1443" s="6" t="s">
        <v>2183</v>
      </c>
      <c r="C1443" s="6" t="s">
        <v>2184</v>
      </c>
      <c r="D1443" s="7" t="s">
        <v>2104</v>
      </c>
      <c r="E1443" s="7">
        <v>1</v>
      </c>
      <c r="F1443" s="5">
        <v>18.73</v>
      </c>
      <c r="G1443" s="5" t="s">
        <v>2454</v>
      </c>
      <c r="H1443" s="5">
        <v>19</v>
      </c>
      <c r="I1443" s="5" t="s">
        <v>2474</v>
      </c>
      <c r="J1443" s="5">
        <v>280</v>
      </c>
      <c r="K1443" s="5"/>
      <c r="L1443" s="8" t="s">
        <v>6</v>
      </c>
      <c r="M1443" s="8" t="s">
        <v>7</v>
      </c>
    </row>
    <row r="1444" spans="1:13" x14ac:dyDescent="0.25">
      <c r="A1444" s="9"/>
      <c r="B1444" s="10"/>
      <c r="C1444" s="10"/>
      <c r="D1444" s="11"/>
      <c r="E1444" s="12">
        <v>1.28</v>
      </c>
      <c r="F1444" s="9"/>
      <c r="G1444" s="9"/>
      <c r="H1444" s="9">
        <v>17</v>
      </c>
      <c r="I1444" s="9"/>
      <c r="J1444" s="9">
        <v>308</v>
      </c>
      <c r="K1444" s="9"/>
      <c r="L1444" s="13"/>
      <c r="M1444" s="13"/>
    </row>
    <row r="1445" spans="1:13" x14ac:dyDescent="0.25">
      <c r="A1445" s="9"/>
      <c r="B1445" s="10"/>
      <c r="C1445" s="10"/>
      <c r="D1445" s="11"/>
      <c r="E1445" s="12">
        <v>0.83</v>
      </c>
      <c r="F1445" s="9"/>
      <c r="G1445" s="9"/>
      <c r="H1445" s="9">
        <v>11</v>
      </c>
      <c r="I1445" s="9"/>
      <c r="J1445" s="9">
        <v>200</v>
      </c>
      <c r="K1445" s="9"/>
      <c r="L1445" s="13"/>
      <c r="M1445" s="13"/>
    </row>
    <row r="1446" spans="1:13" x14ac:dyDescent="0.25">
      <c r="A1446" s="9"/>
      <c r="B1446" s="10"/>
      <c r="C1446" s="10"/>
      <c r="D1446" s="11"/>
      <c r="E1446" s="11"/>
      <c r="F1446" s="9"/>
      <c r="G1446" s="9"/>
      <c r="H1446" s="9">
        <v>47</v>
      </c>
      <c r="I1446" s="9"/>
      <c r="J1446" s="9">
        <v>788</v>
      </c>
      <c r="K1446" s="9"/>
      <c r="L1446" s="13"/>
      <c r="M1446" s="13"/>
    </row>
    <row r="1447" spans="1:13" ht="66" x14ac:dyDescent="0.25">
      <c r="A1447" s="5">
        <v>631</v>
      </c>
      <c r="B1447" s="6" t="s">
        <v>2185</v>
      </c>
      <c r="C1447" s="6" t="s">
        <v>2186</v>
      </c>
      <c r="D1447" s="7" t="s">
        <v>81</v>
      </c>
      <c r="E1447" s="7">
        <v>1</v>
      </c>
      <c r="F1447" s="5">
        <v>156.63999999999999</v>
      </c>
      <c r="G1447" s="5"/>
      <c r="H1447" s="5">
        <v>157</v>
      </c>
      <c r="I1447" s="5" t="s">
        <v>2475</v>
      </c>
      <c r="J1447" s="5">
        <v>346</v>
      </c>
      <c r="K1447" s="5"/>
      <c r="L1447" s="8" t="s">
        <v>6</v>
      </c>
      <c r="M1447" s="8" t="s">
        <v>38</v>
      </c>
    </row>
    <row r="1448" spans="1:13" ht="105.6" x14ac:dyDescent="0.25">
      <c r="A1448" s="5">
        <v>632</v>
      </c>
      <c r="B1448" s="6" t="s">
        <v>2188</v>
      </c>
      <c r="C1448" s="6" t="s">
        <v>2189</v>
      </c>
      <c r="D1448" s="7" t="s">
        <v>2190</v>
      </c>
      <c r="E1448" s="7">
        <v>1</v>
      </c>
      <c r="F1448" s="5">
        <v>9.35</v>
      </c>
      <c r="G1448" s="5" t="s">
        <v>2454</v>
      </c>
      <c r="H1448" s="5">
        <v>10</v>
      </c>
      <c r="I1448" s="5" t="s">
        <v>2476</v>
      </c>
      <c r="J1448" s="5">
        <v>132</v>
      </c>
      <c r="K1448" s="5"/>
      <c r="L1448" s="8" t="s">
        <v>6</v>
      </c>
      <c r="M1448" s="8" t="s">
        <v>7</v>
      </c>
    </row>
    <row r="1449" spans="1:13" x14ac:dyDescent="0.25">
      <c r="A1449" s="9"/>
      <c r="B1449" s="10"/>
      <c r="C1449" s="10"/>
      <c r="D1449" s="11"/>
      <c r="E1449" s="12">
        <v>1.28</v>
      </c>
      <c r="F1449" s="9"/>
      <c r="G1449" s="9"/>
      <c r="H1449" s="9">
        <v>8</v>
      </c>
      <c r="I1449" s="9"/>
      <c r="J1449" s="9">
        <v>138</v>
      </c>
      <c r="K1449" s="9"/>
      <c r="L1449" s="13"/>
      <c r="M1449" s="13"/>
    </row>
    <row r="1450" spans="1:13" x14ac:dyDescent="0.25">
      <c r="A1450" s="9"/>
      <c r="B1450" s="10"/>
      <c r="C1450" s="10"/>
      <c r="D1450" s="11"/>
      <c r="E1450" s="12">
        <v>0.83</v>
      </c>
      <c r="F1450" s="9"/>
      <c r="G1450" s="9"/>
      <c r="H1450" s="9">
        <v>5</v>
      </c>
      <c r="I1450" s="9"/>
      <c r="J1450" s="9">
        <v>90</v>
      </c>
      <c r="K1450" s="9"/>
      <c r="L1450" s="13"/>
      <c r="M1450" s="13"/>
    </row>
    <row r="1451" spans="1:13" x14ac:dyDescent="0.25">
      <c r="A1451" s="9"/>
      <c r="B1451" s="10"/>
      <c r="C1451" s="10"/>
      <c r="D1451" s="11"/>
      <c r="E1451" s="11"/>
      <c r="F1451" s="9"/>
      <c r="G1451" s="9"/>
      <c r="H1451" s="9">
        <v>23</v>
      </c>
      <c r="I1451" s="9"/>
      <c r="J1451" s="9">
        <v>360</v>
      </c>
      <c r="K1451" s="9"/>
      <c r="L1451" s="13"/>
      <c r="M1451" s="13"/>
    </row>
    <row r="1452" spans="1:13" ht="66" x14ac:dyDescent="0.25">
      <c r="A1452" s="5">
        <v>633</v>
      </c>
      <c r="B1452" s="6" t="s">
        <v>2191</v>
      </c>
      <c r="C1452" s="6" t="s">
        <v>2192</v>
      </c>
      <c r="D1452" s="7" t="s">
        <v>81</v>
      </c>
      <c r="E1452" s="7">
        <v>1</v>
      </c>
      <c r="F1452" s="5">
        <v>72.099999999999994</v>
      </c>
      <c r="G1452" s="5"/>
      <c r="H1452" s="5">
        <v>72</v>
      </c>
      <c r="I1452" s="5" t="s">
        <v>2477</v>
      </c>
      <c r="J1452" s="5">
        <v>774</v>
      </c>
      <c r="K1452" s="5"/>
      <c r="L1452" s="8" t="s">
        <v>6</v>
      </c>
      <c r="M1452" s="8" t="s">
        <v>38</v>
      </c>
    </row>
    <row r="1453" spans="1:13" ht="17.850000000000001" customHeight="1" x14ac:dyDescent="0.25">
      <c r="A1453" s="111" t="s">
        <v>2307</v>
      </c>
      <c r="B1453" s="111"/>
      <c r="C1453" s="111"/>
      <c r="D1453" s="111"/>
      <c r="E1453" s="111"/>
      <c r="F1453" s="111"/>
      <c r="G1453" s="111"/>
      <c r="H1453" s="111"/>
      <c r="I1453" s="111"/>
      <c r="J1453" s="111"/>
      <c r="K1453" s="111"/>
      <c r="L1453" s="111"/>
      <c r="M1453" s="111"/>
    </row>
    <row r="1454" spans="1:13" ht="92.4" x14ac:dyDescent="0.25">
      <c r="A1454" s="5">
        <v>634</v>
      </c>
      <c r="B1454" s="6" t="s">
        <v>2183</v>
      </c>
      <c r="C1454" s="6" t="s">
        <v>2184</v>
      </c>
      <c r="D1454" s="7" t="s">
        <v>2104</v>
      </c>
      <c r="E1454" s="7">
        <v>1</v>
      </c>
      <c r="F1454" s="5">
        <v>18.73</v>
      </c>
      <c r="G1454" s="5" t="s">
        <v>2454</v>
      </c>
      <c r="H1454" s="5">
        <v>19</v>
      </c>
      <c r="I1454" s="5" t="s">
        <v>2474</v>
      </c>
      <c r="J1454" s="5">
        <v>280</v>
      </c>
      <c r="K1454" s="5"/>
      <c r="L1454" s="8" t="s">
        <v>6</v>
      </c>
      <c r="M1454" s="8" t="s">
        <v>7</v>
      </c>
    </row>
    <row r="1455" spans="1:13" x14ac:dyDescent="0.25">
      <c r="A1455" s="9"/>
      <c r="B1455" s="10"/>
      <c r="C1455" s="10"/>
      <c r="D1455" s="11"/>
      <c r="E1455" s="12">
        <v>1.28</v>
      </c>
      <c r="F1455" s="9"/>
      <c r="G1455" s="9"/>
      <c r="H1455" s="9">
        <v>17</v>
      </c>
      <c r="I1455" s="9"/>
      <c r="J1455" s="9">
        <v>308</v>
      </c>
      <c r="K1455" s="9"/>
      <c r="L1455" s="13"/>
      <c r="M1455" s="13"/>
    </row>
    <row r="1456" spans="1:13" x14ac:dyDescent="0.25">
      <c r="A1456" s="9"/>
      <c r="B1456" s="10"/>
      <c r="C1456" s="10"/>
      <c r="D1456" s="11"/>
      <c r="E1456" s="12">
        <v>0.83</v>
      </c>
      <c r="F1456" s="9"/>
      <c r="G1456" s="9"/>
      <c r="H1456" s="9">
        <v>11</v>
      </c>
      <c r="I1456" s="9"/>
      <c r="J1456" s="9">
        <v>200</v>
      </c>
      <c r="K1456" s="9"/>
      <c r="L1456" s="13"/>
      <c r="M1456" s="13"/>
    </row>
    <row r="1457" spans="1:13" x14ac:dyDescent="0.25">
      <c r="A1457" s="9"/>
      <c r="B1457" s="10"/>
      <c r="C1457" s="10"/>
      <c r="D1457" s="11"/>
      <c r="E1457" s="11"/>
      <c r="F1457" s="9"/>
      <c r="G1457" s="9"/>
      <c r="H1457" s="9">
        <v>47</v>
      </c>
      <c r="I1457" s="9"/>
      <c r="J1457" s="9">
        <v>788</v>
      </c>
      <c r="K1457" s="9"/>
      <c r="L1457" s="13"/>
      <c r="M1457" s="13"/>
    </row>
    <row r="1458" spans="1:13" ht="66" x14ac:dyDescent="0.25">
      <c r="A1458" s="5">
        <v>635</v>
      </c>
      <c r="B1458" s="6" t="s">
        <v>2185</v>
      </c>
      <c r="C1458" s="6" t="s">
        <v>2186</v>
      </c>
      <c r="D1458" s="7" t="s">
        <v>81</v>
      </c>
      <c r="E1458" s="7">
        <v>1</v>
      </c>
      <c r="F1458" s="5">
        <v>156.63999999999999</v>
      </c>
      <c r="G1458" s="5"/>
      <c r="H1458" s="5">
        <v>157</v>
      </c>
      <c r="I1458" s="5" t="s">
        <v>2475</v>
      </c>
      <c r="J1458" s="5">
        <v>346</v>
      </c>
      <c r="K1458" s="5"/>
      <c r="L1458" s="8" t="s">
        <v>6</v>
      </c>
      <c r="M1458" s="8" t="s">
        <v>38</v>
      </c>
    </row>
    <row r="1459" spans="1:13" ht="79.2" x14ac:dyDescent="0.25">
      <c r="A1459" s="5">
        <v>636</v>
      </c>
      <c r="B1459" s="6" t="s">
        <v>2254</v>
      </c>
      <c r="C1459" s="6" t="s">
        <v>2255</v>
      </c>
      <c r="D1459" s="7" t="s">
        <v>2256</v>
      </c>
      <c r="E1459" s="7">
        <v>1</v>
      </c>
      <c r="F1459" s="5">
        <v>30.35</v>
      </c>
      <c r="G1459" s="5" t="s">
        <v>2454</v>
      </c>
      <c r="H1459" s="5">
        <v>32</v>
      </c>
      <c r="I1459" s="5" t="s">
        <v>2485</v>
      </c>
      <c r="J1459" s="5">
        <v>498</v>
      </c>
      <c r="K1459" s="5"/>
      <c r="L1459" s="8" t="s">
        <v>6</v>
      </c>
      <c r="M1459" s="8" t="s">
        <v>7</v>
      </c>
    </row>
    <row r="1460" spans="1:13" x14ac:dyDescent="0.25">
      <c r="A1460" s="9"/>
      <c r="B1460" s="10"/>
      <c r="C1460" s="10"/>
      <c r="D1460" s="11"/>
      <c r="E1460" s="12">
        <v>1.28</v>
      </c>
      <c r="F1460" s="9"/>
      <c r="G1460" s="9"/>
      <c r="H1460" s="9">
        <v>31</v>
      </c>
      <c r="I1460" s="9"/>
      <c r="J1460" s="9">
        <v>588</v>
      </c>
      <c r="K1460" s="9"/>
      <c r="L1460" s="13"/>
      <c r="M1460" s="13"/>
    </row>
    <row r="1461" spans="1:13" x14ac:dyDescent="0.25">
      <c r="A1461" s="9"/>
      <c r="B1461" s="10"/>
      <c r="C1461" s="10"/>
      <c r="D1461" s="11"/>
      <c r="E1461" s="12">
        <v>0.83</v>
      </c>
      <c r="F1461" s="9"/>
      <c r="G1461" s="9"/>
      <c r="H1461" s="9">
        <v>20</v>
      </c>
      <c r="I1461" s="9"/>
      <c r="J1461" s="9">
        <v>381</v>
      </c>
      <c r="K1461" s="9"/>
      <c r="L1461" s="13"/>
      <c r="M1461" s="13"/>
    </row>
    <row r="1462" spans="1:13" x14ac:dyDescent="0.25">
      <c r="A1462" s="9"/>
      <c r="B1462" s="10"/>
      <c r="C1462" s="10"/>
      <c r="D1462" s="11"/>
      <c r="E1462" s="11"/>
      <c r="F1462" s="9"/>
      <c r="G1462" s="9"/>
      <c r="H1462" s="9">
        <v>83</v>
      </c>
      <c r="I1462" s="9"/>
      <c r="J1462" s="9">
        <v>1467</v>
      </c>
      <c r="K1462" s="9"/>
      <c r="L1462" s="13"/>
      <c r="M1462" s="13"/>
    </row>
    <row r="1463" spans="1:13" ht="26.4" x14ac:dyDescent="0.25">
      <c r="A1463" s="5">
        <v>637</v>
      </c>
      <c r="B1463" s="6" t="s">
        <v>2055</v>
      </c>
      <c r="C1463" s="6" t="s">
        <v>2257</v>
      </c>
      <c r="D1463" s="7" t="s">
        <v>1765</v>
      </c>
      <c r="E1463" s="7">
        <v>1</v>
      </c>
      <c r="F1463" s="5">
        <v>252.17</v>
      </c>
      <c r="G1463" s="5"/>
      <c r="H1463" s="5">
        <v>252</v>
      </c>
      <c r="I1463" s="5" t="s">
        <v>663</v>
      </c>
      <c r="J1463" s="5">
        <v>1664</v>
      </c>
      <c r="K1463" s="5"/>
      <c r="L1463" s="8" t="s">
        <v>6</v>
      </c>
      <c r="M1463" s="8" t="s">
        <v>38</v>
      </c>
    </row>
    <row r="1464" spans="1:13" ht="17.850000000000001" customHeight="1" x14ac:dyDescent="0.25">
      <c r="A1464" s="111" t="s">
        <v>2308</v>
      </c>
      <c r="B1464" s="111"/>
      <c r="C1464" s="111"/>
      <c r="D1464" s="111"/>
      <c r="E1464" s="111"/>
      <c r="F1464" s="111"/>
      <c r="G1464" s="111"/>
      <c r="H1464" s="111"/>
      <c r="I1464" s="111"/>
      <c r="J1464" s="111"/>
      <c r="K1464" s="111"/>
      <c r="L1464" s="111"/>
      <c r="M1464" s="111"/>
    </row>
    <row r="1465" spans="1:13" ht="92.4" x14ac:dyDescent="0.25">
      <c r="A1465" s="5">
        <v>638</v>
      </c>
      <c r="B1465" s="6" t="s">
        <v>2183</v>
      </c>
      <c r="C1465" s="6" t="s">
        <v>2184</v>
      </c>
      <c r="D1465" s="7" t="s">
        <v>2104</v>
      </c>
      <c r="E1465" s="7">
        <v>1</v>
      </c>
      <c r="F1465" s="5">
        <v>18.73</v>
      </c>
      <c r="G1465" s="5" t="s">
        <v>2454</v>
      </c>
      <c r="H1465" s="5">
        <v>19</v>
      </c>
      <c r="I1465" s="5" t="s">
        <v>2474</v>
      </c>
      <c r="J1465" s="5">
        <v>280</v>
      </c>
      <c r="K1465" s="5"/>
      <c r="L1465" s="8" t="s">
        <v>6</v>
      </c>
      <c r="M1465" s="8" t="s">
        <v>7</v>
      </c>
    </row>
    <row r="1466" spans="1:13" x14ac:dyDescent="0.25">
      <c r="A1466" s="9"/>
      <c r="B1466" s="10"/>
      <c r="C1466" s="10"/>
      <c r="D1466" s="11"/>
      <c r="E1466" s="12">
        <v>1.28</v>
      </c>
      <c r="F1466" s="9"/>
      <c r="G1466" s="9"/>
      <c r="H1466" s="9">
        <v>17</v>
      </c>
      <c r="I1466" s="9"/>
      <c r="J1466" s="9">
        <v>308</v>
      </c>
      <c r="K1466" s="9"/>
      <c r="L1466" s="13"/>
      <c r="M1466" s="13"/>
    </row>
    <row r="1467" spans="1:13" x14ac:dyDescent="0.25">
      <c r="A1467" s="9"/>
      <c r="B1467" s="10"/>
      <c r="C1467" s="10"/>
      <c r="D1467" s="11"/>
      <c r="E1467" s="12">
        <v>0.83</v>
      </c>
      <c r="F1467" s="9"/>
      <c r="G1467" s="9"/>
      <c r="H1467" s="9">
        <v>11</v>
      </c>
      <c r="I1467" s="9"/>
      <c r="J1467" s="9">
        <v>200</v>
      </c>
      <c r="K1467" s="9"/>
      <c r="L1467" s="13"/>
      <c r="M1467" s="13"/>
    </row>
    <row r="1468" spans="1:13" x14ac:dyDescent="0.25">
      <c r="A1468" s="9"/>
      <c r="B1468" s="10"/>
      <c r="C1468" s="10"/>
      <c r="D1468" s="11"/>
      <c r="E1468" s="11"/>
      <c r="F1468" s="9"/>
      <c r="G1468" s="9"/>
      <c r="H1468" s="9">
        <v>47</v>
      </c>
      <c r="I1468" s="9"/>
      <c r="J1468" s="9">
        <v>788</v>
      </c>
      <c r="K1468" s="9"/>
      <c r="L1468" s="13"/>
      <c r="M1468" s="13"/>
    </row>
    <row r="1469" spans="1:13" ht="66" x14ac:dyDescent="0.25">
      <c r="A1469" s="5">
        <v>639</v>
      </c>
      <c r="B1469" s="6" t="s">
        <v>2185</v>
      </c>
      <c r="C1469" s="6" t="s">
        <v>2186</v>
      </c>
      <c r="D1469" s="7" t="s">
        <v>81</v>
      </c>
      <c r="E1469" s="7">
        <v>1</v>
      </c>
      <c r="F1469" s="5">
        <v>156.63999999999999</v>
      </c>
      <c r="G1469" s="5"/>
      <c r="H1469" s="5">
        <v>157</v>
      </c>
      <c r="I1469" s="5" t="s">
        <v>2475</v>
      </c>
      <c r="J1469" s="5">
        <v>346</v>
      </c>
      <c r="K1469" s="5"/>
      <c r="L1469" s="8" t="s">
        <v>6</v>
      </c>
      <c r="M1469" s="8" t="s">
        <v>38</v>
      </c>
    </row>
    <row r="1470" spans="1:13" ht="132" x14ac:dyDescent="0.25">
      <c r="A1470" s="5">
        <v>640</v>
      </c>
      <c r="B1470" s="6" t="s">
        <v>2124</v>
      </c>
      <c r="C1470" s="6" t="s">
        <v>2125</v>
      </c>
      <c r="D1470" s="7" t="s">
        <v>2120</v>
      </c>
      <c r="E1470" s="7">
        <v>1.2999999999999999E-2</v>
      </c>
      <c r="F1470" s="5">
        <v>1958.92</v>
      </c>
      <c r="G1470" s="5" t="s">
        <v>2454</v>
      </c>
      <c r="H1470" s="5">
        <v>26</v>
      </c>
      <c r="I1470" s="5" t="s">
        <v>2464</v>
      </c>
      <c r="J1470" s="5">
        <v>394</v>
      </c>
      <c r="K1470" s="5"/>
      <c r="L1470" s="8" t="s">
        <v>6</v>
      </c>
      <c r="M1470" s="8" t="s">
        <v>7</v>
      </c>
    </row>
    <row r="1471" spans="1:13" x14ac:dyDescent="0.25">
      <c r="A1471" s="9"/>
      <c r="B1471" s="10"/>
      <c r="C1471" s="10"/>
      <c r="D1471" s="11"/>
      <c r="E1471" s="12">
        <v>1.28</v>
      </c>
      <c r="F1471" s="9"/>
      <c r="G1471" s="9"/>
      <c r="H1471" s="9">
        <v>24</v>
      </c>
      <c r="I1471" s="9"/>
      <c r="J1471" s="9">
        <v>453</v>
      </c>
      <c r="K1471" s="9"/>
      <c r="L1471" s="13"/>
      <c r="M1471" s="13"/>
    </row>
    <row r="1472" spans="1:13" x14ac:dyDescent="0.25">
      <c r="A1472" s="9"/>
      <c r="B1472" s="10"/>
      <c r="C1472" s="10"/>
      <c r="D1472" s="11"/>
      <c r="E1472" s="12">
        <v>0.83</v>
      </c>
      <c r="F1472" s="9"/>
      <c r="G1472" s="9"/>
      <c r="H1472" s="9">
        <v>16</v>
      </c>
      <c r="I1472" s="9"/>
      <c r="J1472" s="9">
        <v>294</v>
      </c>
      <c r="K1472" s="9"/>
      <c r="L1472" s="13"/>
      <c r="M1472" s="13"/>
    </row>
    <row r="1473" spans="1:13" x14ac:dyDescent="0.25">
      <c r="A1473" s="9"/>
      <c r="B1473" s="10"/>
      <c r="C1473" s="10"/>
      <c r="D1473" s="11"/>
      <c r="E1473" s="11"/>
      <c r="F1473" s="9"/>
      <c r="G1473" s="9"/>
      <c r="H1473" s="9">
        <v>66</v>
      </c>
      <c r="I1473" s="9"/>
      <c r="J1473" s="9">
        <v>1141</v>
      </c>
      <c r="K1473" s="9"/>
      <c r="L1473" s="13"/>
      <c r="M1473" s="13"/>
    </row>
    <row r="1474" spans="1:13" ht="52.8" x14ac:dyDescent="0.25">
      <c r="A1474" s="5">
        <v>641</v>
      </c>
      <c r="B1474" s="6" t="s">
        <v>2130</v>
      </c>
      <c r="C1474" s="6" t="s">
        <v>2131</v>
      </c>
      <c r="D1474" s="7" t="s">
        <v>133</v>
      </c>
      <c r="E1474" s="7">
        <v>1.3</v>
      </c>
      <c r="F1474" s="5">
        <v>103.95</v>
      </c>
      <c r="G1474" s="5"/>
      <c r="H1474" s="5">
        <v>135</v>
      </c>
      <c r="I1474" s="5" t="s">
        <v>2466</v>
      </c>
      <c r="J1474" s="5">
        <v>832</v>
      </c>
      <c r="K1474" s="5"/>
      <c r="L1474" s="8" t="s">
        <v>6</v>
      </c>
      <c r="M1474" s="8" t="s">
        <v>38</v>
      </c>
    </row>
    <row r="1475" spans="1:13" ht="79.2" x14ac:dyDescent="0.25">
      <c r="A1475" s="5">
        <v>642</v>
      </c>
      <c r="B1475" s="6" t="s">
        <v>2254</v>
      </c>
      <c r="C1475" s="6" t="s">
        <v>2255</v>
      </c>
      <c r="D1475" s="7" t="s">
        <v>2256</v>
      </c>
      <c r="E1475" s="7">
        <v>1</v>
      </c>
      <c r="F1475" s="5">
        <v>30.35</v>
      </c>
      <c r="G1475" s="5" t="s">
        <v>2454</v>
      </c>
      <c r="H1475" s="5">
        <v>32</v>
      </c>
      <c r="I1475" s="5" t="s">
        <v>2485</v>
      </c>
      <c r="J1475" s="5">
        <v>498</v>
      </c>
      <c r="K1475" s="5"/>
      <c r="L1475" s="8" t="s">
        <v>6</v>
      </c>
      <c r="M1475" s="8" t="s">
        <v>7</v>
      </c>
    </row>
    <row r="1476" spans="1:13" x14ac:dyDescent="0.25">
      <c r="A1476" s="9"/>
      <c r="B1476" s="10"/>
      <c r="C1476" s="10"/>
      <c r="D1476" s="11"/>
      <c r="E1476" s="12">
        <v>1.28</v>
      </c>
      <c r="F1476" s="9"/>
      <c r="G1476" s="9"/>
      <c r="H1476" s="9">
        <v>31</v>
      </c>
      <c r="I1476" s="9"/>
      <c r="J1476" s="9">
        <v>588</v>
      </c>
      <c r="K1476" s="9"/>
      <c r="L1476" s="13"/>
      <c r="M1476" s="13"/>
    </row>
    <row r="1477" spans="1:13" x14ac:dyDescent="0.25">
      <c r="A1477" s="9"/>
      <c r="B1477" s="10"/>
      <c r="C1477" s="10"/>
      <c r="D1477" s="11"/>
      <c r="E1477" s="12">
        <v>0.83</v>
      </c>
      <c r="F1477" s="9"/>
      <c r="G1477" s="9"/>
      <c r="H1477" s="9">
        <v>20</v>
      </c>
      <c r="I1477" s="9"/>
      <c r="J1477" s="9">
        <v>381</v>
      </c>
      <c r="K1477" s="9"/>
      <c r="L1477" s="13"/>
      <c r="M1477" s="13"/>
    </row>
    <row r="1478" spans="1:13" x14ac:dyDescent="0.25">
      <c r="A1478" s="9"/>
      <c r="B1478" s="10"/>
      <c r="C1478" s="10"/>
      <c r="D1478" s="11"/>
      <c r="E1478" s="11"/>
      <c r="F1478" s="9"/>
      <c r="G1478" s="9"/>
      <c r="H1478" s="9">
        <v>83</v>
      </c>
      <c r="I1478" s="9"/>
      <c r="J1478" s="9">
        <v>1467</v>
      </c>
      <c r="K1478" s="9"/>
      <c r="L1478" s="13"/>
      <c r="M1478" s="13"/>
    </row>
    <row r="1479" spans="1:13" ht="26.4" x14ac:dyDescent="0.25">
      <c r="A1479" s="5">
        <v>643</v>
      </c>
      <c r="B1479" s="6" t="s">
        <v>2055</v>
      </c>
      <c r="C1479" s="6" t="s">
        <v>2257</v>
      </c>
      <c r="D1479" s="7" t="s">
        <v>1765</v>
      </c>
      <c r="E1479" s="7">
        <v>1</v>
      </c>
      <c r="F1479" s="5">
        <v>252.17</v>
      </c>
      <c r="G1479" s="5"/>
      <c r="H1479" s="5">
        <v>252</v>
      </c>
      <c r="I1479" s="5" t="s">
        <v>663</v>
      </c>
      <c r="J1479" s="5">
        <v>1664</v>
      </c>
      <c r="K1479" s="5"/>
      <c r="L1479" s="8" t="s">
        <v>6</v>
      </c>
      <c r="M1479" s="8" t="s">
        <v>38</v>
      </c>
    </row>
    <row r="1480" spans="1:13" ht="92.4" x14ac:dyDescent="0.25">
      <c r="A1480" s="5">
        <v>644</v>
      </c>
      <c r="B1480" s="6" t="s">
        <v>2132</v>
      </c>
      <c r="C1480" s="6" t="s">
        <v>2133</v>
      </c>
      <c r="D1480" s="7" t="s">
        <v>46</v>
      </c>
      <c r="E1480" s="7">
        <v>0.01</v>
      </c>
      <c r="F1480" s="5">
        <v>12866.94</v>
      </c>
      <c r="G1480" s="5"/>
      <c r="H1480" s="5">
        <v>129</v>
      </c>
      <c r="I1480" s="5" t="s">
        <v>2467</v>
      </c>
      <c r="J1480" s="5">
        <v>410</v>
      </c>
      <c r="K1480" s="5"/>
      <c r="L1480" s="8" t="s">
        <v>6</v>
      </c>
      <c r="M1480" s="8" t="s">
        <v>38</v>
      </c>
    </row>
    <row r="1481" spans="1:13" ht="17.850000000000001" customHeight="1" x14ac:dyDescent="0.25">
      <c r="A1481" s="111" t="s">
        <v>2310</v>
      </c>
      <c r="B1481" s="111"/>
      <c r="C1481" s="111"/>
      <c r="D1481" s="111"/>
      <c r="E1481" s="111"/>
      <c r="F1481" s="111"/>
      <c r="G1481" s="111"/>
      <c r="H1481" s="111"/>
      <c r="I1481" s="111"/>
      <c r="J1481" s="111"/>
      <c r="K1481" s="111"/>
      <c r="L1481" s="111"/>
      <c r="M1481" s="111"/>
    </row>
    <row r="1482" spans="1:13" ht="92.4" x14ac:dyDescent="0.25">
      <c r="A1482" s="5">
        <v>645</v>
      </c>
      <c r="B1482" s="6" t="s">
        <v>2183</v>
      </c>
      <c r="C1482" s="6" t="s">
        <v>2184</v>
      </c>
      <c r="D1482" s="7" t="s">
        <v>2104</v>
      </c>
      <c r="E1482" s="7">
        <v>1</v>
      </c>
      <c r="F1482" s="5">
        <v>18.73</v>
      </c>
      <c r="G1482" s="5" t="s">
        <v>2454</v>
      </c>
      <c r="H1482" s="5">
        <v>19</v>
      </c>
      <c r="I1482" s="5" t="s">
        <v>2474</v>
      </c>
      <c r="J1482" s="5">
        <v>280</v>
      </c>
      <c r="K1482" s="5"/>
      <c r="L1482" s="8" t="s">
        <v>6</v>
      </c>
      <c r="M1482" s="8" t="s">
        <v>7</v>
      </c>
    </row>
    <row r="1483" spans="1:13" x14ac:dyDescent="0.25">
      <c r="A1483" s="9"/>
      <c r="B1483" s="10"/>
      <c r="C1483" s="10"/>
      <c r="D1483" s="11"/>
      <c r="E1483" s="12">
        <v>1.28</v>
      </c>
      <c r="F1483" s="9"/>
      <c r="G1483" s="9"/>
      <c r="H1483" s="9">
        <v>17</v>
      </c>
      <c r="I1483" s="9"/>
      <c r="J1483" s="9">
        <v>308</v>
      </c>
      <c r="K1483" s="9"/>
      <c r="L1483" s="13"/>
      <c r="M1483" s="13"/>
    </row>
    <row r="1484" spans="1:13" x14ac:dyDescent="0.25">
      <c r="A1484" s="9"/>
      <c r="B1484" s="10"/>
      <c r="C1484" s="10"/>
      <c r="D1484" s="11"/>
      <c r="E1484" s="12">
        <v>0.83</v>
      </c>
      <c r="F1484" s="9"/>
      <c r="G1484" s="9"/>
      <c r="H1484" s="9">
        <v>11</v>
      </c>
      <c r="I1484" s="9"/>
      <c r="J1484" s="9">
        <v>200</v>
      </c>
      <c r="K1484" s="9"/>
      <c r="L1484" s="13"/>
      <c r="M1484" s="13"/>
    </row>
    <row r="1485" spans="1:13" x14ac:dyDescent="0.25">
      <c r="A1485" s="9"/>
      <c r="B1485" s="10"/>
      <c r="C1485" s="10"/>
      <c r="D1485" s="11"/>
      <c r="E1485" s="11"/>
      <c r="F1485" s="9"/>
      <c r="G1485" s="9"/>
      <c r="H1485" s="9">
        <v>47</v>
      </c>
      <c r="I1485" s="9"/>
      <c r="J1485" s="9">
        <v>788</v>
      </c>
      <c r="K1485" s="9"/>
      <c r="L1485" s="13"/>
      <c r="M1485" s="13"/>
    </row>
    <row r="1486" spans="1:13" ht="66" x14ac:dyDescent="0.25">
      <c r="A1486" s="5">
        <v>646</v>
      </c>
      <c r="B1486" s="6" t="s">
        <v>2185</v>
      </c>
      <c r="C1486" s="6" t="s">
        <v>2186</v>
      </c>
      <c r="D1486" s="7" t="s">
        <v>81</v>
      </c>
      <c r="E1486" s="7">
        <v>1</v>
      </c>
      <c r="F1486" s="5">
        <v>156.63999999999999</v>
      </c>
      <c r="G1486" s="5"/>
      <c r="H1486" s="5">
        <v>157</v>
      </c>
      <c r="I1486" s="5" t="s">
        <v>2475</v>
      </c>
      <c r="J1486" s="5">
        <v>346</v>
      </c>
      <c r="K1486" s="5"/>
      <c r="L1486" s="8" t="s">
        <v>6</v>
      </c>
      <c r="M1486" s="8" t="s">
        <v>38</v>
      </c>
    </row>
    <row r="1487" spans="1:13" ht="105.6" x14ac:dyDescent="0.25">
      <c r="A1487" s="5">
        <v>647</v>
      </c>
      <c r="B1487" s="6" t="s">
        <v>2188</v>
      </c>
      <c r="C1487" s="6" t="s">
        <v>2189</v>
      </c>
      <c r="D1487" s="7" t="s">
        <v>2190</v>
      </c>
      <c r="E1487" s="7">
        <v>1</v>
      </c>
      <c r="F1487" s="5">
        <v>9.35</v>
      </c>
      <c r="G1487" s="5" t="s">
        <v>2454</v>
      </c>
      <c r="H1487" s="5">
        <v>10</v>
      </c>
      <c r="I1487" s="5" t="s">
        <v>2476</v>
      </c>
      <c r="J1487" s="5">
        <v>132</v>
      </c>
      <c r="K1487" s="5"/>
      <c r="L1487" s="8" t="s">
        <v>6</v>
      </c>
      <c r="M1487" s="8" t="s">
        <v>7</v>
      </c>
    </row>
    <row r="1488" spans="1:13" x14ac:dyDescent="0.25">
      <c r="A1488" s="9"/>
      <c r="B1488" s="10"/>
      <c r="C1488" s="10"/>
      <c r="D1488" s="11"/>
      <c r="E1488" s="12">
        <v>1.28</v>
      </c>
      <c r="F1488" s="9"/>
      <c r="G1488" s="9"/>
      <c r="H1488" s="9">
        <v>8</v>
      </c>
      <c r="I1488" s="9"/>
      <c r="J1488" s="9">
        <v>138</v>
      </c>
      <c r="K1488" s="9"/>
      <c r="L1488" s="13"/>
      <c r="M1488" s="13"/>
    </row>
    <row r="1489" spans="1:13" x14ac:dyDescent="0.25">
      <c r="A1489" s="9"/>
      <c r="B1489" s="10"/>
      <c r="C1489" s="10"/>
      <c r="D1489" s="11"/>
      <c r="E1489" s="12">
        <v>0.83</v>
      </c>
      <c r="F1489" s="9"/>
      <c r="G1489" s="9"/>
      <c r="H1489" s="9">
        <v>5</v>
      </c>
      <c r="I1489" s="9"/>
      <c r="J1489" s="9">
        <v>90</v>
      </c>
      <c r="K1489" s="9"/>
      <c r="L1489" s="13"/>
      <c r="M1489" s="13"/>
    </row>
    <row r="1490" spans="1:13" x14ac:dyDescent="0.25">
      <c r="A1490" s="9"/>
      <c r="B1490" s="10"/>
      <c r="C1490" s="10"/>
      <c r="D1490" s="11"/>
      <c r="E1490" s="11"/>
      <c r="F1490" s="9"/>
      <c r="G1490" s="9"/>
      <c r="H1490" s="9">
        <v>23</v>
      </c>
      <c r="I1490" s="9"/>
      <c r="J1490" s="9">
        <v>360</v>
      </c>
      <c r="K1490" s="9"/>
      <c r="L1490" s="13"/>
      <c r="M1490" s="13"/>
    </row>
    <row r="1491" spans="1:13" ht="66" x14ac:dyDescent="0.25">
      <c r="A1491" s="5">
        <v>648</v>
      </c>
      <c r="B1491" s="6" t="s">
        <v>2191</v>
      </c>
      <c r="C1491" s="6" t="s">
        <v>2192</v>
      </c>
      <c r="D1491" s="7" t="s">
        <v>81</v>
      </c>
      <c r="E1491" s="7">
        <v>1</v>
      </c>
      <c r="F1491" s="5">
        <v>72.099999999999994</v>
      </c>
      <c r="G1491" s="5"/>
      <c r="H1491" s="5">
        <v>72</v>
      </c>
      <c r="I1491" s="5" t="s">
        <v>2477</v>
      </c>
      <c r="J1491" s="5">
        <v>774</v>
      </c>
      <c r="K1491" s="5"/>
      <c r="L1491" s="8" t="s">
        <v>6</v>
      </c>
      <c r="M1491" s="8" t="s">
        <v>38</v>
      </c>
    </row>
    <row r="1492" spans="1:13" ht="17.850000000000001" customHeight="1" x14ac:dyDescent="0.25">
      <c r="A1492" s="111" t="s">
        <v>2311</v>
      </c>
      <c r="B1492" s="111"/>
      <c r="C1492" s="111"/>
      <c r="D1492" s="111"/>
      <c r="E1492" s="111"/>
      <c r="F1492" s="111"/>
      <c r="G1492" s="111"/>
      <c r="H1492" s="111"/>
      <c r="I1492" s="111"/>
      <c r="J1492" s="111"/>
      <c r="K1492" s="111"/>
      <c r="L1492" s="111"/>
      <c r="M1492" s="111"/>
    </row>
    <row r="1493" spans="1:13" ht="92.4" x14ac:dyDescent="0.25">
      <c r="A1493" s="5">
        <v>649</v>
      </c>
      <c r="B1493" s="6" t="s">
        <v>2183</v>
      </c>
      <c r="C1493" s="6" t="s">
        <v>2184</v>
      </c>
      <c r="D1493" s="7" t="s">
        <v>2104</v>
      </c>
      <c r="E1493" s="7">
        <v>1</v>
      </c>
      <c r="F1493" s="5">
        <v>18.73</v>
      </c>
      <c r="G1493" s="5" t="s">
        <v>2454</v>
      </c>
      <c r="H1493" s="5">
        <v>19</v>
      </c>
      <c r="I1493" s="5" t="s">
        <v>2474</v>
      </c>
      <c r="J1493" s="5">
        <v>280</v>
      </c>
      <c r="K1493" s="5"/>
      <c r="L1493" s="8" t="s">
        <v>6</v>
      </c>
      <c r="M1493" s="8" t="s">
        <v>7</v>
      </c>
    </row>
    <row r="1494" spans="1:13" x14ac:dyDescent="0.25">
      <c r="A1494" s="9"/>
      <c r="B1494" s="10"/>
      <c r="C1494" s="10"/>
      <c r="D1494" s="11"/>
      <c r="E1494" s="12">
        <v>1.28</v>
      </c>
      <c r="F1494" s="9"/>
      <c r="G1494" s="9"/>
      <c r="H1494" s="9">
        <v>17</v>
      </c>
      <c r="I1494" s="9"/>
      <c r="J1494" s="9">
        <v>308</v>
      </c>
      <c r="K1494" s="9"/>
      <c r="L1494" s="13"/>
      <c r="M1494" s="13"/>
    </row>
    <row r="1495" spans="1:13" x14ac:dyDescent="0.25">
      <c r="A1495" s="9"/>
      <c r="B1495" s="10"/>
      <c r="C1495" s="10"/>
      <c r="D1495" s="11"/>
      <c r="E1495" s="12">
        <v>0.83</v>
      </c>
      <c r="F1495" s="9"/>
      <c r="G1495" s="9"/>
      <c r="H1495" s="9">
        <v>11</v>
      </c>
      <c r="I1495" s="9"/>
      <c r="J1495" s="9">
        <v>200</v>
      </c>
      <c r="K1495" s="9"/>
      <c r="L1495" s="13"/>
      <c r="M1495" s="13"/>
    </row>
    <row r="1496" spans="1:13" x14ac:dyDescent="0.25">
      <c r="A1496" s="9"/>
      <c r="B1496" s="10"/>
      <c r="C1496" s="10"/>
      <c r="D1496" s="11"/>
      <c r="E1496" s="11"/>
      <c r="F1496" s="9"/>
      <c r="G1496" s="9"/>
      <c r="H1496" s="9">
        <v>47</v>
      </c>
      <c r="I1496" s="9"/>
      <c r="J1496" s="9">
        <v>788</v>
      </c>
      <c r="K1496" s="9"/>
      <c r="L1496" s="13"/>
      <c r="M1496" s="13"/>
    </row>
    <row r="1497" spans="1:13" ht="66" x14ac:dyDescent="0.25">
      <c r="A1497" s="5">
        <v>650</v>
      </c>
      <c r="B1497" s="6" t="s">
        <v>2185</v>
      </c>
      <c r="C1497" s="6" t="s">
        <v>2186</v>
      </c>
      <c r="D1497" s="7" t="s">
        <v>81</v>
      </c>
      <c r="E1497" s="7">
        <v>1</v>
      </c>
      <c r="F1497" s="5">
        <v>156.63999999999999</v>
      </c>
      <c r="G1497" s="5"/>
      <c r="H1497" s="5">
        <v>157</v>
      </c>
      <c r="I1497" s="5" t="s">
        <v>2475</v>
      </c>
      <c r="J1497" s="5">
        <v>346</v>
      </c>
      <c r="K1497" s="5"/>
      <c r="L1497" s="8" t="s">
        <v>6</v>
      </c>
      <c r="M1497" s="8" t="s">
        <v>38</v>
      </c>
    </row>
    <row r="1498" spans="1:13" ht="79.2" x14ac:dyDescent="0.25">
      <c r="A1498" s="5">
        <v>651</v>
      </c>
      <c r="B1498" s="6" t="s">
        <v>2254</v>
      </c>
      <c r="C1498" s="6" t="s">
        <v>2255</v>
      </c>
      <c r="D1498" s="7" t="s">
        <v>2256</v>
      </c>
      <c r="E1498" s="7">
        <v>1</v>
      </c>
      <c r="F1498" s="5">
        <v>30.35</v>
      </c>
      <c r="G1498" s="5" t="s">
        <v>2454</v>
      </c>
      <c r="H1498" s="5">
        <v>32</v>
      </c>
      <c r="I1498" s="5" t="s">
        <v>2485</v>
      </c>
      <c r="J1498" s="5">
        <v>498</v>
      </c>
      <c r="K1498" s="5"/>
      <c r="L1498" s="8" t="s">
        <v>6</v>
      </c>
      <c r="M1498" s="8" t="s">
        <v>7</v>
      </c>
    </row>
    <row r="1499" spans="1:13" x14ac:dyDescent="0.25">
      <c r="A1499" s="9"/>
      <c r="B1499" s="10"/>
      <c r="C1499" s="10"/>
      <c r="D1499" s="11"/>
      <c r="E1499" s="12">
        <v>1.28</v>
      </c>
      <c r="F1499" s="9"/>
      <c r="G1499" s="9"/>
      <c r="H1499" s="9">
        <v>31</v>
      </c>
      <c r="I1499" s="9"/>
      <c r="J1499" s="9">
        <v>588</v>
      </c>
      <c r="K1499" s="9"/>
      <c r="L1499" s="13"/>
      <c r="M1499" s="13"/>
    </row>
    <row r="1500" spans="1:13" x14ac:dyDescent="0.25">
      <c r="A1500" s="9"/>
      <c r="B1500" s="10"/>
      <c r="C1500" s="10"/>
      <c r="D1500" s="11"/>
      <c r="E1500" s="12">
        <v>0.83</v>
      </c>
      <c r="F1500" s="9"/>
      <c r="G1500" s="9"/>
      <c r="H1500" s="9">
        <v>20</v>
      </c>
      <c r="I1500" s="9"/>
      <c r="J1500" s="9">
        <v>381</v>
      </c>
      <c r="K1500" s="9"/>
      <c r="L1500" s="13"/>
      <c r="M1500" s="13"/>
    </row>
    <row r="1501" spans="1:13" x14ac:dyDescent="0.25">
      <c r="A1501" s="9"/>
      <c r="B1501" s="10"/>
      <c r="C1501" s="10"/>
      <c r="D1501" s="11"/>
      <c r="E1501" s="11"/>
      <c r="F1501" s="9"/>
      <c r="G1501" s="9"/>
      <c r="H1501" s="9">
        <v>83</v>
      </c>
      <c r="I1501" s="9"/>
      <c r="J1501" s="9">
        <v>1467</v>
      </c>
      <c r="K1501" s="9"/>
      <c r="L1501" s="13"/>
      <c r="M1501" s="13"/>
    </row>
    <row r="1502" spans="1:13" ht="26.4" x14ac:dyDescent="0.25">
      <c r="A1502" s="5">
        <v>652</v>
      </c>
      <c r="B1502" s="6" t="s">
        <v>2055</v>
      </c>
      <c r="C1502" s="6" t="s">
        <v>2257</v>
      </c>
      <c r="D1502" s="7" t="s">
        <v>1765</v>
      </c>
      <c r="E1502" s="7">
        <v>1</v>
      </c>
      <c r="F1502" s="5">
        <v>252.17</v>
      </c>
      <c r="G1502" s="5"/>
      <c r="H1502" s="5">
        <v>252</v>
      </c>
      <c r="I1502" s="5" t="s">
        <v>663</v>
      </c>
      <c r="J1502" s="5">
        <v>1664</v>
      </c>
      <c r="K1502" s="5"/>
      <c r="L1502" s="8" t="s">
        <v>6</v>
      </c>
      <c r="M1502" s="8" t="s">
        <v>38</v>
      </c>
    </row>
    <row r="1503" spans="1:13" ht="17.850000000000001" customHeight="1" x14ac:dyDescent="0.25">
      <c r="A1503" s="111" t="s">
        <v>2312</v>
      </c>
      <c r="B1503" s="111"/>
      <c r="C1503" s="111"/>
      <c r="D1503" s="111"/>
      <c r="E1503" s="111"/>
      <c r="F1503" s="111"/>
      <c r="G1503" s="111"/>
      <c r="H1503" s="111"/>
      <c r="I1503" s="111"/>
      <c r="J1503" s="111"/>
      <c r="K1503" s="111"/>
      <c r="L1503" s="111"/>
      <c r="M1503" s="111"/>
    </row>
    <row r="1504" spans="1:13" ht="92.4" x14ac:dyDescent="0.25">
      <c r="A1504" s="5">
        <v>653</v>
      </c>
      <c r="B1504" s="6" t="s">
        <v>2183</v>
      </c>
      <c r="C1504" s="6" t="s">
        <v>2184</v>
      </c>
      <c r="D1504" s="7" t="s">
        <v>2104</v>
      </c>
      <c r="E1504" s="7">
        <v>1</v>
      </c>
      <c r="F1504" s="5">
        <v>18.73</v>
      </c>
      <c r="G1504" s="5" t="s">
        <v>2454</v>
      </c>
      <c r="H1504" s="5">
        <v>19</v>
      </c>
      <c r="I1504" s="5" t="s">
        <v>2474</v>
      </c>
      <c r="J1504" s="5">
        <v>280</v>
      </c>
      <c r="K1504" s="5"/>
      <c r="L1504" s="8" t="s">
        <v>6</v>
      </c>
      <c r="M1504" s="8" t="s">
        <v>7</v>
      </c>
    </row>
    <row r="1505" spans="1:13" x14ac:dyDescent="0.25">
      <c r="A1505" s="9"/>
      <c r="B1505" s="10"/>
      <c r="C1505" s="10"/>
      <c r="D1505" s="11"/>
      <c r="E1505" s="12">
        <v>1.28</v>
      </c>
      <c r="F1505" s="9"/>
      <c r="G1505" s="9"/>
      <c r="H1505" s="9">
        <v>17</v>
      </c>
      <c r="I1505" s="9"/>
      <c r="J1505" s="9">
        <v>308</v>
      </c>
      <c r="K1505" s="9"/>
      <c r="L1505" s="13"/>
      <c r="M1505" s="13"/>
    </row>
    <row r="1506" spans="1:13" x14ac:dyDescent="0.25">
      <c r="A1506" s="9"/>
      <c r="B1506" s="10"/>
      <c r="C1506" s="10"/>
      <c r="D1506" s="11"/>
      <c r="E1506" s="12">
        <v>0.83</v>
      </c>
      <c r="F1506" s="9"/>
      <c r="G1506" s="9"/>
      <c r="H1506" s="9">
        <v>11</v>
      </c>
      <c r="I1506" s="9"/>
      <c r="J1506" s="9">
        <v>200</v>
      </c>
      <c r="K1506" s="9"/>
      <c r="L1506" s="13"/>
      <c r="M1506" s="13"/>
    </row>
    <row r="1507" spans="1:13" x14ac:dyDescent="0.25">
      <c r="A1507" s="9"/>
      <c r="B1507" s="10"/>
      <c r="C1507" s="10"/>
      <c r="D1507" s="11"/>
      <c r="E1507" s="11"/>
      <c r="F1507" s="9"/>
      <c r="G1507" s="9"/>
      <c r="H1507" s="9">
        <v>47</v>
      </c>
      <c r="I1507" s="9"/>
      <c r="J1507" s="9">
        <v>788</v>
      </c>
      <c r="K1507" s="9"/>
      <c r="L1507" s="13"/>
      <c r="M1507" s="13"/>
    </row>
    <row r="1508" spans="1:13" ht="66" x14ac:dyDescent="0.25">
      <c r="A1508" s="5">
        <v>654</v>
      </c>
      <c r="B1508" s="6" t="s">
        <v>2185</v>
      </c>
      <c r="C1508" s="6" t="s">
        <v>2186</v>
      </c>
      <c r="D1508" s="7" t="s">
        <v>81</v>
      </c>
      <c r="E1508" s="7">
        <v>1</v>
      </c>
      <c r="F1508" s="5">
        <v>156.63999999999999</v>
      </c>
      <c r="G1508" s="5"/>
      <c r="H1508" s="5">
        <v>157</v>
      </c>
      <c r="I1508" s="5" t="s">
        <v>2475</v>
      </c>
      <c r="J1508" s="5">
        <v>346</v>
      </c>
      <c r="K1508" s="5"/>
      <c r="L1508" s="8" t="s">
        <v>6</v>
      </c>
      <c r="M1508" s="8" t="s">
        <v>38</v>
      </c>
    </row>
    <row r="1509" spans="1:13" ht="105.6" x14ac:dyDescent="0.25">
      <c r="A1509" s="5">
        <v>655</v>
      </c>
      <c r="B1509" s="6" t="s">
        <v>2188</v>
      </c>
      <c r="C1509" s="6" t="s">
        <v>2189</v>
      </c>
      <c r="D1509" s="7" t="s">
        <v>2190</v>
      </c>
      <c r="E1509" s="7">
        <v>1</v>
      </c>
      <c r="F1509" s="5">
        <v>9.35</v>
      </c>
      <c r="G1509" s="5" t="s">
        <v>2454</v>
      </c>
      <c r="H1509" s="5">
        <v>10</v>
      </c>
      <c r="I1509" s="5" t="s">
        <v>2476</v>
      </c>
      <c r="J1509" s="5">
        <v>132</v>
      </c>
      <c r="K1509" s="5"/>
      <c r="L1509" s="8" t="s">
        <v>6</v>
      </c>
      <c r="M1509" s="8" t="s">
        <v>7</v>
      </c>
    </row>
    <row r="1510" spans="1:13" x14ac:dyDescent="0.25">
      <c r="A1510" s="9"/>
      <c r="B1510" s="10"/>
      <c r="C1510" s="10"/>
      <c r="D1510" s="11"/>
      <c r="E1510" s="12">
        <v>1.28</v>
      </c>
      <c r="F1510" s="9"/>
      <c r="G1510" s="9"/>
      <c r="H1510" s="9">
        <v>8</v>
      </c>
      <c r="I1510" s="9"/>
      <c r="J1510" s="9">
        <v>138</v>
      </c>
      <c r="K1510" s="9"/>
      <c r="L1510" s="13"/>
      <c r="M1510" s="13"/>
    </row>
    <row r="1511" spans="1:13" x14ac:dyDescent="0.25">
      <c r="A1511" s="9"/>
      <c r="B1511" s="10"/>
      <c r="C1511" s="10"/>
      <c r="D1511" s="11"/>
      <c r="E1511" s="12">
        <v>0.83</v>
      </c>
      <c r="F1511" s="9"/>
      <c r="G1511" s="9"/>
      <c r="H1511" s="9">
        <v>5</v>
      </c>
      <c r="I1511" s="9"/>
      <c r="J1511" s="9">
        <v>90</v>
      </c>
      <c r="K1511" s="9"/>
      <c r="L1511" s="13"/>
      <c r="M1511" s="13"/>
    </row>
    <row r="1512" spans="1:13" x14ac:dyDescent="0.25">
      <c r="A1512" s="9"/>
      <c r="B1512" s="10"/>
      <c r="C1512" s="10"/>
      <c r="D1512" s="11"/>
      <c r="E1512" s="11"/>
      <c r="F1512" s="9"/>
      <c r="G1512" s="9"/>
      <c r="H1512" s="9">
        <v>23</v>
      </c>
      <c r="I1512" s="9"/>
      <c r="J1512" s="9">
        <v>360</v>
      </c>
      <c r="K1512" s="9"/>
      <c r="L1512" s="13"/>
      <c r="M1512" s="13"/>
    </row>
    <row r="1513" spans="1:13" ht="66" x14ac:dyDescent="0.25">
      <c r="A1513" s="5">
        <v>656</v>
      </c>
      <c r="B1513" s="6" t="s">
        <v>2263</v>
      </c>
      <c r="C1513" s="6" t="s">
        <v>2264</v>
      </c>
      <c r="D1513" s="7" t="s">
        <v>81</v>
      </c>
      <c r="E1513" s="7">
        <v>1</v>
      </c>
      <c r="F1513" s="5">
        <v>199.86</v>
      </c>
      <c r="G1513" s="5"/>
      <c r="H1513" s="5">
        <v>200</v>
      </c>
      <c r="I1513" s="5" t="s">
        <v>2487</v>
      </c>
      <c r="J1513" s="5">
        <v>1265</v>
      </c>
      <c r="K1513" s="5"/>
      <c r="L1513" s="8" t="s">
        <v>6</v>
      </c>
      <c r="M1513" s="8" t="s">
        <v>38</v>
      </c>
    </row>
    <row r="1514" spans="1:13" ht="17.850000000000001" customHeight="1" x14ac:dyDescent="0.25">
      <c r="A1514" s="111" t="s">
        <v>2313</v>
      </c>
      <c r="B1514" s="111"/>
      <c r="C1514" s="111"/>
      <c r="D1514" s="111"/>
      <c r="E1514" s="111"/>
      <c r="F1514" s="111"/>
      <c r="G1514" s="111"/>
      <c r="H1514" s="111"/>
      <c r="I1514" s="111"/>
      <c r="J1514" s="111"/>
      <c r="K1514" s="111"/>
      <c r="L1514" s="111"/>
      <c r="M1514" s="111"/>
    </row>
    <row r="1515" spans="1:13" ht="92.4" x14ac:dyDescent="0.25">
      <c r="A1515" s="5">
        <v>657</v>
      </c>
      <c r="B1515" s="6" t="s">
        <v>2183</v>
      </c>
      <c r="C1515" s="6" t="s">
        <v>2184</v>
      </c>
      <c r="D1515" s="7" t="s">
        <v>2104</v>
      </c>
      <c r="E1515" s="7">
        <v>1</v>
      </c>
      <c r="F1515" s="5">
        <v>18.73</v>
      </c>
      <c r="G1515" s="5" t="s">
        <v>2454</v>
      </c>
      <c r="H1515" s="5">
        <v>19</v>
      </c>
      <c r="I1515" s="5" t="s">
        <v>2474</v>
      </c>
      <c r="J1515" s="5">
        <v>280</v>
      </c>
      <c r="K1515" s="5"/>
      <c r="L1515" s="8" t="s">
        <v>6</v>
      </c>
      <c r="M1515" s="8" t="s">
        <v>7</v>
      </c>
    </row>
    <row r="1516" spans="1:13" x14ac:dyDescent="0.25">
      <c r="A1516" s="9"/>
      <c r="B1516" s="10"/>
      <c r="C1516" s="10"/>
      <c r="D1516" s="11"/>
      <c r="E1516" s="12">
        <v>1.28</v>
      </c>
      <c r="F1516" s="9"/>
      <c r="G1516" s="9"/>
      <c r="H1516" s="9">
        <v>17</v>
      </c>
      <c r="I1516" s="9"/>
      <c r="J1516" s="9">
        <v>308</v>
      </c>
      <c r="K1516" s="9"/>
      <c r="L1516" s="13"/>
      <c r="M1516" s="13"/>
    </row>
    <row r="1517" spans="1:13" x14ac:dyDescent="0.25">
      <c r="A1517" s="9"/>
      <c r="B1517" s="10"/>
      <c r="C1517" s="10"/>
      <c r="D1517" s="11"/>
      <c r="E1517" s="12">
        <v>0.83</v>
      </c>
      <c r="F1517" s="9"/>
      <c r="G1517" s="9"/>
      <c r="H1517" s="9">
        <v>11</v>
      </c>
      <c r="I1517" s="9"/>
      <c r="J1517" s="9">
        <v>200</v>
      </c>
      <c r="K1517" s="9"/>
      <c r="L1517" s="13"/>
      <c r="M1517" s="13"/>
    </row>
    <row r="1518" spans="1:13" x14ac:dyDescent="0.25">
      <c r="A1518" s="9"/>
      <c r="B1518" s="10"/>
      <c r="C1518" s="10"/>
      <c r="D1518" s="11"/>
      <c r="E1518" s="11"/>
      <c r="F1518" s="9"/>
      <c r="G1518" s="9"/>
      <c r="H1518" s="9">
        <v>47</v>
      </c>
      <c r="I1518" s="9"/>
      <c r="J1518" s="9">
        <v>788</v>
      </c>
      <c r="K1518" s="9"/>
      <c r="L1518" s="13"/>
      <c r="M1518" s="13"/>
    </row>
    <row r="1519" spans="1:13" ht="66" x14ac:dyDescent="0.25">
      <c r="A1519" s="5">
        <v>658</v>
      </c>
      <c r="B1519" s="6" t="s">
        <v>2185</v>
      </c>
      <c r="C1519" s="6" t="s">
        <v>2186</v>
      </c>
      <c r="D1519" s="7" t="s">
        <v>81</v>
      </c>
      <c r="E1519" s="7">
        <v>1</v>
      </c>
      <c r="F1519" s="5">
        <v>156.63999999999999</v>
      </c>
      <c r="G1519" s="5"/>
      <c r="H1519" s="5">
        <v>157</v>
      </c>
      <c r="I1519" s="5" t="s">
        <v>2475</v>
      </c>
      <c r="J1519" s="5">
        <v>346</v>
      </c>
      <c r="K1519" s="5"/>
      <c r="L1519" s="8" t="s">
        <v>6</v>
      </c>
      <c r="M1519" s="8" t="s">
        <v>38</v>
      </c>
    </row>
    <row r="1520" spans="1:13" ht="132" x14ac:dyDescent="0.25">
      <c r="A1520" s="5">
        <v>659</v>
      </c>
      <c r="B1520" s="6" t="s">
        <v>2124</v>
      </c>
      <c r="C1520" s="6" t="s">
        <v>2125</v>
      </c>
      <c r="D1520" s="7" t="s">
        <v>2120</v>
      </c>
      <c r="E1520" s="7">
        <v>4.3999999999999997E-2</v>
      </c>
      <c r="F1520" s="5">
        <v>1958.92</v>
      </c>
      <c r="G1520" s="5" t="s">
        <v>2454</v>
      </c>
      <c r="H1520" s="5">
        <v>90</v>
      </c>
      <c r="I1520" s="5" t="s">
        <v>2464</v>
      </c>
      <c r="J1520" s="5">
        <v>1333</v>
      </c>
      <c r="K1520" s="5"/>
      <c r="L1520" s="8" t="s">
        <v>6</v>
      </c>
      <c r="M1520" s="8" t="s">
        <v>7</v>
      </c>
    </row>
    <row r="1521" spans="1:13" x14ac:dyDescent="0.25">
      <c r="A1521" s="9"/>
      <c r="B1521" s="10"/>
      <c r="C1521" s="10"/>
      <c r="D1521" s="11"/>
      <c r="E1521" s="12">
        <v>1.28</v>
      </c>
      <c r="F1521" s="9"/>
      <c r="G1521" s="9"/>
      <c r="H1521" s="9">
        <v>81</v>
      </c>
      <c r="I1521" s="9"/>
      <c r="J1521" s="9">
        <v>1530</v>
      </c>
      <c r="K1521" s="9"/>
      <c r="L1521" s="13"/>
      <c r="M1521" s="13"/>
    </row>
    <row r="1522" spans="1:13" x14ac:dyDescent="0.25">
      <c r="A1522" s="9"/>
      <c r="B1522" s="10"/>
      <c r="C1522" s="10"/>
      <c r="D1522" s="11"/>
      <c r="E1522" s="12">
        <v>0.83</v>
      </c>
      <c r="F1522" s="9"/>
      <c r="G1522" s="9"/>
      <c r="H1522" s="9">
        <v>52</v>
      </c>
      <c r="I1522" s="9"/>
      <c r="J1522" s="9">
        <v>992</v>
      </c>
      <c r="K1522" s="9"/>
      <c r="L1522" s="13"/>
      <c r="M1522" s="13"/>
    </row>
    <row r="1523" spans="1:13" x14ac:dyDescent="0.25">
      <c r="A1523" s="9"/>
      <c r="B1523" s="10"/>
      <c r="C1523" s="10"/>
      <c r="D1523" s="11"/>
      <c r="E1523" s="11"/>
      <c r="F1523" s="9"/>
      <c r="G1523" s="9"/>
      <c r="H1523" s="9">
        <v>223</v>
      </c>
      <c r="I1523" s="9"/>
      <c r="J1523" s="9">
        <v>3855</v>
      </c>
      <c r="K1523" s="9"/>
      <c r="L1523" s="13"/>
      <c r="M1523" s="13"/>
    </row>
    <row r="1524" spans="1:13" ht="52.8" x14ac:dyDescent="0.25">
      <c r="A1524" s="5">
        <v>660</v>
      </c>
      <c r="B1524" s="6" t="s">
        <v>2130</v>
      </c>
      <c r="C1524" s="6" t="s">
        <v>2131</v>
      </c>
      <c r="D1524" s="7" t="s">
        <v>133</v>
      </c>
      <c r="E1524" s="7">
        <v>4.4000000000000004</v>
      </c>
      <c r="F1524" s="5">
        <v>103.95</v>
      </c>
      <c r="G1524" s="5"/>
      <c r="H1524" s="5">
        <v>457</v>
      </c>
      <c r="I1524" s="5" t="s">
        <v>2466</v>
      </c>
      <c r="J1524" s="5">
        <v>2817</v>
      </c>
      <c r="K1524" s="5"/>
      <c r="L1524" s="8" t="s">
        <v>6</v>
      </c>
      <c r="M1524" s="8" t="s">
        <v>38</v>
      </c>
    </row>
    <row r="1525" spans="1:13" ht="92.4" x14ac:dyDescent="0.25">
      <c r="A1525" s="5">
        <v>661</v>
      </c>
      <c r="B1525" s="6" t="s">
        <v>2132</v>
      </c>
      <c r="C1525" s="6" t="s">
        <v>2133</v>
      </c>
      <c r="D1525" s="7" t="s">
        <v>46</v>
      </c>
      <c r="E1525" s="7">
        <v>0.03</v>
      </c>
      <c r="F1525" s="5">
        <v>12866.94</v>
      </c>
      <c r="G1525" s="5"/>
      <c r="H1525" s="5">
        <v>386</v>
      </c>
      <c r="I1525" s="5" t="s">
        <v>2467</v>
      </c>
      <c r="J1525" s="5">
        <v>1231</v>
      </c>
      <c r="K1525" s="5"/>
      <c r="L1525" s="8" t="s">
        <v>6</v>
      </c>
      <c r="M1525" s="8" t="s">
        <v>38</v>
      </c>
    </row>
    <row r="1526" spans="1:13" ht="17.850000000000001" customHeight="1" x14ac:dyDescent="0.25">
      <c r="A1526" s="111" t="s">
        <v>2315</v>
      </c>
      <c r="B1526" s="111"/>
      <c r="C1526" s="111"/>
      <c r="D1526" s="111"/>
      <c r="E1526" s="111"/>
      <c r="F1526" s="111"/>
      <c r="G1526" s="111"/>
      <c r="H1526" s="111"/>
      <c r="I1526" s="111"/>
      <c r="J1526" s="111"/>
      <c r="K1526" s="111"/>
      <c r="L1526" s="111"/>
      <c r="M1526" s="111"/>
    </row>
    <row r="1527" spans="1:13" ht="92.4" x14ac:dyDescent="0.25">
      <c r="A1527" s="5">
        <v>662</v>
      </c>
      <c r="B1527" s="6" t="s">
        <v>2183</v>
      </c>
      <c r="C1527" s="6" t="s">
        <v>2184</v>
      </c>
      <c r="D1527" s="7" t="s">
        <v>2104</v>
      </c>
      <c r="E1527" s="7">
        <v>1</v>
      </c>
      <c r="F1527" s="5">
        <v>18.73</v>
      </c>
      <c r="G1527" s="5" t="s">
        <v>2454</v>
      </c>
      <c r="H1527" s="5">
        <v>19</v>
      </c>
      <c r="I1527" s="5" t="s">
        <v>2474</v>
      </c>
      <c r="J1527" s="5">
        <v>280</v>
      </c>
      <c r="K1527" s="5"/>
      <c r="L1527" s="8" t="s">
        <v>6</v>
      </c>
      <c r="M1527" s="8" t="s">
        <v>7</v>
      </c>
    </row>
    <row r="1528" spans="1:13" x14ac:dyDescent="0.25">
      <c r="A1528" s="9"/>
      <c r="B1528" s="10"/>
      <c r="C1528" s="10"/>
      <c r="D1528" s="11"/>
      <c r="E1528" s="12">
        <v>1.28</v>
      </c>
      <c r="F1528" s="9"/>
      <c r="G1528" s="9"/>
      <c r="H1528" s="9">
        <v>17</v>
      </c>
      <c r="I1528" s="9"/>
      <c r="J1528" s="9">
        <v>308</v>
      </c>
      <c r="K1528" s="9"/>
      <c r="L1528" s="13"/>
      <c r="M1528" s="13"/>
    </row>
    <row r="1529" spans="1:13" x14ac:dyDescent="0.25">
      <c r="A1529" s="9"/>
      <c r="B1529" s="10"/>
      <c r="C1529" s="10"/>
      <c r="D1529" s="11"/>
      <c r="E1529" s="12">
        <v>0.83</v>
      </c>
      <c r="F1529" s="9"/>
      <c r="G1529" s="9"/>
      <c r="H1529" s="9">
        <v>11</v>
      </c>
      <c r="I1529" s="9"/>
      <c r="J1529" s="9">
        <v>200</v>
      </c>
      <c r="K1529" s="9"/>
      <c r="L1529" s="13"/>
      <c r="M1529" s="13"/>
    </row>
    <row r="1530" spans="1:13" x14ac:dyDescent="0.25">
      <c r="A1530" s="9"/>
      <c r="B1530" s="10"/>
      <c r="C1530" s="10"/>
      <c r="D1530" s="11"/>
      <c r="E1530" s="11"/>
      <c r="F1530" s="9"/>
      <c r="G1530" s="9"/>
      <c r="H1530" s="9">
        <v>47</v>
      </c>
      <c r="I1530" s="9"/>
      <c r="J1530" s="9">
        <v>788</v>
      </c>
      <c r="K1530" s="9"/>
      <c r="L1530" s="13"/>
      <c r="M1530" s="13"/>
    </row>
    <row r="1531" spans="1:13" ht="66" x14ac:dyDescent="0.25">
      <c r="A1531" s="5">
        <v>663</v>
      </c>
      <c r="B1531" s="6" t="s">
        <v>2185</v>
      </c>
      <c r="C1531" s="6" t="s">
        <v>2186</v>
      </c>
      <c r="D1531" s="7" t="s">
        <v>81</v>
      </c>
      <c r="E1531" s="7">
        <v>1</v>
      </c>
      <c r="F1531" s="5">
        <v>156.63999999999999</v>
      </c>
      <c r="G1531" s="5"/>
      <c r="H1531" s="5">
        <v>157</v>
      </c>
      <c r="I1531" s="5" t="s">
        <v>2475</v>
      </c>
      <c r="J1531" s="5">
        <v>346</v>
      </c>
      <c r="K1531" s="5"/>
      <c r="L1531" s="8" t="s">
        <v>6</v>
      </c>
      <c r="M1531" s="8" t="s">
        <v>38</v>
      </c>
    </row>
    <row r="1532" spans="1:13" ht="132" x14ac:dyDescent="0.25">
      <c r="A1532" s="5">
        <v>664</v>
      </c>
      <c r="B1532" s="6" t="s">
        <v>2124</v>
      </c>
      <c r="C1532" s="6" t="s">
        <v>2125</v>
      </c>
      <c r="D1532" s="7" t="s">
        <v>2120</v>
      </c>
      <c r="E1532" s="7">
        <v>2.9000000000000001E-2</v>
      </c>
      <c r="F1532" s="5">
        <v>1958.92</v>
      </c>
      <c r="G1532" s="5" t="s">
        <v>2454</v>
      </c>
      <c r="H1532" s="5">
        <v>59</v>
      </c>
      <c r="I1532" s="5" t="s">
        <v>2464</v>
      </c>
      <c r="J1532" s="5">
        <v>878</v>
      </c>
      <c r="K1532" s="5"/>
      <c r="L1532" s="8" t="s">
        <v>6</v>
      </c>
      <c r="M1532" s="8" t="s">
        <v>7</v>
      </c>
    </row>
    <row r="1533" spans="1:13" x14ac:dyDescent="0.25">
      <c r="A1533" s="9"/>
      <c r="B1533" s="10"/>
      <c r="C1533" s="10"/>
      <c r="D1533" s="11"/>
      <c r="E1533" s="12">
        <v>1.28</v>
      </c>
      <c r="F1533" s="9"/>
      <c r="G1533" s="9"/>
      <c r="H1533" s="9">
        <v>54</v>
      </c>
      <c r="I1533" s="9"/>
      <c r="J1533" s="9">
        <v>1009</v>
      </c>
      <c r="K1533" s="9"/>
      <c r="L1533" s="13"/>
      <c r="M1533" s="13"/>
    </row>
    <row r="1534" spans="1:13" x14ac:dyDescent="0.25">
      <c r="A1534" s="9"/>
      <c r="B1534" s="10"/>
      <c r="C1534" s="10"/>
      <c r="D1534" s="11"/>
      <c r="E1534" s="12">
        <v>0.83</v>
      </c>
      <c r="F1534" s="9"/>
      <c r="G1534" s="9"/>
      <c r="H1534" s="9">
        <v>35</v>
      </c>
      <c r="I1534" s="9"/>
      <c r="J1534" s="9">
        <v>654</v>
      </c>
      <c r="K1534" s="9"/>
      <c r="L1534" s="13"/>
      <c r="M1534" s="13"/>
    </row>
    <row r="1535" spans="1:13" x14ac:dyDescent="0.25">
      <c r="A1535" s="9"/>
      <c r="B1535" s="10"/>
      <c r="C1535" s="10"/>
      <c r="D1535" s="11"/>
      <c r="E1535" s="11"/>
      <c r="F1535" s="9"/>
      <c r="G1535" s="9"/>
      <c r="H1535" s="9">
        <v>148</v>
      </c>
      <c r="I1535" s="9"/>
      <c r="J1535" s="9">
        <v>2541</v>
      </c>
      <c r="K1535" s="9"/>
      <c r="L1535" s="13"/>
      <c r="M1535" s="13"/>
    </row>
    <row r="1536" spans="1:13" ht="52.8" x14ac:dyDescent="0.25">
      <c r="A1536" s="5">
        <v>665</v>
      </c>
      <c r="B1536" s="6" t="s">
        <v>2130</v>
      </c>
      <c r="C1536" s="6" t="s">
        <v>2131</v>
      </c>
      <c r="D1536" s="7" t="s">
        <v>133</v>
      </c>
      <c r="E1536" s="7">
        <v>2.9</v>
      </c>
      <c r="F1536" s="5">
        <v>103.95</v>
      </c>
      <c r="G1536" s="5"/>
      <c r="H1536" s="5">
        <v>301</v>
      </c>
      <c r="I1536" s="5" t="s">
        <v>2466</v>
      </c>
      <c r="J1536" s="5">
        <v>1857</v>
      </c>
      <c r="K1536" s="5"/>
      <c r="L1536" s="8" t="s">
        <v>6</v>
      </c>
      <c r="M1536" s="8" t="s">
        <v>38</v>
      </c>
    </row>
    <row r="1537" spans="1:13" ht="92.4" x14ac:dyDescent="0.25">
      <c r="A1537" s="5">
        <v>666</v>
      </c>
      <c r="B1537" s="6" t="s">
        <v>2132</v>
      </c>
      <c r="C1537" s="6" t="s">
        <v>2133</v>
      </c>
      <c r="D1537" s="7" t="s">
        <v>46</v>
      </c>
      <c r="E1537" s="7">
        <v>0.02</v>
      </c>
      <c r="F1537" s="5">
        <v>12866.94</v>
      </c>
      <c r="G1537" s="5"/>
      <c r="H1537" s="5">
        <v>257</v>
      </c>
      <c r="I1537" s="5" t="s">
        <v>2467</v>
      </c>
      <c r="J1537" s="5">
        <v>821</v>
      </c>
      <c r="K1537" s="5"/>
      <c r="L1537" s="8" t="s">
        <v>6</v>
      </c>
      <c r="M1537" s="8" t="s">
        <v>38</v>
      </c>
    </row>
    <row r="1538" spans="1:13" ht="17.850000000000001" customHeight="1" x14ac:dyDescent="0.25">
      <c r="A1538" s="111" t="s">
        <v>2316</v>
      </c>
      <c r="B1538" s="111"/>
      <c r="C1538" s="111"/>
      <c r="D1538" s="111"/>
      <c r="E1538" s="111"/>
      <c r="F1538" s="111"/>
      <c r="G1538" s="111"/>
      <c r="H1538" s="111"/>
      <c r="I1538" s="111"/>
      <c r="J1538" s="111"/>
      <c r="K1538" s="111"/>
      <c r="L1538" s="111"/>
      <c r="M1538" s="111"/>
    </row>
    <row r="1539" spans="1:13" ht="92.4" x14ac:dyDescent="0.25">
      <c r="A1539" s="5">
        <v>667</v>
      </c>
      <c r="B1539" s="6" t="s">
        <v>2183</v>
      </c>
      <c r="C1539" s="6" t="s">
        <v>2184</v>
      </c>
      <c r="D1539" s="7" t="s">
        <v>2104</v>
      </c>
      <c r="E1539" s="7">
        <v>2</v>
      </c>
      <c r="F1539" s="5">
        <v>18.73</v>
      </c>
      <c r="G1539" s="5" t="s">
        <v>2454</v>
      </c>
      <c r="H1539" s="5">
        <v>39</v>
      </c>
      <c r="I1539" s="5" t="s">
        <v>2474</v>
      </c>
      <c r="J1539" s="5">
        <v>559</v>
      </c>
      <c r="K1539" s="5"/>
      <c r="L1539" s="8" t="s">
        <v>6</v>
      </c>
      <c r="M1539" s="8" t="s">
        <v>7</v>
      </c>
    </row>
    <row r="1540" spans="1:13" x14ac:dyDescent="0.25">
      <c r="A1540" s="9"/>
      <c r="B1540" s="10"/>
      <c r="C1540" s="10"/>
      <c r="D1540" s="11"/>
      <c r="E1540" s="12">
        <v>1.28</v>
      </c>
      <c r="F1540" s="9"/>
      <c r="G1540" s="9"/>
      <c r="H1540" s="9">
        <v>33</v>
      </c>
      <c r="I1540" s="9"/>
      <c r="J1540" s="9">
        <v>617</v>
      </c>
      <c r="K1540" s="9"/>
      <c r="L1540" s="13"/>
      <c r="M1540" s="13"/>
    </row>
    <row r="1541" spans="1:13" x14ac:dyDescent="0.25">
      <c r="A1541" s="9"/>
      <c r="B1541" s="10"/>
      <c r="C1541" s="10"/>
      <c r="D1541" s="11"/>
      <c r="E1541" s="12">
        <v>0.83</v>
      </c>
      <c r="F1541" s="9"/>
      <c r="G1541" s="9"/>
      <c r="H1541" s="9">
        <v>22</v>
      </c>
      <c r="I1541" s="9"/>
      <c r="J1541" s="9">
        <v>400</v>
      </c>
      <c r="K1541" s="9"/>
      <c r="L1541" s="13"/>
      <c r="M1541" s="13"/>
    </row>
    <row r="1542" spans="1:13" x14ac:dyDescent="0.25">
      <c r="A1542" s="9"/>
      <c r="B1542" s="10"/>
      <c r="C1542" s="10"/>
      <c r="D1542" s="11"/>
      <c r="E1542" s="11"/>
      <c r="F1542" s="9"/>
      <c r="G1542" s="9"/>
      <c r="H1542" s="9">
        <v>94</v>
      </c>
      <c r="I1542" s="9"/>
      <c r="J1542" s="9">
        <v>1576</v>
      </c>
      <c r="K1542" s="9"/>
      <c r="L1542" s="13"/>
      <c r="M1542" s="13"/>
    </row>
    <row r="1543" spans="1:13" ht="66" x14ac:dyDescent="0.25">
      <c r="A1543" s="5">
        <v>668</v>
      </c>
      <c r="B1543" s="6" t="s">
        <v>2242</v>
      </c>
      <c r="C1543" s="6" t="s">
        <v>2243</v>
      </c>
      <c r="D1543" s="7" t="s">
        <v>81</v>
      </c>
      <c r="E1543" s="7">
        <v>2</v>
      </c>
      <c r="F1543" s="5">
        <v>238.38</v>
      </c>
      <c r="G1543" s="5"/>
      <c r="H1543" s="5">
        <v>477</v>
      </c>
      <c r="I1543" s="5" t="s">
        <v>2482</v>
      </c>
      <c r="J1543" s="5">
        <v>1044</v>
      </c>
      <c r="K1543" s="5"/>
      <c r="L1543" s="8" t="s">
        <v>6</v>
      </c>
      <c r="M1543" s="8" t="s">
        <v>38</v>
      </c>
    </row>
    <row r="1544" spans="1:13" ht="79.2" x14ac:dyDescent="0.25">
      <c r="A1544" s="5">
        <v>669</v>
      </c>
      <c r="B1544" s="6" t="s">
        <v>2254</v>
      </c>
      <c r="C1544" s="6" t="s">
        <v>2255</v>
      </c>
      <c r="D1544" s="7" t="s">
        <v>2256</v>
      </c>
      <c r="E1544" s="7">
        <v>1</v>
      </c>
      <c r="F1544" s="5">
        <v>30.35</v>
      </c>
      <c r="G1544" s="5" t="s">
        <v>2454</v>
      </c>
      <c r="H1544" s="5">
        <v>32</v>
      </c>
      <c r="I1544" s="5" t="s">
        <v>2485</v>
      </c>
      <c r="J1544" s="5">
        <v>498</v>
      </c>
      <c r="K1544" s="5"/>
      <c r="L1544" s="8" t="s">
        <v>6</v>
      </c>
      <c r="M1544" s="8" t="s">
        <v>7</v>
      </c>
    </row>
    <row r="1545" spans="1:13" x14ac:dyDescent="0.25">
      <c r="A1545" s="9"/>
      <c r="B1545" s="10"/>
      <c r="C1545" s="10"/>
      <c r="D1545" s="11"/>
      <c r="E1545" s="12">
        <v>1.28</v>
      </c>
      <c r="F1545" s="9"/>
      <c r="G1545" s="9"/>
      <c r="H1545" s="9">
        <v>31</v>
      </c>
      <c r="I1545" s="9"/>
      <c r="J1545" s="9">
        <v>588</v>
      </c>
      <c r="K1545" s="9"/>
      <c r="L1545" s="13"/>
      <c r="M1545" s="13"/>
    </row>
    <row r="1546" spans="1:13" x14ac:dyDescent="0.25">
      <c r="A1546" s="9"/>
      <c r="B1546" s="10"/>
      <c r="C1546" s="10"/>
      <c r="D1546" s="11"/>
      <c r="E1546" s="12">
        <v>0.83</v>
      </c>
      <c r="F1546" s="9"/>
      <c r="G1546" s="9"/>
      <c r="H1546" s="9">
        <v>20</v>
      </c>
      <c r="I1546" s="9"/>
      <c r="J1546" s="9">
        <v>381</v>
      </c>
      <c r="K1546" s="9"/>
      <c r="L1546" s="13"/>
      <c r="M1546" s="13"/>
    </row>
    <row r="1547" spans="1:13" x14ac:dyDescent="0.25">
      <c r="A1547" s="9"/>
      <c r="B1547" s="10"/>
      <c r="C1547" s="10"/>
      <c r="D1547" s="11"/>
      <c r="E1547" s="11"/>
      <c r="F1547" s="9"/>
      <c r="G1547" s="9"/>
      <c r="H1547" s="9">
        <v>83</v>
      </c>
      <c r="I1547" s="9"/>
      <c r="J1547" s="9">
        <v>1467</v>
      </c>
      <c r="K1547" s="9"/>
      <c r="L1547" s="13"/>
      <c r="M1547" s="13"/>
    </row>
    <row r="1548" spans="1:13" ht="26.4" x14ac:dyDescent="0.25">
      <c r="A1548" s="5">
        <v>670</v>
      </c>
      <c r="B1548" s="6" t="s">
        <v>2055</v>
      </c>
      <c r="C1548" s="6" t="s">
        <v>2272</v>
      </c>
      <c r="D1548" s="7" t="s">
        <v>1765</v>
      </c>
      <c r="E1548" s="7">
        <v>1</v>
      </c>
      <c r="F1548" s="5">
        <v>403.36</v>
      </c>
      <c r="G1548" s="5"/>
      <c r="H1548" s="5">
        <v>403</v>
      </c>
      <c r="I1548" s="5" t="s">
        <v>663</v>
      </c>
      <c r="J1548" s="5">
        <v>2662</v>
      </c>
      <c r="K1548" s="5"/>
      <c r="L1548" s="8" t="s">
        <v>6</v>
      </c>
      <c r="M1548" s="8" t="s">
        <v>38</v>
      </c>
    </row>
    <row r="1549" spans="1:13" ht="17.850000000000001" customHeight="1" x14ac:dyDescent="0.25">
      <c r="A1549" s="111" t="s">
        <v>2317</v>
      </c>
      <c r="B1549" s="111"/>
      <c r="C1549" s="111"/>
      <c r="D1549" s="111"/>
      <c r="E1549" s="111"/>
      <c r="F1549" s="111"/>
      <c r="G1549" s="111"/>
      <c r="H1549" s="111"/>
      <c r="I1549" s="111"/>
      <c r="J1549" s="111"/>
      <c r="K1549" s="111"/>
      <c r="L1549" s="111"/>
      <c r="M1549" s="111"/>
    </row>
    <row r="1550" spans="1:13" ht="92.4" x14ac:dyDescent="0.25">
      <c r="A1550" s="5">
        <v>671</v>
      </c>
      <c r="B1550" s="6" t="s">
        <v>2183</v>
      </c>
      <c r="C1550" s="6" t="s">
        <v>2184</v>
      </c>
      <c r="D1550" s="7" t="s">
        <v>2104</v>
      </c>
      <c r="E1550" s="7">
        <v>1</v>
      </c>
      <c r="F1550" s="5">
        <v>18.73</v>
      </c>
      <c r="G1550" s="5" t="s">
        <v>2454</v>
      </c>
      <c r="H1550" s="5">
        <v>19</v>
      </c>
      <c r="I1550" s="5" t="s">
        <v>2474</v>
      </c>
      <c r="J1550" s="5">
        <v>280</v>
      </c>
      <c r="K1550" s="5"/>
      <c r="L1550" s="8" t="s">
        <v>6</v>
      </c>
      <c r="M1550" s="8" t="s">
        <v>7</v>
      </c>
    </row>
    <row r="1551" spans="1:13" x14ac:dyDescent="0.25">
      <c r="A1551" s="9"/>
      <c r="B1551" s="10"/>
      <c r="C1551" s="10"/>
      <c r="D1551" s="11"/>
      <c r="E1551" s="12">
        <v>1.28</v>
      </c>
      <c r="F1551" s="9"/>
      <c r="G1551" s="9"/>
      <c r="H1551" s="9">
        <v>17</v>
      </c>
      <c r="I1551" s="9"/>
      <c r="J1551" s="9">
        <v>308</v>
      </c>
      <c r="K1551" s="9"/>
      <c r="L1551" s="13"/>
      <c r="M1551" s="13"/>
    </row>
    <row r="1552" spans="1:13" x14ac:dyDescent="0.25">
      <c r="A1552" s="9"/>
      <c r="B1552" s="10"/>
      <c r="C1552" s="10"/>
      <c r="D1552" s="11"/>
      <c r="E1552" s="12">
        <v>0.83</v>
      </c>
      <c r="F1552" s="9"/>
      <c r="G1552" s="9"/>
      <c r="H1552" s="9">
        <v>11</v>
      </c>
      <c r="I1552" s="9"/>
      <c r="J1552" s="9">
        <v>200</v>
      </c>
      <c r="K1552" s="9"/>
      <c r="L1552" s="13"/>
      <c r="M1552" s="13"/>
    </row>
    <row r="1553" spans="1:13" x14ac:dyDescent="0.25">
      <c r="A1553" s="9"/>
      <c r="B1553" s="10"/>
      <c r="C1553" s="10"/>
      <c r="D1553" s="11"/>
      <c r="E1553" s="11"/>
      <c r="F1553" s="9"/>
      <c r="G1553" s="9"/>
      <c r="H1553" s="9">
        <v>47</v>
      </c>
      <c r="I1553" s="9"/>
      <c r="J1553" s="9">
        <v>788</v>
      </c>
      <c r="K1553" s="9"/>
      <c r="L1553" s="13"/>
      <c r="M1553" s="13"/>
    </row>
    <row r="1554" spans="1:13" ht="66" x14ac:dyDescent="0.25">
      <c r="A1554" s="5">
        <v>672</v>
      </c>
      <c r="B1554" s="6" t="s">
        <v>2185</v>
      </c>
      <c r="C1554" s="6" t="s">
        <v>2186</v>
      </c>
      <c r="D1554" s="7" t="s">
        <v>81</v>
      </c>
      <c r="E1554" s="7">
        <v>1</v>
      </c>
      <c r="F1554" s="5">
        <v>156.63999999999999</v>
      </c>
      <c r="G1554" s="5"/>
      <c r="H1554" s="5">
        <v>157</v>
      </c>
      <c r="I1554" s="5" t="s">
        <v>2475</v>
      </c>
      <c r="J1554" s="5">
        <v>346</v>
      </c>
      <c r="K1554" s="5"/>
      <c r="L1554" s="8" t="s">
        <v>6</v>
      </c>
      <c r="M1554" s="8" t="s">
        <v>38</v>
      </c>
    </row>
    <row r="1555" spans="1:13" ht="17.850000000000001" customHeight="1" x14ac:dyDescent="0.25">
      <c r="A1555" s="111" t="s">
        <v>2318</v>
      </c>
      <c r="B1555" s="111"/>
      <c r="C1555" s="111"/>
      <c r="D1555" s="111"/>
      <c r="E1555" s="111"/>
      <c r="F1555" s="111"/>
      <c r="G1555" s="111"/>
      <c r="H1555" s="111"/>
      <c r="I1555" s="111"/>
      <c r="J1555" s="111"/>
      <c r="K1555" s="111"/>
      <c r="L1555" s="111"/>
      <c r="M1555" s="111"/>
    </row>
    <row r="1556" spans="1:13" ht="92.4" x14ac:dyDescent="0.25">
      <c r="A1556" s="5">
        <v>673</v>
      </c>
      <c r="B1556" s="6" t="s">
        <v>2183</v>
      </c>
      <c r="C1556" s="6" t="s">
        <v>2184</v>
      </c>
      <c r="D1556" s="7" t="s">
        <v>2104</v>
      </c>
      <c r="E1556" s="7">
        <v>4</v>
      </c>
      <c r="F1556" s="5">
        <v>18.73</v>
      </c>
      <c r="G1556" s="5" t="s">
        <v>2454</v>
      </c>
      <c r="H1556" s="5">
        <v>78</v>
      </c>
      <c r="I1556" s="5" t="s">
        <v>2474</v>
      </c>
      <c r="J1556" s="5">
        <v>1119</v>
      </c>
      <c r="K1556" s="5"/>
      <c r="L1556" s="8" t="s">
        <v>6</v>
      </c>
      <c r="M1556" s="8" t="s">
        <v>7</v>
      </c>
    </row>
    <row r="1557" spans="1:13" x14ac:dyDescent="0.25">
      <c r="A1557" s="9"/>
      <c r="B1557" s="10"/>
      <c r="C1557" s="10"/>
      <c r="D1557" s="11"/>
      <c r="E1557" s="12">
        <v>1.28</v>
      </c>
      <c r="F1557" s="9"/>
      <c r="G1557" s="9"/>
      <c r="H1557" s="9">
        <v>65</v>
      </c>
      <c r="I1557" s="9"/>
      <c r="J1557" s="9">
        <v>1235</v>
      </c>
      <c r="K1557" s="9"/>
      <c r="L1557" s="13"/>
      <c r="M1557" s="13"/>
    </row>
    <row r="1558" spans="1:13" x14ac:dyDescent="0.25">
      <c r="A1558" s="9"/>
      <c r="B1558" s="10"/>
      <c r="C1558" s="10"/>
      <c r="D1558" s="11"/>
      <c r="E1558" s="12">
        <v>0.83</v>
      </c>
      <c r="F1558" s="9"/>
      <c r="G1558" s="9"/>
      <c r="H1558" s="9">
        <v>42</v>
      </c>
      <c r="I1558" s="9"/>
      <c r="J1558" s="9">
        <v>801</v>
      </c>
      <c r="K1558" s="9"/>
      <c r="L1558" s="13"/>
      <c r="M1558" s="13"/>
    </row>
    <row r="1559" spans="1:13" x14ac:dyDescent="0.25">
      <c r="A1559" s="9"/>
      <c r="B1559" s="10"/>
      <c r="C1559" s="10"/>
      <c r="D1559" s="11"/>
      <c r="E1559" s="11"/>
      <c r="F1559" s="9"/>
      <c r="G1559" s="9"/>
      <c r="H1559" s="9">
        <v>185</v>
      </c>
      <c r="I1559" s="9"/>
      <c r="J1559" s="9">
        <v>3155</v>
      </c>
      <c r="K1559" s="9"/>
      <c r="L1559" s="13"/>
      <c r="M1559" s="13"/>
    </row>
    <row r="1560" spans="1:13" ht="66" x14ac:dyDescent="0.25">
      <c r="A1560" s="5">
        <v>674</v>
      </c>
      <c r="B1560" s="6" t="s">
        <v>2185</v>
      </c>
      <c r="C1560" s="6" t="s">
        <v>2186</v>
      </c>
      <c r="D1560" s="7" t="s">
        <v>81</v>
      </c>
      <c r="E1560" s="7">
        <v>4</v>
      </c>
      <c r="F1560" s="5">
        <v>156.63999999999999</v>
      </c>
      <c r="G1560" s="5"/>
      <c r="H1560" s="5">
        <v>627</v>
      </c>
      <c r="I1560" s="5" t="s">
        <v>2475</v>
      </c>
      <c r="J1560" s="5">
        <v>1385</v>
      </c>
      <c r="K1560" s="5"/>
      <c r="L1560" s="8" t="s">
        <v>6</v>
      </c>
      <c r="M1560" s="8" t="s">
        <v>38</v>
      </c>
    </row>
    <row r="1561" spans="1:13" ht="132" x14ac:dyDescent="0.25">
      <c r="A1561" s="5">
        <v>675</v>
      </c>
      <c r="B1561" s="6" t="s">
        <v>2124</v>
      </c>
      <c r="C1561" s="6" t="s">
        <v>2125</v>
      </c>
      <c r="D1561" s="7" t="s">
        <v>2120</v>
      </c>
      <c r="E1561" s="7">
        <v>3.4000000000000002E-2</v>
      </c>
      <c r="F1561" s="5">
        <v>1958.92</v>
      </c>
      <c r="G1561" s="5" t="s">
        <v>2454</v>
      </c>
      <c r="H1561" s="5">
        <v>69</v>
      </c>
      <c r="I1561" s="5" t="s">
        <v>2464</v>
      </c>
      <c r="J1561" s="5">
        <v>1030</v>
      </c>
      <c r="K1561" s="5"/>
      <c r="L1561" s="8" t="s">
        <v>6</v>
      </c>
      <c r="M1561" s="8" t="s">
        <v>7</v>
      </c>
    </row>
    <row r="1562" spans="1:13" x14ac:dyDescent="0.25">
      <c r="A1562" s="9"/>
      <c r="B1562" s="10"/>
      <c r="C1562" s="10"/>
      <c r="D1562" s="11"/>
      <c r="E1562" s="12">
        <v>1.28</v>
      </c>
      <c r="F1562" s="9"/>
      <c r="G1562" s="9"/>
      <c r="H1562" s="9">
        <v>63</v>
      </c>
      <c r="I1562" s="9"/>
      <c r="J1562" s="9">
        <v>1181</v>
      </c>
      <c r="K1562" s="9"/>
      <c r="L1562" s="13"/>
      <c r="M1562" s="13"/>
    </row>
    <row r="1563" spans="1:13" x14ac:dyDescent="0.25">
      <c r="A1563" s="9"/>
      <c r="B1563" s="10"/>
      <c r="C1563" s="10"/>
      <c r="D1563" s="11"/>
      <c r="E1563" s="12">
        <v>0.83</v>
      </c>
      <c r="F1563" s="9"/>
      <c r="G1563" s="9"/>
      <c r="H1563" s="9">
        <v>41</v>
      </c>
      <c r="I1563" s="9"/>
      <c r="J1563" s="9">
        <v>766</v>
      </c>
      <c r="K1563" s="9"/>
      <c r="L1563" s="13"/>
      <c r="M1563" s="13"/>
    </row>
    <row r="1564" spans="1:13" x14ac:dyDescent="0.25">
      <c r="A1564" s="9"/>
      <c r="B1564" s="10"/>
      <c r="C1564" s="10"/>
      <c r="D1564" s="11"/>
      <c r="E1564" s="11"/>
      <c r="F1564" s="9"/>
      <c r="G1564" s="9"/>
      <c r="H1564" s="9">
        <v>173</v>
      </c>
      <c r="I1564" s="9"/>
      <c r="J1564" s="9">
        <v>2977</v>
      </c>
      <c r="K1564" s="9"/>
      <c r="L1564" s="13"/>
      <c r="M1564" s="13"/>
    </row>
    <row r="1565" spans="1:13" ht="52.8" x14ac:dyDescent="0.25">
      <c r="A1565" s="5">
        <v>676</v>
      </c>
      <c r="B1565" s="6" t="s">
        <v>2130</v>
      </c>
      <c r="C1565" s="6" t="s">
        <v>2131</v>
      </c>
      <c r="D1565" s="7" t="s">
        <v>133</v>
      </c>
      <c r="E1565" s="7">
        <v>3.4</v>
      </c>
      <c r="F1565" s="5">
        <v>103.95</v>
      </c>
      <c r="G1565" s="5"/>
      <c r="H1565" s="5">
        <v>353</v>
      </c>
      <c r="I1565" s="5" t="s">
        <v>2466</v>
      </c>
      <c r="J1565" s="5">
        <v>2177</v>
      </c>
      <c r="K1565" s="5"/>
      <c r="L1565" s="8" t="s">
        <v>6</v>
      </c>
      <c r="M1565" s="8" t="s">
        <v>38</v>
      </c>
    </row>
    <row r="1566" spans="1:13" ht="92.4" x14ac:dyDescent="0.25">
      <c r="A1566" s="5">
        <v>677</v>
      </c>
      <c r="B1566" s="6" t="s">
        <v>2132</v>
      </c>
      <c r="C1566" s="6" t="s">
        <v>2133</v>
      </c>
      <c r="D1566" s="7" t="s">
        <v>46</v>
      </c>
      <c r="E1566" s="7">
        <v>0.02</v>
      </c>
      <c r="F1566" s="5">
        <v>12866.94</v>
      </c>
      <c r="G1566" s="5"/>
      <c r="H1566" s="5">
        <v>257</v>
      </c>
      <c r="I1566" s="5" t="s">
        <v>2467</v>
      </c>
      <c r="J1566" s="5">
        <v>821</v>
      </c>
      <c r="K1566" s="5"/>
      <c r="L1566" s="8" t="s">
        <v>6</v>
      </c>
      <c r="M1566" s="8" t="s">
        <v>38</v>
      </c>
    </row>
    <row r="1567" spans="1:13" ht="17.850000000000001" customHeight="1" x14ac:dyDescent="0.25">
      <c r="A1567" s="111" t="s">
        <v>2319</v>
      </c>
      <c r="B1567" s="111"/>
      <c r="C1567" s="111"/>
      <c r="D1567" s="111"/>
      <c r="E1567" s="111"/>
      <c r="F1567" s="111"/>
      <c r="G1567" s="111"/>
      <c r="H1567" s="111"/>
      <c r="I1567" s="111"/>
      <c r="J1567" s="111"/>
      <c r="K1567" s="111"/>
      <c r="L1567" s="111"/>
      <c r="M1567" s="111"/>
    </row>
    <row r="1568" spans="1:13" ht="92.4" x14ac:dyDescent="0.25">
      <c r="A1568" s="5">
        <v>678</v>
      </c>
      <c r="B1568" s="6" t="s">
        <v>2183</v>
      </c>
      <c r="C1568" s="6" t="s">
        <v>2184</v>
      </c>
      <c r="D1568" s="7" t="s">
        <v>2104</v>
      </c>
      <c r="E1568" s="7">
        <v>1</v>
      </c>
      <c r="F1568" s="5">
        <v>18.73</v>
      </c>
      <c r="G1568" s="5" t="s">
        <v>2454</v>
      </c>
      <c r="H1568" s="5">
        <v>19</v>
      </c>
      <c r="I1568" s="5" t="s">
        <v>2474</v>
      </c>
      <c r="J1568" s="5">
        <v>280</v>
      </c>
      <c r="K1568" s="5"/>
      <c r="L1568" s="8" t="s">
        <v>6</v>
      </c>
      <c r="M1568" s="8" t="s">
        <v>7</v>
      </c>
    </row>
    <row r="1569" spans="1:13" x14ac:dyDescent="0.25">
      <c r="A1569" s="9"/>
      <c r="B1569" s="10"/>
      <c r="C1569" s="10"/>
      <c r="D1569" s="11"/>
      <c r="E1569" s="12">
        <v>1.28</v>
      </c>
      <c r="F1569" s="9"/>
      <c r="G1569" s="9"/>
      <c r="H1569" s="9">
        <v>17</v>
      </c>
      <c r="I1569" s="9"/>
      <c r="J1569" s="9">
        <v>308</v>
      </c>
      <c r="K1569" s="9"/>
      <c r="L1569" s="13"/>
      <c r="M1569" s="13"/>
    </row>
    <row r="1570" spans="1:13" x14ac:dyDescent="0.25">
      <c r="A1570" s="9"/>
      <c r="B1570" s="10"/>
      <c r="C1570" s="10"/>
      <c r="D1570" s="11"/>
      <c r="E1570" s="12">
        <v>0.83</v>
      </c>
      <c r="F1570" s="9"/>
      <c r="G1570" s="9"/>
      <c r="H1570" s="9">
        <v>11</v>
      </c>
      <c r="I1570" s="9"/>
      <c r="J1570" s="9">
        <v>200</v>
      </c>
      <c r="K1570" s="9"/>
      <c r="L1570" s="13"/>
      <c r="M1570" s="13"/>
    </row>
    <row r="1571" spans="1:13" x14ac:dyDescent="0.25">
      <c r="A1571" s="9"/>
      <c r="B1571" s="10"/>
      <c r="C1571" s="10"/>
      <c r="D1571" s="11"/>
      <c r="E1571" s="11"/>
      <c r="F1571" s="9"/>
      <c r="G1571" s="9"/>
      <c r="H1571" s="9">
        <v>47</v>
      </c>
      <c r="I1571" s="9"/>
      <c r="J1571" s="9">
        <v>788</v>
      </c>
      <c r="K1571" s="9"/>
      <c r="L1571" s="13"/>
      <c r="M1571" s="13"/>
    </row>
    <row r="1572" spans="1:13" ht="66" x14ac:dyDescent="0.25">
      <c r="A1572" s="5">
        <v>679</v>
      </c>
      <c r="B1572" s="6" t="s">
        <v>2185</v>
      </c>
      <c r="C1572" s="6" t="s">
        <v>2186</v>
      </c>
      <c r="D1572" s="7" t="s">
        <v>81</v>
      </c>
      <c r="E1572" s="7">
        <v>1</v>
      </c>
      <c r="F1572" s="5">
        <v>156.63999999999999</v>
      </c>
      <c r="G1572" s="5"/>
      <c r="H1572" s="5">
        <v>157</v>
      </c>
      <c r="I1572" s="5" t="s">
        <v>2475</v>
      </c>
      <c r="J1572" s="5">
        <v>346</v>
      </c>
      <c r="K1572" s="5"/>
      <c r="L1572" s="8" t="s">
        <v>6</v>
      </c>
      <c r="M1572" s="8" t="s">
        <v>38</v>
      </c>
    </row>
    <row r="1573" spans="1:13" ht="105.6" x14ac:dyDescent="0.25">
      <c r="A1573" s="5">
        <v>680</v>
      </c>
      <c r="B1573" s="6" t="s">
        <v>2188</v>
      </c>
      <c r="C1573" s="6" t="s">
        <v>2189</v>
      </c>
      <c r="D1573" s="7" t="s">
        <v>2190</v>
      </c>
      <c r="E1573" s="7">
        <v>1</v>
      </c>
      <c r="F1573" s="5">
        <v>9.35</v>
      </c>
      <c r="G1573" s="5" t="s">
        <v>2454</v>
      </c>
      <c r="H1573" s="5">
        <v>10</v>
      </c>
      <c r="I1573" s="5" t="s">
        <v>2476</v>
      </c>
      <c r="J1573" s="5">
        <v>132</v>
      </c>
      <c r="K1573" s="5"/>
      <c r="L1573" s="8" t="s">
        <v>6</v>
      </c>
      <c r="M1573" s="8" t="s">
        <v>7</v>
      </c>
    </row>
    <row r="1574" spans="1:13" x14ac:dyDescent="0.25">
      <c r="A1574" s="9"/>
      <c r="B1574" s="10"/>
      <c r="C1574" s="10"/>
      <c r="D1574" s="11"/>
      <c r="E1574" s="12">
        <v>1.28</v>
      </c>
      <c r="F1574" s="9"/>
      <c r="G1574" s="9"/>
      <c r="H1574" s="9">
        <v>8</v>
      </c>
      <c r="I1574" s="9"/>
      <c r="J1574" s="9">
        <v>138</v>
      </c>
      <c r="K1574" s="9"/>
      <c r="L1574" s="13"/>
      <c r="M1574" s="13"/>
    </row>
    <row r="1575" spans="1:13" x14ac:dyDescent="0.25">
      <c r="A1575" s="9"/>
      <c r="B1575" s="10"/>
      <c r="C1575" s="10"/>
      <c r="D1575" s="11"/>
      <c r="E1575" s="12">
        <v>0.83</v>
      </c>
      <c r="F1575" s="9"/>
      <c r="G1575" s="9"/>
      <c r="H1575" s="9">
        <v>5</v>
      </c>
      <c r="I1575" s="9"/>
      <c r="J1575" s="9">
        <v>90</v>
      </c>
      <c r="K1575" s="9"/>
      <c r="L1575" s="13"/>
      <c r="M1575" s="13"/>
    </row>
    <row r="1576" spans="1:13" x14ac:dyDescent="0.25">
      <c r="A1576" s="9"/>
      <c r="B1576" s="10"/>
      <c r="C1576" s="10"/>
      <c r="D1576" s="11"/>
      <c r="E1576" s="11"/>
      <c r="F1576" s="9"/>
      <c r="G1576" s="9"/>
      <c r="H1576" s="9">
        <v>23</v>
      </c>
      <c r="I1576" s="9"/>
      <c r="J1576" s="9">
        <v>360</v>
      </c>
      <c r="K1576" s="9"/>
      <c r="L1576" s="13"/>
      <c r="M1576" s="13"/>
    </row>
    <row r="1577" spans="1:13" ht="66" x14ac:dyDescent="0.25">
      <c r="A1577" s="5">
        <v>681</v>
      </c>
      <c r="B1577" s="6" t="s">
        <v>2191</v>
      </c>
      <c r="C1577" s="6" t="s">
        <v>2192</v>
      </c>
      <c r="D1577" s="7" t="s">
        <v>81</v>
      </c>
      <c r="E1577" s="7">
        <v>1</v>
      </c>
      <c r="F1577" s="5">
        <v>72.099999999999994</v>
      </c>
      <c r="G1577" s="5"/>
      <c r="H1577" s="5">
        <v>72</v>
      </c>
      <c r="I1577" s="5" t="s">
        <v>2477</v>
      </c>
      <c r="J1577" s="5">
        <v>774</v>
      </c>
      <c r="K1577" s="5"/>
      <c r="L1577" s="8" t="s">
        <v>6</v>
      </c>
      <c r="M1577" s="8" t="s">
        <v>38</v>
      </c>
    </row>
    <row r="1578" spans="1:13" ht="17.850000000000001" customHeight="1" x14ac:dyDescent="0.25">
      <c r="A1578" s="111" t="s">
        <v>2320</v>
      </c>
      <c r="B1578" s="111"/>
      <c r="C1578" s="111"/>
      <c r="D1578" s="111"/>
      <c r="E1578" s="111"/>
      <c r="F1578" s="111"/>
      <c r="G1578" s="111"/>
      <c r="H1578" s="111"/>
      <c r="I1578" s="111"/>
      <c r="J1578" s="111"/>
      <c r="K1578" s="111"/>
      <c r="L1578" s="111"/>
      <c r="M1578" s="111"/>
    </row>
    <row r="1579" spans="1:13" ht="92.4" x14ac:dyDescent="0.25">
      <c r="A1579" s="5">
        <v>682</v>
      </c>
      <c r="B1579" s="6" t="s">
        <v>2183</v>
      </c>
      <c r="C1579" s="6" t="s">
        <v>2184</v>
      </c>
      <c r="D1579" s="7" t="s">
        <v>2104</v>
      </c>
      <c r="E1579" s="7">
        <v>4</v>
      </c>
      <c r="F1579" s="5">
        <v>18.73</v>
      </c>
      <c r="G1579" s="5" t="s">
        <v>2454</v>
      </c>
      <c r="H1579" s="5">
        <v>78</v>
      </c>
      <c r="I1579" s="5" t="s">
        <v>2474</v>
      </c>
      <c r="J1579" s="5">
        <v>1119</v>
      </c>
      <c r="K1579" s="5"/>
      <c r="L1579" s="8" t="s">
        <v>6</v>
      </c>
      <c r="M1579" s="8" t="s">
        <v>7</v>
      </c>
    </row>
    <row r="1580" spans="1:13" x14ac:dyDescent="0.25">
      <c r="A1580" s="9"/>
      <c r="B1580" s="10"/>
      <c r="C1580" s="10"/>
      <c r="D1580" s="11"/>
      <c r="E1580" s="12">
        <v>1.28</v>
      </c>
      <c r="F1580" s="9"/>
      <c r="G1580" s="9"/>
      <c r="H1580" s="9">
        <v>65</v>
      </c>
      <c r="I1580" s="9"/>
      <c r="J1580" s="9">
        <v>1235</v>
      </c>
      <c r="K1580" s="9"/>
      <c r="L1580" s="13"/>
      <c r="M1580" s="13"/>
    </row>
    <row r="1581" spans="1:13" x14ac:dyDescent="0.25">
      <c r="A1581" s="9"/>
      <c r="B1581" s="10"/>
      <c r="C1581" s="10"/>
      <c r="D1581" s="11"/>
      <c r="E1581" s="12">
        <v>0.83</v>
      </c>
      <c r="F1581" s="9"/>
      <c r="G1581" s="9"/>
      <c r="H1581" s="9">
        <v>42</v>
      </c>
      <c r="I1581" s="9"/>
      <c r="J1581" s="9">
        <v>801</v>
      </c>
      <c r="K1581" s="9"/>
      <c r="L1581" s="13"/>
      <c r="M1581" s="13"/>
    </row>
    <row r="1582" spans="1:13" x14ac:dyDescent="0.25">
      <c r="A1582" s="9"/>
      <c r="B1582" s="10"/>
      <c r="C1582" s="10"/>
      <c r="D1582" s="11"/>
      <c r="E1582" s="11"/>
      <c r="F1582" s="9"/>
      <c r="G1582" s="9"/>
      <c r="H1582" s="9">
        <v>185</v>
      </c>
      <c r="I1582" s="9"/>
      <c r="J1582" s="9">
        <v>3155</v>
      </c>
      <c r="K1582" s="9"/>
      <c r="L1582" s="13"/>
      <c r="M1582" s="13"/>
    </row>
    <row r="1583" spans="1:13" ht="52.8" x14ac:dyDescent="0.25">
      <c r="A1583" s="5">
        <v>683</v>
      </c>
      <c r="B1583" s="6" t="s">
        <v>2279</v>
      </c>
      <c r="C1583" s="6" t="s">
        <v>2280</v>
      </c>
      <c r="D1583" s="7" t="s">
        <v>81</v>
      </c>
      <c r="E1583" s="7">
        <v>4</v>
      </c>
      <c r="F1583" s="5">
        <v>199.9</v>
      </c>
      <c r="G1583" s="5"/>
      <c r="H1583" s="5">
        <v>800</v>
      </c>
      <c r="I1583" s="5" t="s">
        <v>2488</v>
      </c>
      <c r="J1583" s="5">
        <v>1759</v>
      </c>
      <c r="K1583" s="5"/>
      <c r="L1583" s="8" t="s">
        <v>6</v>
      </c>
      <c r="M1583" s="8" t="s">
        <v>38</v>
      </c>
    </row>
    <row r="1584" spans="1:13" ht="132" x14ac:dyDescent="0.25">
      <c r="A1584" s="5">
        <v>684</v>
      </c>
      <c r="B1584" s="6" t="s">
        <v>2127</v>
      </c>
      <c r="C1584" s="6" t="s">
        <v>2128</v>
      </c>
      <c r="D1584" s="7" t="s">
        <v>2120</v>
      </c>
      <c r="E1584" s="7">
        <v>5.04E-2</v>
      </c>
      <c r="F1584" s="5">
        <v>1812.2</v>
      </c>
      <c r="G1584" s="5" t="s">
        <v>2454</v>
      </c>
      <c r="H1584" s="5">
        <v>95</v>
      </c>
      <c r="I1584" s="5" t="s">
        <v>2465</v>
      </c>
      <c r="J1584" s="5">
        <v>1399</v>
      </c>
      <c r="K1584" s="5"/>
      <c r="L1584" s="8" t="s">
        <v>6</v>
      </c>
      <c r="M1584" s="8" t="s">
        <v>7</v>
      </c>
    </row>
    <row r="1585" spans="1:13" x14ac:dyDescent="0.25">
      <c r="A1585" s="9"/>
      <c r="B1585" s="10"/>
      <c r="C1585" s="10"/>
      <c r="D1585" s="11"/>
      <c r="E1585" s="12">
        <v>1.28</v>
      </c>
      <c r="F1585" s="9"/>
      <c r="G1585" s="9"/>
      <c r="H1585" s="9">
        <v>84</v>
      </c>
      <c r="I1585" s="9"/>
      <c r="J1585" s="9">
        <v>1604</v>
      </c>
      <c r="K1585" s="9"/>
      <c r="L1585" s="13"/>
      <c r="M1585" s="13"/>
    </row>
    <row r="1586" spans="1:13" x14ac:dyDescent="0.25">
      <c r="A1586" s="9"/>
      <c r="B1586" s="10"/>
      <c r="C1586" s="10"/>
      <c r="D1586" s="11"/>
      <c r="E1586" s="12">
        <v>0.83</v>
      </c>
      <c r="F1586" s="9"/>
      <c r="G1586" s="9"/>
      <c r="H1586" s="9">
        <v>55</v>
      </c>
      <c r="I1586" s="9"/>
      <c r="J1586" s="9">
        <v>1040</v>
      </c>
      <c r="K1586" s="9"/>
      <c r="L1586" s="13"/>
      <c r="M1586" s="13"/>
    </row>
    <row r="1587" spans="1:13" x14ac:dyDescent="0.25">
      <c r="A1587" s="9"/>
      <c r="B1587" s="10"/>
      <c r="C1587" s="10"/>
      <c r="D1587" s="11"/>
      <c r="E1587" s="11"/>
      <c r="F1587" s="9"/>
      <c r="G1587" s="9"/>
      <c r="H1587" s="9">
        <v>234</v>
      </c>
      <c r="I1587" s="9"/>
      <c r="J1587" s="9">
        <v>4043</v>
      </c>
      <c r="K1587" s="9"/>
      <c r="L1587" s="13"/>
      <c r="M1587" s="13"/>
    </row>
    <row r="1588" spans="1:13" ht="52.8" x14ac:dyDescent="0.25">
      <c r="A1588" s="5">
        <v>685</v>
      </c>
      <c r="B1588" s="6" t="s">
        <v>2130</v>
      </c>
      <c r="C1588" s="6" t="s">
        <v>2131</v>
      </c>
      <c r="D1588" s="7" t="s">
        <v>133</v>
      </c>
      <c r="E1588" s="7">
        <v>5.04</v>
      </c>
      <c r="F1588" s="5">
        <v>103.95</v>
      </c>
      <c r="G1588" s="5"/>
      <c r="H1588" s="5">
        <v>524</v>
      </c>
      <c r="I1588" s="5" t="s">
        <v>2466</v>
      </c>
      <c r="J1588" s="5">
        <v>3227</v>
      </c>
      <c r="K1588" s="5"/>
      <c r="L1588" s="8" t="s">
        <v>6</v>
      </c>
      <c r="M1588" s="8" t="s">
        <v>38</v>
      </c>
    </row>
    <row r="1589" spans="1:13" ht="92.4" x14ac:dyDescent="0.25">
      <c r="A1589" s="5">
        <v>686</v>
      </c>
      <c r="B1589" s="6" t="s">
        <v>2132</v>
      </c>
      <c r="C1589" s="6" t="s">
        <v>2133</v>
      </c>
      <c r="D1589" s="7" t="s">
        <v>46</v>
      </c>
      <c r="E1589" s="7">
        <v>0.03</v>
      </c>
      <c r="F1589" s="5">
        <v>12866.94</v>
      </c>
      <c r="G1589" s="5"/>
      <c r="H1589" s="5">
        <v>386</v>
      </c>
      <c r="I1589" s="5" t="s">
        <v>2467</v>
      </c>
      <c r="J1589" s="5">
        <v>1231</v>
      </c>
      <c r="K1589" s="5"/>
      <c r="L1589" s="8" t="s">
        <v>6</v>
      </c>
      <c r="M1589" s="8" t="s">
        <v>38</v>
      </c>
    </row>
    <row r="1590" spans="1:13" ht="17.850000000000001" customHeight="1" x14ac:dyDescent="0.25">
      <c r="A1590" s="111" t="s">
        <v>2321</v>
      </c>
      <c r="B1590" s="111"/>
      <c r="C1590" s="111"/>
      <c r="D1590" s="111"/>
      <c r="E1590" s="111"/>
      <c r="F1590" s="111"/>
      <c r="G1590" s="111"/>
      <c r="H1590" s="111"/>
      <c r="I1590" s="111"/>
      <c r="J1590" s="111"/>
      <c r="K1590" s="111"/>
      <c r="L1590" s="111"/>
      <c r="M1590" s="111"/>
    </row>
    <row r="1591" spans="1:13" ht="92.4" x14ac:dyDescent="0.25">
      <c r="A1591" s="5">
        <v>687</v>
      </c>
      <c r="B1591" s="6" t="s">
        <v>2183</v>
      </c>
      <c r="C1591" s="6" t="s">
        <v>2184</v>
      </c>
      <c r="D1591" s="7" t="s">
        <v>2104</v>
      </c>
      <c r="E1591" s="7">
        <v>3</v>
      </c>
      <c r="F1591" s="5">
        <v>18.73</v>
      </c>
      <c r="G1591" s="5" t="s">
        <v>2454</v>
      </c>
      <c r="H1591" s="5">
        <v>58</v>
      </c>
      <c r="I1591" s="5" t="s">
        <v>2474</v>
      </c>
      <c r="J1591" s="5">
        <v>839</v>
      </c>
      <c r="K1591" s="5"/>
      <c r="L1591" s="8" t="s">
        <v>6</v>
      </c>
      <c r="M1591" s="8" t="s">
        <v>7</v>
      </c>
    </row>
    <row r="1592" spans="1:13" x14ac:dyDescent="0.25">
      <c r="A1592" s="9"/>
      <c r="B1592" s="10"/>
      <c r="C1592" s="10"/>
      <c r="D1592" s="11"/>
      <c r="E1592" s="12">
        <v>1.28</v>
      </c>
      <c r="F1592" s="9"/>
      <c r="G1592" s="9"/>
      <c r="H1592" s="9">
        <v>50</v>
      </c>
      <c r="I1592" s="9"/>
      <c r="J1592" s="9">
        <v>925</v>
      </c>
      <c r="K1592" s="9"/>
      <c r="L1592" s="13"/>
      <c r="M1592" s="13"/>
    </row>
    <row r="1593" spans="1:13" x14ac:dyDescent="0.25">
      <c r="A1593" s="9"/>
      <c r="B1593" s="10"/>
      <c r="C1593" s="10"/>
      <c r="D1593" s="11"/>
      <c r="E1593" s="12">
        <v>0.83</v>
      </c>
      <c r="F1593" s="9"/>
      <c r="G1593" s="9"/>
      <c r="H1593" s="9">
        <v>32</v>
      </c>
      <c r="I1593" s="9"/>
      <c r="J1593" s="9">
        <v>600</v>
      </c>
      <c r="K1593" s="9"/>
      <c r="L1593" s="13"/>
      <c r="M1593" s="13"/>
    </row>
    <row r="1594" spans="1:13" x14ac:dyDescent="0.25">
      <c r="A1594" s="9"/>
      <c r="B1594" s="10"/>
      <c r="C1594" s="10"/>
      <c r="D1594" s="11"/>
      <c r="E1594" s="11"/>
      <c r="F1594" s="9"/>
      <c r="G1594" s="9"/>
      <c r="H1594" s="9">
        <v>140</v>
      </c>
      <c r="I1594" s="9"/>
      <c r="J1594" s="9">
        <v>2364</v>
      </c>
      <c r="K1594" s="9"/>
      <c r="L1594" s="13"/>
      <c r="M1594" s="13"/>
    </row>
    <row r="1595" spans="1:13" ht="66" x14ac:dyDescent="0.25">
      <c r="A1595" s="5">
        <v>688</v>
      </c>
      <c r="B1595" s="6" t="s">
        <v>2185</v>
      </c>
      <c r="C1595" s="6" t="s">
        <v>2186</v>
      </c>
      <c r="D1595" s="7" t="s">
        <v>81</v>
      </c>
      <c r="E1595" s="7">
        <v>3</v>
      </c>
      <c r="F1595" s="5">
        <v>156.63999999999999</v>
      </c>
      <c r="G1595" s="5"/>
      <c r="H1595" s="5">
        <v>470</v>
      </c>
      <c r="I1595" s="5" t="s">
        <v>2475</v>
      </c>
      <c r="J1595" s="5">
        <v>1039</v>
      </c>
      <c r="K1595" s="5"/>
      <c r="L1595" s="8" t="s">
        <v>6</v>
      </c>
      <c r="M1595" s="8" t="s">
        <v>38</v>
      </c>
    </row>
    <row r="1596" spans="1:13" ht="132" x14ac:dyDescent="0.25">
      <c r="A1596" s="5">
        <v>689</v>
      </c>
      <c r="B1596" s="6" t="s">
        <v>2124</v>
      </c>
      <c r="C1596" s="6" t="s">
        <v>2125</v>
      </c>
      <c r="D1596" s="7" t="s">
        <v>2120</v>
      </c>
      <c r="E1596" s="7">
        <v>1.2E-2</v>
      </c>
      <c r="F1596" s="5">
        <v>1958.92</v>
      </c>
      <c r="G1596" s="5" t="s">
        <v>2454</v>
      </c>
      <c r="H1596" s="5">
        <v>24</v>
      </c>
      <c r="I1596" s="5" t="s">
        <v>2464</v>
      </c>
      <c r="J1596" s="5">
        <v>363</v>
      </c>
      <c r="K1596" s="5"/>
      <c r="L1596" s="8" t="s">
        <v>6</v>
      </c>
      <c r="M1596" s="8" t="s">
        <v>7</v>
      </c>
    </row>
    <row r="1597" spans="1:13" x14ac:dyDescent="0.25">
      <c r="A1597" s="9"/>
      <c r="B1597" s="10"/>
      <c r="C1597" s="10"/>
      <c r="D1597" s="11"/>
      <c r="E1597" s="12">
        <v>1.28</v>
      </c>
      <c r="F1597" s="9"/>
      <c r="G1597" s="9"/>
      <c r="H1597" s="9">
        <v>22</v>
      </c>
      <c r="I1597" s="9"/>
      <c r="J1597" s="9">
        <v>417</v>
      </c>
      <c r="K1597" s="9"/>
      <c r="L1597" s="13"/>
      <c r="M1597" s="13"/>
    </row>
    <row r="1598" spans="1:13" x14ac:dyDescent="0.25">
      <c r="A1598" s="9"/>
      <c r="B1598" s="10"/>
      <c r="C1598" s="10"/>
      <c r="D1598" s="11"/>
      <c r="E1598" s="12">
        <v>0.83</v>
      </c>
      <c r="F1598" s="9"/>
      <c r="G1598" s="9"/>
      <c r="H1598" s="9">
        <v>14</v>
      </c>
      <c r="I1598" s="9"/>
      <c r="J1598" s="9">
        <v>271</v>
      </c>
      <c r="K1598" s="9"/>
      <c r="L1598" s="13"/>
      <c r="M1598" s="13"/>
    </row>
    <row r="1599" spans="1:13" x14ac:dyDescent="0.25">
      <c r="A1599" s="9"/>
      <c r="B1599" s="10"/>
      <c r="C1599" s="10"/>
      <c r="D1599" s="11"/>
      <c r="E1599" s="11"/>
      <c r="F1599" s="9"/>
      <c r="G1599" s="9"/>
      <c r="H1599" s="9">
        <v>60</v>
      </c>
      <c r="I1599" s="9"/>
      <c r="J1599" s="9">
        <v>1051</v>
      </c>
      <c r="K1599" s="9"/>
      <c r="L1599" s="13"/>
      <c r="M1599" s="13"/>
    </row>
    <row r="1600" spans="1:13" ht="52.8" x14ac:dyDescent="0.25">
      <c r="A1600" s="5">
        <v>690</v>
      </c>
      <c r="B1600" s="6" t="s">
        <v>2130</v>
      </c>
      <c r="C1600" s="6" t="s">
        <v>2131</v>
      </c>
      <c r="D1600" s="7" t="s">
        <v>133</v>
      </c>
      <c r="E1600" s="7">
        <v>1.2</v>
      </c>
      <c r="F1600" s="5">
        <v>103.95</v>
      </c>
      <c r="G1600" s="5"/>
      <c r="H1600" s="5">
        <v>125</v>
      </c>
      <c r="I1600" s="5" t="s">
        <v>2466</v>
      </c>
      <c r="J1600" s="5">
        <v>768</v>
      </c>
      <c r="K1600" s="5"/>
      <c r="L1600" s="8" t="s">
        <v>6</v>
      </c>
      <c r="M1600" s="8" t="s">
        <v>38</v>
      </c>
    </row>
    <row r="1601" spans="1:13" ht="92.4" x14ac:dyDescent="0.25">
      <c r="A1601" s="5">
        <v>691</v>
      </c>
      <c r="B1601" s="6" t="s">
        <v>2132</v>
      </c>
      <c r="C1601" s="6" t="s">
        <v>2133</v>
      </c>
      <c r="D1601" s="7" t="s">
        <v>46</v>
      </c>
      <c r="E1601" s="7">
        <v>0.01</v>
      </c>
      <c r="F1601" s="5">
        <v>12866.94</v>
      </c>
      <c r="G1601" s="5"/>
      <c r="H1601" s="5">
        <v>129</v>
      </c>
      <c r="I1601" s="5" t="s">
        <v>2467</v>
      </c>
      <c r="J1601" s="5">
        <v>410</v>
      </c>
      <c r="K1601" s="5"/>
      <c r="L1601" s="8" t="s">
        <v>6</v>
      </c>
      <c r="M1601" s="8" t="s">
        <v>38</v>
      </c>
    </row>
    <row r="1602" spans="1:13" ht="17.850000000000001" customHeight="1" x14ac:dyDescent="0.25">
      <c r="A1602" s="111" t="s">
        <v>2322</v>
      </c>
      <c r="B1602" s="111"/>
      <c r="C1602" s="111"/>
      <c r="D1602" s="111"/>
      <c r="E1602" s="111"/>
      <c r="F1602" s="111"/>
      <c r="G1602" s="111"/>
      <c r="H1602" s="111"/>
      <c r="I1602" s="111"/>
      <c r="J1602" s="111"/>
      <c r="K1602" s="111"/>
      <c r="L1602" s="111"/>
      <c r="M1602" s="111"/>
    </row>
    <row r="1603" spans="1:13" ht="92.4" x14ac:dyDescent="0.25">
      <c r="A1603" s="5">
        <v>692</v>
      </c>
      <c r="B1603" s="6" t="s">
        <v>2183</v>
      </c>
      <c r="C1603" s="6" t="s">
        <v>2184</v>
      </c>
      <c r="D1603" s="7" t="s">
        <v>2104</v>
      </c>
      <c r="E1603" s="7">
        <v>2</v>
      </c>
      <c r="F1603" s="5">
        <v>18.73</v>
      </c>
      <c r="G1603" s="5" t="s">
        <v>2454</v>
      </c>
      <c r="H1603" s="5">
        <v>39</v>
      </c>
      <c r="I1603" s="5" t="s">
        <v>2474</v>
      </c>
      <c r="J1603" s="5">
        <v>559</v>
      </c>
      <c r="K1603" s="5"/>
      <c r="L1603" s="8" t="s">
        <v>6</v>
      </c>
      <c r="M1603" s="8" t="s">
        <v>7</v>
      </c>
    </row>
    <row r="1604" spans="1:13" x14ac:dyDescent="0.25">
      <c r="A1604" s="9"/>
      <c r="B1604" s="10"/>
      <c r="C1604" s="10"/>
      <c r="D1604" s="11"/>
      <c r="E1604" s="12">
        <v>1.28</v>
      </c>
      <c r="F1604" s="9"/>
      <c r="G1604" s="9"/>
      <c r="H1604" s="9">
        <v>33</v>
      </c>
      <c r="I1604" s="9"/>
      <c r="J1604" s="9">
        <v>617</v>
      </c>
      <c r="K1604" s="9"/>
      <c r="L1604" s="13"/>
      <c r="M1604" s="13"/>
    </row>
    <row r="1605" spans="1:13" x14ac:dyDescent="0.25">
      <c r="A1605" s="9"/>
      <c r="B1605" s="10"/>
      <c r="C1605" s="10"/>
      <c r="D1605" s="11"/>
      <c r="E1605" s="12">
        <v>0.83</v>
      </c>
      <c r="F1605" s="9"/>
      <c r="G1605" s="9"/>
      <c r="H1605" s="9">
        <v>22</v>
      </c>
      <c r="I1605" s="9"/>
      <c r="J1605" s="9">
        <v>400</v>
      </c>
      <c r="K1605" s="9"/>
      <c r="L1605" s="13"/>
      <c r="M1605" s="13"/>
    </row>
    <row r="1606" spans="1:13" x14ac:dyDescent="0.25">
      <c r="A1606" s="9"/>
      <c r="B1606" s="10"/>
      <c r="C1606" s="10"/>
      <c r="D1606" s="11"/>
      <c r="E1606" s="11"/>
      <c r="F1606" s="9"/>
      <c r="G1606" s="9"/>
      <c r="H1606" s="9">
        <v>94</v>
      </c>
      <c r="I1606" s="9"/>
      <c r="J1606" s="9">
        <v>1576</v>
      </c>
      <c r="K1606" s="9"/>
      <c r="L1606" s="13"/>
      <c r="M1606" s="13"/>
    </row>
    <row r="1607" spans="1:13" ht="66" x14ac:dyDescent="0.25">
      <c r="A1607" s="5">
        <v>693</v>
      </c>
      <c r="B1607" s="6" t="s">
        <v>2242</v>
      </c>
      <c r="C1607" s="6" t="s">
        <v>2243</v>
      </c>
      <c r="D1607" s="7" t="s">
        <v>81</v>
      </c>
      <c r="E1607" s="7">
        <v>2</v>
      </c>
      <c r="F1607" s="5">
        <v>238.38</v>
      </c>
      <c r="G1607" s="5"/>
      <c r="H1607" s="5">
        <v>477</v>
      </c>
      <c r="I1607" s="5" t="s">
        <v>2482</v>
      </c>
      <c r="J1607" s="5">
        <v>1044</v>
      </c>
      <c r="K1607" s="5"/>
      <c r="L1607" s="8" t="s">
        <v>6</v>
      </c>
      <c r="M1607" s="8" t="s">
        <v>38</v>
      </c>
    </row>
    <row r="1608" spans="1:13" ht="79.2" x14ac:dyDescent="0.25">
      <c r="A1608" s="5">
        <v>694</v>
      </c>
      <c r="B1608" s="6" t="s">
        <v>2254</v>
      </c>
      <c r="C1608" s="6" t="s">
        <v>2255</v>
      </c>
      <c r="D1608" s="7" t="s">
        <v>2256</v>
      </c>
      <c r="E1608" s="7">
        <v>1</v>
      </c>
      <c r="F1608" s="5">
        <v>30.35</v>
      </c>
      <c r="G1608" s="5" t="s">
        <v>2454</v>
      </c>
      <c r="H1608" s="5">
        <v>32</v>
      </c>
      <c r="I1608" s="5" t="s">
        <v>2485</v>
      </c>
      <c r="J1608" s="5">
        <v>498</v>
      </c>
      <c r="K1608" s="5"/>
      <c r="L1608" s="8" t="s">
        <v>6</v>
      </c>
      <c r="M1608" s="8" t="s">
        <v>7</v>
      </c>
    </row>
    <row r="1609" spans="1:13" x14ac:dyDescent="0.25">
      <c r="A1609" s="9"/>
      <c r="B1609" s="10"/>
      <c r="C1609" s="10"/>
      <c r="D1609" s="11"/>
      <c r="E1609" s="12">
        <v>1.28</v>
      </c>
      <c r="F1609" s="9"/>
      <c r="G1609" s="9"/>
      <c r="H1609" s="9">
        <v>31</v>
      </c>
      <c r="I1609" s="9"/>
      <c r="J1609" s="9">
        <v>588</v>
      </c>
      <c r="K1609" s="9"/>
      <c r="L1609" s="13"/>
      <c r="M1609" s="13"/>
    </row>
    <row r="1610" spans="1:13" x14ac:dyDescent="0.25">
      <c r="A1610" s="9"/>
      <c r="B1610" s="10"/>
      <c r="C1610" s="10"/>
      <c r="D1610" s="11"/>
      <c r="E1610" s="12">
        <v>0.83</v>
      </c>
      <c r="F1610" s="9"/>
      <c r="G1610" s="9"/>
      <c r="H1610" s="9">
        <v>20</v>
      </c>
      <c r="I1610" s="9"/>
      <c r="J1610" s="9">
        <v>381</v>
      </c>
      <c r="K1610" s="9"/>
      <c r="L1610" s="13"/>
      <c r="M1610" s="13"/>
    </row>
    <row r="1611" spans="1:13" x14ac:dyDescent="0.25">
      <c r="A1611" s="9"/>
      <c r="B1611" s="10"/>
      <c r="C1611" s="10"/>
      <c r="D1611" s="11"/>
      <c r="E1611" s="11"/>
      <c r="F1611" s="9"/>
      <c r="G1611" s="9"/>
      <c r="H1611" s="9">
        <v>83</v>
      </c>
      <c r="I1611" s="9"/>
      <c r="J1611" s="9">
        <v>1467</v>
      </c>
      <c r="K1611" s="9"/>
      <c r="L1611" s="13"/>
      <c r="M1611" s="13"/>
    </row>
    <row r="1612" spans="1:13" ht="26.4" x14ac:dyDescent="0.25">
      <c r="A1612" s="5">
        <v>695</v>
      </c>
      <c r="B1612" s="6" t="s">
        <v>2055</v>
      </c>
      <c r="C1612" s="6" t="s">
        <v>2272</v>
      </c>
      <c r="D1612" s="7" t="s">
        <v>1765</v>
      </c>
      <c r="E1612" s="7">
        <v>1</v>
      </c>
      <c r="F1612" s="5">
        <v>403.36</v>
      </c>
      <c r="G1612" s="5"/>
      <c r="H1612" s="5">
        <v>403</v>
      </c>
      <c r="I1612" s="5" t="s">
        <v>663</v>
      </c>
      <c r="J1612" s="5">
        <v>2662</v>
      </c>
      <c r="K1612" s="5"/>
      <c r="L1612" s="8" t="s">
        <v>6</v>
      </c>
      <c r="M1612" s="8" t="s">
        <v>38</v>
      </c>
    </row>
    <row r="1613" spans="1:13" ht="17.850000000000001" customHeight="1" x14ac:dyDescent="0.25">
      <c r="A1613" s="111" t="s">
        <v>2323</v>
      </c>
      <c r="B1613" s="111"/>
      <c r="C1613" s="111"/>
      <c r="D1613" s="111"/>
      <c r="E1613" s="111"/>
      <c r="F1613" s="111"/>
      <c r="G1613" s="111"/>
      <c r="H1613" s="111"/>
      <c r="I1613" s="111"/>
      <c r="J1613" s="111"/>
      <c r="K1613" s="111"/>
      <c r="L1613" s="111"/>
      <c r="M1613" s="111"/>
    </row>
    <row r="1614" spans="1:13" ht="92.4" x14ac:dyDescent="0.25">
      <c r="A1614" s="5">
        <v>696</v>
      </c>
      <c r="B1614" s="6" t="s">
        <v>2183</v>
      </c>
      <c r="C1614" s="6" t="s">
        <v>2184</v>
      </c>
      <c r="D1614" s="7" t="s">
        <v>2104</v>
      </c>
      <c r="E1614" s="7">
        <v>1</v>
      </c>
      <c r="F1614" s="5">
        <v>18.73</v>
      </c>
      <c r="G1614" s="5" t="s">
        <v>2454</v>
      </c>
      <c r="H1614" s="5">
        <v>19</v>
      </c>
      <c r="I1614" s="5" t="s">
        <v>2474</v>
      </c>
      <c r="J1614" s="5">
        <v>280</v>
      </c>
      <c r="K1614" s="5"/>
      <c r="L1614" s="8" t="s">
        <v>6</v>
      </c>
      <c r="M1614" s="8" t="s">
        <v>7</v>
      </c>
    </row>
    <row r="1615" spans="1:13" x14ac:dyDescent="0.25">
      <c r="A1615" s="9"/>
      <c r="B1615" s="10"/>
      <c r="C1615" s="10"/>
      <c r="D1615" s="11"/>
      <c r="E1615" s="12">
        <v>1.28</v>
      </c>
      <c r="F1615" s="9"/>
      <c r="G1615" s="9"/>
      <c r="H1615" s="9">
        <v>17</v>
      </c>
      <c r="I1615" s="9"/>
      <c r="J1615" s="9">
        <v>308</v>
      </c>
      <c r="K1615" s="9"/>
      <c r="L1615" s="13"/>
      <c r="M1615" s="13"/>
    </row>
    <row r="1616" spans="1:13" x14ac:dyDescent="0.25">
      <c r="A1616" s="9"/>
      <c r="B1616" s="10"/>
      <c r="C1616" s="10"/>
      <c r="D1616" s="11"/>
      <c r="E1616" s="12">
        <v>0.83</v>
      </c>
      <c r="F1616" s="9"/>
      <c r="G1616" s="9"/>
      <c r="H1616" s="9">
        <v>11</v>
      </c>
      <c r="I1616" s="9"/>
      <c r="J1616" s="9">
        <v>200</v>
      </c>
      <c r="K1616" s="9"/>
      <c r="L1616" s="13"/>
      <c r="M1616" s="13"/>
    </row>
    <row r="1617" spans="1:13" x14ac:dyDescent="0.25">
      <c r="A1617" s="9"/>
      <c r="B1617" s="10"/>
      <c r="C1617" s="10"/>
      <c r="D1617" s="11"/>
      <c r="E1617" s="11"/>
      <c r="F1617" s="9"/>
      <c r="G1617" s="9"/>
      <c r="H1617" s="9">
        <v>47</v>
      </c>
      <c r="I1617" s="9"/>
      <c r="J1617" s="9">
        <v>788</v>
      </c>
      <c r="K1617" s="9"/>
      <c r="L1617" s="13"/>
      <c r="M1617" s="13"/>
    </row>
    <row r="1618" spans="1:13" ht="66" x14ac:dyDescent="0.25">
      <c r="A1618" s="5">
        <v>697</v>
      </c>
      <c r="B1618" s="6" t="s">
        <v>2185</v>
      </c>
      <c r="C1618" s="6" t="s">
        <v>2186</v>
      </c>
      <c r="D1618" s="7" t="s">
        <v>81</v>
      </c>
      <c r="E1618" s="7">
        <v>1</v>
      </c>
      <c r="F1618" s="5">
        <v>156.63999999999999</v>
      </c>
      <c r="G1618" s="5"/>
      <c r="H1618" s="5">
        <v>157</v>
      </c>
      <c r="I1618" s="5" t="s">
        <v>2475</v>
      </c>
      <c r="J1618" s="5">
        <v>346</v>
      </c>
      <c r="K1618" s="5"/>
      <c r="L1618" s="8" t="s">
        <v>6</v>
      </c>
      <c r="M1618" s="8" t="s">
        <v>38</v>
      </c>
    </row>
    <row r="1619" spans="1:13" ht="17.850000000000001" customHeight="1" x14ac:dyDescent="0.25">
      <c r="A1619" s="111" t="s">
        <v>2324</v>
      </c>
      <c r="B1619" s="111"/>
      <c r="C1619" s="111"/>
      <c r="D1619" s="111"/>
      <c r="E1619" s="111"/>
      <c r="F1619" s="111"/>
      <c r="G1619" s="111"/>
      <c r="H1619" s="111"/>
      <c r="I1619" s="111"/>
      <c r="J1619" s="111"/>
      <c r="K1619" s="111"/>
      <c r="L1619" s="111"/>
      <c r="M1619" s="111"/>
    </row>
    <row r="1620" spans="1:13" ht="92.4" x14ac:dyDescent="0.25">
      <c r="A1620" s="5">
        <v>698</v>
      </c>
      <c r="B1620" s="6" t="s">
        <v>2183</v>
      </c>
      <c r="C1620" s="6" t="s">
        <v>2184</v>
      </c>
      <c r="D1620" s="7" t="s">
        <v>2104</v>
      </c>
      <c r="E1620" s="7">
        <v>4</v>
      </c>
      <c r="F1620" s="5">
        <v>18.73</v>
      </c>
      <c r="G1620" s="5" t="s">
        <v>2454</v>
      </c>
      <c r="H1620" s="5">
        <v>78</v>
      </c>
      <c r="I1620" s="5" t="s">
        <v>2474</v>
      </c>
      <c r="J1620" s="5">
        <v>1119</v>
      </c>
      <c r="K1620" s="5"/>
      <c r="L1620" s="8" t="s">
        <v>6</v>
      </c>
      <c r="M1620" s="8" t="s">
        <v>7</v>
      </c>
    </row>
    <row r="1621" spans="1:13" x14ac:dyDescent="0.25">
      <c r="A1621" s="9"/>
      <c r="B1621" s="10"/>
      <c r="C1621" s="10"/>
      <c r="D1621" s="11"/>
      <c r="E1621" s="12">
        <v>1.28</v>
      </c>
      <c r="F1621" s="9"/>
      <c r="G1621" s="9"/>
      <c r="H1621" s="9">
        <v>65</v>
      </c>
      <c r="I1621" s="9"/>
      <c r="J1621" s="9">
        <v>1235</v>
      </c>
      <c r="K1621" s="9"/>
      <c r="L1621" s="13"/>
      <c r="M1621" s="13"/>
    </row>
    <row r="1622" spans="1:13" x14ac:dyDescent="0.25">
      <c r="A1622" s="9"/>
      <c r="B1622" s="10"/>
      <c r="C1622" s="10"/>
      <c r="D1622" s="11"/>
      <c r="E1622" s="12">
        <v>0.83</v>
      </c>
      <c r="F1622" s="9"/>
      <c r="G1622" s="9"/>
      <c r="H1622" s="9">
        <v>42</v>
      </c>
      <c r="I1622" s="9"/>
      <c r="J1622" s="9">
        <v>801</v>
      </c>
      <c r="K1622" s="9"/>
      <c r="L1622" s="13"/>
      <c r="M1622" s="13"/>
    </row>
    <row r="1623" spans="1:13" x14ac:dyDescent="0.25">
      <c r="A1623" s="9"/>
      <c r="B1623" s="10"/>
      <c r="C1623" s="10"/>
      <c r="D1623" s="11"/>
      <c r="E1623" s="11"/>
      <c r="F1623" s="9"/>
      <c r="G1623" s="9"/>
      <c r="H1623" s="9">
        <v>185</v>
      </c>
      <c r="I1623" s="9"/>
      <c r="J1623" s="9">
        <v>3155</v>
      </c>
      <c r="K1623" s="9"/>
      <c r="L1623" s="13"/>
      <c r="M1623" s="13"/>
    </row>
    <row r="1624" spans="1:13" ht="66" x14ac:dyDescent="0.25">
      <c r="A1624" s="5">
        <v>699</v>
      </c>
      <c r="B1624" s="6" t="s">
        <v>2185</v>
      </c>
      <c r="C1624" s="6" t="s">
        <v>2186</v>
      </c>
      <c r="D1624" s="7" t="s">
        <v>81</v>
      </c>
      <c r="E1624" s="7">
        <v>4</v>
      </c>
      <c r="F1624" s="5">
        <v>156.63999999999999</v>
      </c>
      <c r="G1624" s="5"/>
      <c r="H1624" s="5">
        <v>627</v>
      </c>
      <c r="I1624" s="5" t="s">
        <v>2475</v>
      </c>
      <c r="J1624" s="5">
        <v>1385</v>
      </c>
      <c r="K1624" s="5"/>
      <c r="L1624" s="8" t="s">
        <v>6</v>
      </c>
      <c r="M1624" s="8" t="s">
        <v>38</v>
      </c>
    </row>
    <row r="1625" spans="1:13" ht="132" x14ac:dyDescent="0.25">
      <c r="A1625" s="5">
        <v>700</v>
      </c>
      <c r="B1625" s="6" t="s">
        <v>2124</v>
      </c>
      <c r="C1625" s="6" t="s">
        <v>2125</v>
      </c>
      <c r="D1625" s="7" t="s">
        <v>2120</v>
      </c>
      <c r="E1625" s="7">
        <v>3.4000000000000002E-2</v>
      </c>
      <c r="F1625" s="5">
        <v>1958.92</v>
      </c>
      <c r="G1625" s="5" t="s">
        <v>2454</v>
      </c>
      <c r="H1625" s="5">
        <v>69</v>
      </c>
      <c r="I1625" s="5" t="s">
        <v>2464</v>
      </c>
      <c r="J1625" s="5">
        <v>1030</v>
      </c>
      <c r="K1625" s="5"/>
      <c r="L1625" s="8" t="s">
        <v>6</v>
      </c>
      <c r="M1625" s="8" t="s">
        <v>7</v>
      </c>
    </row>
    <row r="1626" spans="1:13" x14ac:dyDescent="0.25">
      <c r="A1626" s="9"/>
      <c r="B1626" s="10"/>
      <c r="C1626" s="10"/>
      <c r="D1626" s="11"/>
      <c r="E1626" s="12">
        <v>1.28</v>
      </c>
      <c r="F1626" s="9"/>
      <c r="G1626" s="9"/>
      <c r="H1626" s="9">
        <v>63</v>
      </c>
      <c r="I1626" s="9"/>
      <c r="J1626" s="9">
        <v>1181</v>
      </c>
      <c r="K1626" s="9"/>
      <c r="L1626" s="13"/>
      <c r="M1626" s="13"/>
    </row>
    <row r="1627" spans="1:13" x14ac:dyDescent="0.25">
      <c r="A1627" s="9"/>
      <c r="B1627" s="10"/>
      <c r="C1627" s="10"/>
      <c r="D1627" s="11"/>
      <c r="E1627" s="12">
        <v>0.83</v>
      </c>
      <c r="F1627" s="9"/>
      <c r="G1627" s="9"/>
      <c r="H1627" s="9">
        <v>41</v>
      </c>
      <c r="I1627" s="9"/>
      <c r="J1627" s="9">
        <v>766</v>
      </c>
      <c r="K1627" s="9"/>
      <c r="L1627" s="13"/>
      <c r="M1627" s="13"/>
    </row>
    <row r="1628" spans="1:13" x14ac:dyDescent="0.25">
      <c r="A1628" s="9"/>
      <c r="B1628" s="10"/>
      <c r="C1628" s="10"/>
      <c r="D1628" s="11"/>
      <c r="E1628" s="11"/>
      <c r="F1628" s="9"/>
      <c r="G1628" s="9"/>
      <c r="H1628" s="9">
        <v>173</v>
      </c>
      <c r="I1628" s="9"/>
      <c r="J1628" s="9">
        <v>2977</v>
      </c>
      <c r="K1628" s="9"/>
      <c r="L1628" s="13"/>
      <c r="M1628" s="13"/>
    </row>
    <row r="1629" spans="1:13" ht="52.8" x14ac:dyDescent="0.25">
      <c r="A1629" s="5">
        <v>701</v>
      </c>
      <c r="B1629" s="6" t="s">
        <v>2130</v>
      </c>
      <c r="C1629" s="6" t="s">
        <v>2131</v>
      </c>
      <c r="D1629" s="7" t="s">
        <v>133</v>
      </c>
      <c r="E1629" s="7">
        <v>3.4</v>
      </c>
      <c r="F1629" s="5">
        <v>103.95</v>
      </c>
      <c r="G1629" s="5"/>
      <c r="H1629" s="5">
        <v>353</v>
      </c>
      <c r="I1629" s="5" t="s">
        <v>2466</v>
      </c>
      <c r="J1629" s="5">
        <v>2177</v>
      </c>
      <c r="K1629" s="5"/>
      <c r="L1629" s="8" t="s">
        <v>6</v>
      </c>
      <c r="M1629" s="8" t="s">
        <v>38</v>
      </c>
    </row>
    <row r="1630" spans="1:13" ht="92.4" x14ac:dyDescent="0.25">
      <c r="A1630" s="5">
        <v>702</v>
      </c>
      <c r="B1630" s="6" t="s">
        <v>2132</v>
      </c>
      <c r="C1630" s="6" t="s">
        <v>2133</v>
      </c>
      <c r="D1630" s="7" t="s">
        <v>46</v>
      </c>
      <c r="E1630" s="7">
        <v>0.02</v>
      </c>
      <c r="F1630" s="5">
        <v>12866.94</v>
      </c>
      <c r="G1630" s="5"/>
      <c r="H1630" s="5">
        <v>257</v>
      </c>
      <c r="I1630" s="5" t="s">
        <v>2467</v>
      </c>
      <c r="J1630" s="5">
        <v>821</v>
      </c>
      <c r="K1630" s="5"/>
      <c r="L1630" s="8" t="s">
        <v>6</v>
      </c>
      <c r="M1630" s="8" t="s">
        <v>38</v>
      </c>
    </row>
    <row r="1631" spans="1:13" ht="17.850000000000001" customHeight="1" x14ac:dyDescent="0.25">
      <c r="A1631" s="111" t="s">
        <v>2325</v>
      </c>
      <c r="B1631" s="111"/>
      <c r="C1631" s="111"/>
      <c r="D1631" s="111"/>
      <c r="E1631" s="111"/>
      <c r="F1631" s="111"/>
      <c r="G1631" s="111"/>
      <c r="H1631" s="111"/>
      <c r="I1631" s="111"/>
      <c r="J1631" s="111"/>
      <c r="K1631" s="111"/>
      <c r="L1631" s="111"/>
      <c r="M1631" s="111"/>
    </row>
    <row r="1632" spans="1:13" ht="92.4" x14ac:dyDescent="0.25">
      <c r="A1632" s="5">
        <v>703</v>
      </c>
      <c r="B1632" s="6" t="s">
        <v>2183</v>
      </c>
      <c r="C1632" s="6" t="s">
        <v>2184</v>
      </c>
      <c r="D1632" s="7" t="s">
        <v>2104</v>
      </c>
      <c r="E1632" s="7">
        <v>4</v>
      </c>
      <c r="F1632" s="5">
        <v>18.73</v>
      </c>
      <c r="G1632" s="5" t="s">
        <v>2454</v>
      </c>
      <c r="H1632" s="5">
        <v>78</v>
      </c>
      <c r="I1632" s="5" t="s">
        <v>2474</v>
      </c>
      <c r="J1632" s="5">
        <v>1119</v>
      </c>
      <c r="K1632" s="5"/>
      <c r="L1632" s="8" t="s">
        <v>6</v>
      </c>
      <c r="M1632" s="8" t="s">
        <v>7</v>
      </c>
    </row>
    <row r="1633" spans="1:13" x14ac:dyDescent="0.25">
      <c r="A1633" s="9"/>
      <c r="B1633" s="10"/>
      <c r="C1633" s="10"/>
      <c r="D1633" s="11"/>
      <c r="E1633" s="12">
        <v>1.28</v>
      </c>
      <c r="F1633" s="9"/>
      <c r="G1633" s="9"/>
      <c r="H1633" s="9">
        <v>65</v>
      </c>
      <c r="I1633" s="9"/>
      <c r="J1633" s="9">
        <v>1235</v>
      </c>
      <c r="K1633" s="9"/>
      <c r="L1633" s="13"/>
      <c r="M1633" s="13"/>
    </row>
    <row r="1634" spans="1:13" x14ac:dyDescent="0.25">
      <c r="A1634" s="9"/>
      <c r="B1634" s="10"/>
      <c r="C1634" s="10"/>
      <c r="D1634" s="11"/>
      <c r="E1634" s="12">
        <v>0.83</v>
      </c>
      <c r="F1634" s="9"/>
      <c r="G1634" s="9"/>
      <c r="H1634" s="9">
        <v>42</v>
      </c>
      <c r="I1634" s="9"/>
      <c r="J1634" s="9">
        <v>801</v>
      </c>
      <c r="K1634" s="9"/>
      <c r="L1634" s="13"/>
      <c r="M1634" s="13"/>
    </row>
    <row r="1635" spans="1:13" x14ac:dyDescent="0.25">
      <c r="A1635" s="9"/>
      <c r="B1635" s="10"/>
      <c r="C1635" s="10"/>
      <c r="D1635" s="11"/>
      <c r="E1635" s="11"/>
      <c r="F1635" s="9"/>
      <c r="G1635" s="9"/>
      <c r="H1635" s="9">
        <v>185</v>
      </c>
      <c r="I1635" s="9"/>
      <c r="J1635" s="9">
        <v>3155</v>
      </c>
      <c r="K1635" s="9"/>
      <c r="L1635" s="13"/>
      <c r="M1635" s="13"/>
    </row>
    <row r="1636" spans="1:13" ht="52.8" x14ac:dyDescent="0.25">
      <c r="A1636" s="5">
        <v>704</v>
      </c>
      <c r="B1636" s="6" t="s">
        <v>2279</v>
      </c>
      <c r="C1636" s="6" t="s">
        <v>2280</v>
      </c>
      <c r="D1636" s="7" t="s">
        <v>81</v>
      </c>
      <c r="E1636" s="7">
        <v>4</v>
      </c>
      <c r="F1636" s="5">
        <v>199.9</v>
      </c>
      <c r="G1636" s="5"/>
      <c r="H1636" s="5">
        <v>800</v>
      </c>
      <c r="I1636" s="5" t="s">
        <v>2488</v>
      </c>
      <c r="J1636" s="5">
        <v>1759</v>
      </c>
      <c r="K1636" s="5"/>
      <c r="L1636" s="8" t="s">
        <v>6</v>
      </c>
      <c r="M1636" s="8" t="s">
        <v>38</v>
      </c>
    </row>
    <row r="1637" spans="1:13" ht="132" x14ac:dyDescent="0.25">
      <c r="A1637" s="5">
        <v>705</v>
      </c>
      <c r="B1637" s="6" t="s">
        <v>2127</v>
      </c>
      <c r="C1637" s="6" t="s">
        <v>2128</v>
      </c>
      <c r="D1637" s="7" t="s">
        <v>2120</v>
      </c>
      <c r="E1637" s="7">
        <v>5.04E-2</v>
      </c>
      <c r="F1637" s="5">
        <v>1812.2</v>
      </c>
      <c r="G1637" s="5" t="s">
        <v>2454</v>
      </c>
      <c r="H1637" s="5">
        <v>95</v>
      </c>
      <c r="I1637" s="5" t="s">
        <v>2465</v>
      </c>
      <c r="J1637" s="5">
        <v>1399</v>
      </c>
      <c r="K1637" s="5"/>
      <c r="L1637" s="8" t="s">
        <v>6</v>
      </c>
      <c r="M1637" s="8" t="s">
        <v>7</v>
      </c>
    </row>
    <row r="1638" spans="1:13" x14ac:dyDescent="0.25">
      <c r="A1638" s="9"/>
      <c r="B1638" s="10"/>
      <c r="C1638" s="10"/>
      <c r="D1638" s="11"/>
      <c r="E1638" s="12">
        <v>1.28</v>
      </c>
      <c r="F1638" s="9"/>
      <c r="G1638" s="9"/>
      <c r="H1638" s="9">
        <v>84</v>
      </c>
      <c r="I1638" s="9"/>
      <c r="J1638" s="9">
        <v>1604</v>
      </c>
      <c r="K1638" s="9"/>
      <c r="L1638" s="13"/>
      <c r="M1638" s="13"/>
    </row>
    <row r="1639" spans="1:13" x14ac:dyDescent="0.25">
      <c r="A1639" s="9"/>
      <c r="B1639" s="10"/>
      <c r="C1639" s="10"/>
      <c r="D1639" s="11"/>
      <c r="E1639" s="12">
        <v>0.83</v>
      </c>
      <c r="F1639" s="9"/>
      <c r="G1639" s="9"/>
      <c r="H1639" s="9">
        <v>55</v>
      </c>
      <c r="I1639" s="9"/>
      <c r="J1639" s="9">
        <v>1040</v>
      </c>
      <c r="K1639" s="9"/>
      <c r="L1639" s="13"/>
      <c r="M1639" s="13"/>
    </row>
    <row r="1640" spans="1:13" x14ac:dyDescent="0.25">
      <c r="A1640" s="9"/>
      <c r="B1640" s="10"/>
      <c r="C1640" s="10"/>
      <c r="D1640" s="11"/>
      <c r="E1640" s="11"/>
      <c r="F1640" s="9"/>
      <c r="G1640" s="9"/>
      <c r="H1640" s="9">
        <v>234</v>
      </c>
      <c r="I1640" s="9"/>
      <c r="J1640" s="9">
        <v>4043</v>
      </c>
      <c r="K1640" s="9"/>
      <c r="L1640" s="13"/>
      <c r="M1640" s="13"/>
    </row>
    <row r="1641" spans="1:13" ht="52.8" x14ac:dyDescent="0.25">
      <c r="A1641" s="5">
        <v>706</v>
      </c>
      <c r="B1641" s="6" t="s">
        <v>2130</v>
      </c>
      <c r="C1641" s="6" t="s">
        <v>2131</v>
      </c>
      <c r="D1641" s="7" t="s">
        <v>133</v>
      </c>
      <c r="E1641" s="7">
        <v>5.04</v>
      </c>
      <c r="F1641" s="5">
        <v>103.95</v>
      </c>
      <c r="G1641" s="5"/>
      <c r="H1641" s="5">
        <v>524</v>
      </c>
      <c r="I1641" s="5" t="s">
        <v>2466</v>
      </c>
      <c r="J1641" s="5">
        <v>3227</v>
      </c>
      <c r="K1641" s="5"/>
      <c r="L1641" s="8" t="s">
        <v>6</v>
      </c>
      <c r="M1641" s="8" t="s">
        <v>38</v>
      </c>
    </row>
    <row r="1642" spans="1:13" ht="92.4" x14ac:dyDescent="0.25">
      <c r="A1642" s="5">
        <v>707</v>
      </c>
      <c r="B1642" s="6" t="s">
        <v>2132</v>
      </c>
      <c r="C1642" s="6" t="s">
        <v>2133</v>
      </c>
      <c r="D1642" s="7" t="s">
        <v>46</v>
      </c>
      <c r="E1642" s="7">
        <v>0.03</v>
      </c>
      <c r="F1642" s="5">
        <v>12866.94</v>
      </c>
      <c r="G1642" s="5"/>
      <c r="H1642" s="5">
        <v>386</v>
      </c>
      <c r="I1642" s="5" t="s">
        <v>2467</v>
      </c>
      <c r="J1642" s="5">
        <v>1231</v>
      </c>
      <c r="K1642" s="5"/>
      <c r="L1642" s="8" t="s">
        <v>6</v>
      </c>
      <c r="M1642" s="8" t="s">
        <v>38</v>
      </c>
    </row>
    <row r="1643" spans="1:13" ht="17.850000000000001" customHeight="1" x14ac:dyDescent="0.25">
      <c r="A1643" s="111" t="s">
        <v>2326</v>
      </c>
      <c r="B1643" s="111"/>
      <c r="C1643" s="111"/>
      <c r="D1643" s="111"/>
      <c r="E1643" s="111"/>
      <c r="F1643" s="111"/>
      <c r="G1643" s="111"/>
      <c r="H1643" s="111"/>
      <c r="I1643" s="111"/>
      <c r="J1643" s="111"/>
      <c r="K1643" s="111"/>
      <c r="L1643" s="111"/>
      <c r="M1643" s="111"/>
    </row>
    <row r="1644" spans="1:13" ht="92.4" x14ac:dyDescent="0.25">
      <c r="A1644" s="5">
        <v>708</v>
      </c>
      <c r="B1644" s="6" t="s">
        <v>2183</v>
      </c>
      <c r="C1644" s="6" t="s">
        <v>2184</v>
      </c>
      <c r="D1644" s="7" t="s">
        <v>2104</v>
      </c>
      <c r="E1644" s="7">
        <v>3</v>
      </c>
      <c r="F1644" s="5">
        <v>18.73</v>
      </c>
      <c r="G1644" s="5" t="s">
        <v>2454</v>
      </c>
      <c r="H1644" s="5">
        <v>58</v>
      </c>
      <c r="I1644" s="5" t="s">
        <v>2474</v>
      </c>
      <c r="J1644" s="5">
        <v>839</v>
      </c>
      <c r="K1644" s="5"/>
      <c r="L1644" s="8" t="s">
        <v>6</v>
      </c>
      <c r="M1644" s="8" t="s">
        <v>7</v>
      </c>
    </row>
    <row r="1645" spans="1:13" x14ac:dyDescent="0.25">
      <c r="A1645" s="9"/>
      <c r="B1645" s="10"/>
      <c r="C1645" s="10"/>
      <c r="D1645" s="11"/>
      <c r="E1645" s="12">
        <v>1.28</v>
      </c>
      <c r="F1645" s="9"/>
      <c r="G1645" s="9"/>
      <c r="H1645" s="9">
        <v>50</v>
      </c>
      <c r="I1645" s="9"/>
      <c r="J1645" s="9">
        <v>925</v>
      </c>
      <c r="K1645" s="9"/>
      <c r="L1645" s="13"/>
      <c r="M1645" s="13"/>
    </row>
    <row r="1646" spans="1:13" x14ac:dyDescent="0.25">
      <c r="A1646" s="9"/>
      <c r="B1646" s="10"/>
      <c r="C1646" s="10"/>
      <c r="D1646" s="11"/>
      <c r="E1646" s="12">
        <v>0.83</v>
      </c>
      <c r="F1646" s="9"/>
      <c r="G1646" s="9"/>
      <c r="H1646" s="9">
        <v>32</v>
      </c>
      <c r="I1646" s="9"/>
      <c r="J1646" s="9">
        <v>600</v>
      </c>
      <c r="K1646" s="9"/>
      <c r="L1646" s="13"/>
      <c r="M1646" s="13"/>
    </row>
    <row r="1647" spans="1:13" x14ac:dyDescent="0.25">
      <c r="A1647" s="9"/>
      <c r="B1647" s="10"/>
      <c r="C1647" s="10"/>
      <c r="D1647" s="11"/>
      <c r="E1647" s="11"/>
      <c r="F1647" s="9"/>
      <c r="G1647" s="9"/>
      <c r="H1647" s="9">
        <v>140</v>
      </c>
      <c r="I1647" s="9"/>
      <c r="J1647" s="9">
        <v>2364</v>
      </c>
      <c r="K1647" s="9"/>
      <c r="L1647" s="13"/>
      <c r="M1647" s="13"/>
    </row>
    <row r="1648" spans="1:13" ht="66" x14ac:dyDescent="0.25">
      <c r="A1648" s="5">
        <v>709</v>
      </c>
      <c r="B1648" s="6" t="s">
        <v>2185</v>
      </c>
      <c r="C1648" s="6" t="s">
        <v>2186</v>
      </c>
      <c r="D1648" s="7" t="s">
        <v>81</v>
      </c>
      <c r="E1648" s="7">
        <v>3</v>
      </c>
      <c r="F1648" s="5">
        <v>156.63999999999999</v>
      </c>
      <c r="G1648" s="5"/>
      <c r="H1648" s="5">
        <v>470</v>
      </c>
      <c r="I1648" s="5" t="s">
        <v>2475</v>
      </c>
      <c r="J1648" s="5">
        <v>1039</v>
      </c>
      <c r="K1648" s="5"/>
      <c r="L1648" s="8" t="s">
        <v>6</v>
      </c>
      <c r="M1648" s="8" t="s">
        <v>38</v>
      </c>
    </row>
    <row r="1649" spans="1:13" ht="132" x14ac:dyDescent="0.25">
      <c r="A1649" s="5">
        <v>710</v>
      </c>
      <c r="B1649" s="6" t="s">
        <v>2124</v>
      </c>
      <c r="C1649" s="6" t="s">
        <v>2125</v>
      </c>
      <c r="D1649" s="7" t="s">
        <v>2120</v>
      </c>
      <c r="E1649" s="7">
        <v>1.2E-2</v>
      </c>
      <c r="F1649" s="5">
        <v>1958.92</v>
      </c>
      <c r="G1649" s="5" t="s">
        <v>2454</v>
      </c>
      <c r="H1649" s="5">
        <v>24</v>
      </c>
      <c r="I1649" s="5" t="s">
        <v>2464</v>
      </c>
      <c r="J1649" s="5">
        <v>363</v>
      </c>
      <c r="K1649" s="5"/>
      <c r="L1649" s="8" t="s">
        <v>6</v>
      </c>
      <c r="M1649" s="8" t="s">
        <v>7</v>
      </c>
    </row>
    <row r="1650" spans="1:13" x14ac:dyDescent="0.25">
      <c r="A1650" s="9"/>
      <c r="B1650" s="10"/>
      <c r="C1650" s="10"/>
      <c r="D1650" s="11"/>
      <c r="E1650" s="12">
        <v>1.28</v>
      </c>
      <c r="F1650" s="9"/>
      <c r="G1650" s="9"/>
      <c r="H1650" s="9">
        <v>22</v>
      </c>
      <c r="I1650" s="9"/>
      <c r="J1650" s="9">
        <v>417</v>
      </c>
      <c r="K1650" s="9"/>
      <c r="L1650" s="13"/>
      <c r="M1650" s="13"/>
    </row>
    <row r="1651" spans="1:13" x14ac:dyDescent="0.25">
      <c r="A1651" s="9"/>
      <c r="B1651" s="10"/>
      <c r="C1651" s="10"/>
      <c r="D1651" s="11"/>
      <c r="E1651" s="12">
        <v>0.83</v>
      </c>
      <c r="F1651" s="9"/>
      <c r="G1651" s="9"/>
      <c r="H1651" s="9">
        <v>14</v>
      </c>
      <c r="I1651" s="9"/>
      <c r="J1651" s="9">
        <v>271</v>
      </c>
      <c r="K1651" s="9"/>
      <c r="L1651" s="13"/>
      <c r="M1651" s="13"/>
    </row>
    <row r="1652" spans="1:13" x14ac:dyDescent="0.25">
      <c r="A1652" s="9"/>
      <c r="B1652" s="10"/>
      <c r="C1652" s="10"/>
      <c r="D1652" s="11"/>
      <c r="E1652" s="11"/>
      <c r="F1652" s="9"/>
      <c r="G1652" s="9"/>
      <c r="H1652" s="9">
        <v>60</v>
      </c>
      <c r="I1652" s="9"/>
      <c r="J1652" s="9">
        <v>1051</v>
      </c>
      <c r="K1652" s="9"/>
      <c r="L1652" s="13"/>
      <c r="M1652" s="13"/>
    </row>
    <row r="1653" spans="1:13" ht="52.8" x14ac:dyDescent="0.25">
      <c r="A1653" s="5">
        <v>711</v>
      </c>
      <c r="B1653" s="6" t="s">
        <v>2130</v>
      </c>
      <c r="C1653" s="6" t="s">
        <v>2131</v>
      </c>
      <c r="D1653" s="7" t="s">
        <v>133</v>
      </c>
      <c r="E1653" s="7">
        <v>1.2</v>
      </c>
      <c r="F1653" s="5">
        <v>103.95</v>
      </c>
      <c r="G1653" s="5"/>
      <c r="H1653" s="5">
        <v>125</v>
      </c>
      <c r="I1653" s="5" t="s">
        <v>2466</v>
      </c>
      <c r="J1653" s="5">
        <v>768</v>
      </c>
      <c r="K1653" s="5"/>
      <c r="L1653" s="8" t="s">
        <v>6</v>
      </c>
      <c r="M1653" s="8" t="s">
        <v>38</v>
      </c>
    </row>
    <row r="1654" spans="1:13" ht="92.4" x14ac:dyDescent="0.25">
      <c r="A1654" s="5">
        <v>712</v>
      </c>
      <c r="B1654" s="6" t="s">
        <v>2132</v>
      </c>
      <c r="C1654" s="6" t="s">
        <v>2133</v>
      </c>
      <c r="D1654" s="7" t="s">
        <v>46</v>
      </c>
      <c r="E1654" s="7">
        <v>0.01</v>
      </c>
      <c r="F1654" s="5">
        <v>12866.94</v>
      </c>
      <c r="G1654" s="5"/>
      <c r="H1654" s="5">
        <v>129</v>
      </c>
      <c r="I1654" s="5" t="s">
        <v>2467</v>
      </c>
      <c r="J1654" s="5">
        <v>410</v>
      </c>
      <c r="K1654" s="5"/>
      <c r="L1654" s="8" t="s">
        <v>6</v>
      </c>
      <c r="M1654" s="8" t="s">
        <v>38</v>
      </c>
    </row>
    <row r="1655" spans="1:13" ht="17.850000000000001" customHeight="1" x14ac:dyDescent="0.25">
      <c r="A1655" s="111" t="s">
        <v>2327</v>
      </c>
      <c r="B1655" s="111"/>
      <c r="C1655" s="111"/>
      <c r="D1655" s="111"/>
      <c r="E1655" s="111"/>
      <c r="F1655" s="111"/>
      <c r="G1655" s="111"/>
      <c r="H1655" s="111"/>
      <c r="I1655" s="111"/>
      <c r="J1655" s="111"/>
      <c r="K1655" s="111"/>
      <c r="L1655" s="111"/>
      <c r="M1655" s="111"/>
    </row>
    <row r="1656" spans="1:13" ht="92.4" x14ac:dyDescent="0.25">
      <c r="A1656" s="5">
        <v>713</v>
      </c>
      <c r="B1656" s="6" t="s">
        <v>2183</v>
      </c>
      <c r="C1656" s="6" t="s">
        <v>2184</v>
      </c>
      <c r="D1656" s="7" t="s">
        <v>2104</v>
      </c>
      <c r="E1656" s="7">
        <v>1</v>
      </c>
      <c r="F1656" s="5">
        <v>18.73</v>
      </c>
      <c r="G1656" s="5" t="s">
        <v>2454</v>
      </c>
      <c r="H1656" s="5">
        <v>19</v>
      </c>
      <c r="I1656" s="5" t="s">
        <v>2474</v>
      </c>
      <c r="J1656" s="5">
        <v>280</v>
      </c>
      <c r="K1656" s="5"/>
      <c r="L1656" s="8" t="s">
        <v>6</v>
      </c>
      <c r="M1656" s="8" t="s">
        <v>7</v>
      </c>
    </row>
    <row r="1657" spans="1:13" x14ac:dyDescent="0.25">
      <c r="A1657" s="9"/>
      <c r="B1657" s="10"/>
      <c r="C1657" s="10"/>
      <c r="D1657" s="11"/>
      <c r="E1657" s="12">
        <v>1.28</v>
      </c>
      <c r="F1657" s="9"/>
      <c r="G1657" s="9"/>
      <c r="H1657" s="9">
        <v>17</v>
      </c>
      <c r="I1657" s="9"/>
      <c r="J1657" s="9">
        <v>308</v>
      </c>
      <c r="K1657" s="9"/>
      <c r="L1657" s="13"/>
      <c r="M1657" s="13"/>
    </row>
    <row r="1658" spans="1:13" x14ac:dyDescent="0.25">
      <c r="A1658" s="9"/>
      <c r="B1658" s="10"/>
      <c r="C1658" s="10"/>
      <c r="D1658" s="11"/>
      <c r="E1658" s="12">
        <v>0.83</v>
      </c>
      <c r="F1658" s="9"/>
      <c r="G1658" s="9"/>
      <c r="H1658" s="9">
        <v>11</v>
      </c>
      <c r="I1658" s="9"/>
      <c r="J1658" s="9">
        <v>200</v>
      </c>
      <c r="K1658" s="9"/>
      <c r="L1658" s="13"/>
      <c r="M1658" s="13"/>
    </row>
    <row r="1659" spans="1:13" x14ac:dyDescent="0.25">
      <c r="A1659" s="9"/>
      <c r="B1659" s="10"/>
      <c r="C1659" s="10"/>
      <c r="D1659" s="11"/>
      <c r="E1659" s="11"/>
      <c r="F1659" s="9"/>
      <c r="G1659" s="9"/>
      <c r="H1659" s="9">
        <v>47</v>
      </c>
      <c r="I1659" s="9"/>
      <c r="J1659" s="9">
        <v>788</v>
      </c>
      <c r="K1659" s="9"/>
      <c r="L1659" s="13"/>
      <c r="M1659" s="13"/>
    </row>
    <row r="1660" spans="1:13" ht="66" x14ac:dyDescent="0.25">
      <c r="A1660" s="5">
        <v>714</v>
      </c>
      <c r="B1660" s="6" t="s">
        <v>2185</v>
      </c>
      <c r="C1660" s="6" t="s">
        <v>2186</v>
      </c>
      <c r="D1660" s="7" t="s">
        <v>81</v>
      </c>
      <c r="E1660" s="7">
        <v>1</v>
      </c>
      <c r="F1660" s="5">
        <v>156.63999999999999</v>
      </c>
      <c r="G1660" s="5"/>
      <c r="H1660" s="5">
        <v>157</v>
      </c>
      <c r="I1660" s="5" t="s">
        <v>2475</v>
      </c>
      <c r="J1660" s="5">
        <v>346</v>
      </c>
      <c r="K1660" s="5"/>
      <c r="L1660" s="8" t="s">
        <v>6</v>
      </c>
      <c r="M1660" s="8" t="s">
        <v>38</v>
      </c>
    </row>
    <row r="1661" spans="1:13" ht="105.6" x14ac:dyDescent="0.25">
      <c r="A1661" s="5">
        <v>715</v>
      </c>
      <c r="B1661" s="6" t="s">
        <v>2188</v>
      </c>
      <c r="C1661" s="6" t="s">
        <v>2189</v>
      </c>
      <c r="D1661" s="7" t="s">
        <v>2190</v>
      </c>
      <c r="E1661" s="7">
        <v>1</v>
      </c>
      <c r="F1661" s="5">
        <v>9.35</v>
      </c>
      <c r="G1661" s="5" t="s">
        <v>2454</v>
      </c>
      <c r="H1661" s="5">
        <v>10</v>
      </c>
      <c r="I1661" s="5" t="s">
        <v>2476</v>
      </c>
      <c r="J1661" s="5">
        <v>132</v>
      </c>
      <c r="K1661" s="5"/>
      <c r="L1661" s="8" t="s">
        <v>6</v>
      </c>
      <c r="M1661" s="8" t="s">
        <v>7</v>
      </c>
    </row>
    <row r="1662" spans="1:13" x14ac:dyDescent="0.25">
      <c r="A1662" s="9"/>
      <c r="B1662" s="10"/>
      <c r="C1662" s="10"/>
      <c r="D1662" s="11"/>
      <c r="E1662" s="12">
        <v>1.28</v>
      </c>
      <c r="F1662" s="9"/>
      <c r="G1662" s="9"/>
      <c r="H1662" s="9">
        <v>8</v>
      </c>
      <c r="I1662" s="9"/>
      <c r="J1662" s="9">
        <v>138</v>
      </c>
      <c r="K1662" s="9"/>
      <c r="L1662" s="13"/>
      <c r="M1662" s="13"/>
    </row>
    <row r="1663" spans="1:13" x14ac:dyDescent="0.25">
      <c r="A1663" s="9"/>
      <c r="B1663" s="10"/>
      <c r="C1663" s="10"/>
      <c r="D1663" s="11"/>
      <c r="E1663" s="12">
        <v>0.83</v>
      </c>
      <c r="F1663" s="9"/>
      <c r="G1663" s="9"/>
      <c r="H1663" s="9">
        <v>5</v>
      </c>
      <c r="I1663" s="9"/>
      <c r="J1663" s="9">
        <v>90</v>
      </c>
      <c r="K1663" s="9"/>
      <c r="L1663" s="13"/>
      <c r="M1663" s="13"/>
    </row>
    <row r="1664" spans="1:13" x14ac:dyDescent="0.25">
      <c r="A1664" s="9"/>
      <c r="B1664" s="10"/>
      <c r="C1664" s="10"/>
      <c r="D1664" s="11"/>
      <c r="E1664" s="11"/>
      <c r="F1664" s="9"/>
      <c r="G1664" s="9"/>
      <c r="H1664" s="9">
        <v>23</v>
      </c>
      <c r="I1664" s="9"/>
      <c r="J1664" s="9">
        <v>360</v>
      </c>
      <c r="K1664" s="9"/>
      <c r="L1664" s="13"/>
      <c r="M1664" s="13"/>
    </row>
    <row r="1665" spans="1:13" ht="66" x14ac:dyDescent="0.25">
      <c r="A1665" s="5">
        <v>716</v>
      </c>
      <c r="B1665" s="6" t="s">
        <v>2191</v>
      </c>
      <c r="C1665" s="6" t="s">
        <v>2192</v>
      </c>
      <c r="D1665" s="7" t="s">
        <v>81</v>
      </c>
      <c r="E1665" s="7">
        <v>1</v>
      </c>
      <c r="F1665" s="5">
        <v>72.099999999999994</v>
      </c>
      <c r="G1665" s="5"/>
      <c r="H1665" s="5">
        <v>72</v>
      </c>
      <c r="I1665" s="5" t="s">
        <v>2477</v>
      </c>
      <c r="J1665" s="5">
        <v>774</v>
      </c>
      <c r="K1665" s="5"/>
      <c r="L1665" s="8" t="s">
        <v>6</v>
      </c>
      <c r="M1665" s="8" t="s">
        <v>38</v>
      </c>
    </row>
    <row r="1666" spans="1:13" ht="17.850000000000001" customHeight="1" x14ac:dyDescent="0.25">
      <c r="A1666" s="111" t="s">
        <v>2328</v>
      </c>
      <c r="B1666" s="111"/>
      <c r="C1666" s="111"/>
      <c r="D1666" s="111"/>
      <c r="E1666" s="111"/>
      <c r="F1666" s="111"/>
      <c r="G1666" s="111"/>
      <c r="H1666" s="111"/>
      <c r="I1666" s="111"/>
      <c r="J1666" s="111"/>
      <c r="K1666" s="111"/>
      <c r="L1666" s="111"/>
      <c r="M1666" s="111"/>
    </row>
    <row r="1667" spans="1:13" ht="92.4" x14ac:dyDescent="0.25">
      <c r="A1667" s="5">
        <v>717</v>
      </c>
      <c r="B1667" s="6" t="s">
        <v>2183</v>
      </c>
      <c r="C1667" s="6" t="s">
        <v>2184</v>
      </c>
      <c r="D1667" s="7" t="s">
        <v>2104</v>
      </c>
      <c r="E1667" s="7">
        <v>1</v>
      </c>
      <c r="F1667" s="5">
        <v>18.73</v>
      </c>
      <c r="G1667" s="5" t="s">
        <v>2454</v>
      </c>
      <c r="H1667" s="5">
        <v>19</v>
      </c>
      <c r="I1667" s="5" t="s">
        <v>2474</v>
      </c>
      <c r="J1667" s="5">
        <v>280</v>
      </c>
      <c r="K1667" s="5"/>
      <c r="L1667" s="8" t="s">
        <v>6</v>
      </c>
      <c r="M1667" s="8" t="s">
        <v>7</v>
      </c>
    </row>
    <row r="1668" spans="1:13" x14ac:dyDescent="0.25">
      <c r="A1668" s="9"/>
      <c r="B1668" s="10"/>
      <c r="C1668" s="10"/>
      <c r="D1668" s="11"/>
      <c r="E1668" s="12">
        <v>1.28</v>
      </c>
      <c r="F1668" s="9"/>
      <c r="G1668" s="9"/>
      <c r="H1668" s="9">
        <v>17</v>
      </c>
      <c r="I1668" s="9"/>
      <c r="J1668" s="9">
        <v>308</v>
      </c>
      <c r="K1668" s="9"/>
      <c r="L1668" s="13"/>
      <c r="M1668" s="13"/>
    </row>
    <row r="1669" spans="1:13" x14ac:dyDescent="0.25">
      <c r="A1669" s="9"/>
      <c r="B1669" s="10"/>
      <c r="C1669" s="10"/>
      <c r="D1669" s="11"/>
      <c r="E1669" s="12">
        <v>0.83</v>
      </c>
      <c r="F1669" s="9"/>
      <c r="G1669" s="9"/>
      <c r="H1669" s="9">
        <v>11</v>
      </c>
      <c r="I1669" s="9"/>
      <c r="J1669" s="9">
        <v>200</v>
      </c>
      <c r="K1669" s="9"/>
      <c r="L1669" s="13"/>
      <c r="M1669" s="13"/>
    </row>
    <row r="1670" spans="1:13" x14ac:dyDescent="0.25">
      <c r="A1670" s="9"/>
      <c r="B1670" s="10"/>
      <c r="C1670" s="10"/>
      <c r="D1670" s="11"/>
      <c r="E1670" s="11"/>
      <c r="F1670" s="9"/>
      <c r="G1670" s="9"/>
      <c r="H1670" s="9">
        <v>47</v>
      </c>
      <c r="I1670" s="9"/>
      <c r="J1670" s="9">
        <v>788</v>
      </c>
      <c r="K1670" s="9"/>
      <c r="L1670" s="13"/>
      <c r="M1670" s="13"/>
    </row>
    <row r="1671" spans="1:13" ht="66" x14ac:dyDescent="0.25">
      <c r="A1671" s="5">
        <v>718</v>
      </c>
      <c r="B1671" s="6" t="s">
        <v>2185</v>
      </c>
      <c r="C1671" s="6" t="s">
        <v>2186</v>
      </c>
      <c r="D1671" s="7" t="s">
        <v>81</v>
      </c>
      <c r="E1671" s="7">
        <v>1</v>
      </c>
      <c r="F1671" s="5">
        <v>156.63999999999999</v>
      </c>
      <c r="G1671" s="5"/>
      <c r="H1671" s="5">
        <v>157</v>
      </c>
      <c r="I1671" s="5" t="s">
        <v>2475</v>
      </c>
      <c r="J1671" s="5">
        <v>346</v>
      </c>
      <c r="K1671" s="5"/>
      <c r="L1671" s="8" t="s">
        <v>6</v>
      </c>
      <c r="M1671" s="8" t="s">
        <v>38</v>
      </c>
    </row>
    <row r="1672" spans="1:13" ht="17.850000000000001" customHeight="1" x14ac:dyDescent="0.25">
      <c r="A1672" s="111" t="s">
        <v>2329</v>
      </c>
      <c r="B1672" s="111"/>
      <c r="C1672" s="111"/>
      <c r="D1672" s="111"/>
      <c r="E1672" s="111"/>
      <c r="F1672" s="111"/>
      <c r="G1672" s="111"/>
      <c r="H1672" s="111"/>
      <c r="I1672" s="111"/>
      <c r="J1672" s="111"/>
      <c r="K1672" s="111"/>
      <c r="L1672" s="111"/>
      <c r="M1672" s="111"/>
    </row>
    <row r="1673" spans="1:13" ht="92.4" x14ac:dyDescent="0.25">
      <c r="A1673" s="5">
        <v>719</v>
      </c>
      <c r="B1673" s="6" t="s">
        <v>2183</v>
      </c>
      <c r="C1673" s="6" t="s">
        <v>2184</v>
      </c>
      <c r="D1673" s="7" t="s">
        <v>2104</v>
      </c>
      <c r="E1673" s="7">
        <v>1</v>
      </c>
      <c r="F1673" s="5">
        <v>18.73</v>
      </c>
      <c r="G1673" s="5" t="s">
        <v>2454</v>
      </c>
      <c r="H1673" s="5">
        <v>19</v>
      </c>
      <c r="I1673" s="5" t="s">
        <v>2474</v>
      </c>
      <c r="J1673" s="5">
        <v>280</v>
      </c>
      <c r="K1673" s="5"/>
      <c r="L1673" s="8" t="s">
        <v>6</v>
      </c>
      <c r="M1673" s="8" t="s">
        <v>7</v>
      </c>
    </row>
    <row r="1674" spans="1:13" x14ac:dyDescent="0.25">
      <c r="A1674" s="9"/>
      <c r="B1674" s="10"/>
      <c r="C1674" s="10"/>
      <c r="D1674" s="11"/>
      <c r="E1674" s="12">
        <v>1.28</v>
      </c>
      <c r="F1674" s="9"/>
      <c r="G1674" s="9"/>
      <c r="H1674" s="9">
        <v>17</v>
      </c>
      <c r="I1674" s="9"/>
      <c r="J1674" s="9">
        <v>308</v>
      </c>
      <c r="K1674" s="9"/>
      <c r="L1674" s="13"/>
      <c r="M1674" s="13"/>
    </row>
    <row r="1675" spans="1:13" x14ac:dyDescent="0.25">
      <c r="A1675" s="9"/>
      <c r="B1675" s="10"/>
      <c r="C1675" s="10"/>
      <c r="D1675" s="11"/>
      <c r="E1675" s="12">
        <v>0.83</v>
      </c>
      <c r="F1675" s="9"/>
      <c r="G1675" s="9"/>
      <c r="H1675" s="9">
        <v>11</v>
      </c>
      <c r="I1675" s="9"/>
      <c r="J1675" s="9">
        <v>200</v>
      </c>
      <c r="K1675" s="9"/>
      <c r="L1675" s="13"/>
      <c r="M1675" s="13"/>
    </row>
    <row r="1676" spans="1:13" x14ac:dyDescent="0.25">
      <c r="A1676" s="9"/>
      <c r="B1676" s="10"/>
      <c r="C1676" s="10"/>
      <c r="D1676" s="11"/>
      <c r="E1676" s="11"/>
      <c r="F1676" s="9"/>
      <c r="G1676" s="9"/>
      <c r="H1676" s="9">
        <v>47</v>
      </c>
      <c r="I1676" s="9"/>
      <c r="J1676" s="9">
        <v>788</v>
      </c>
      <c r="K1676" s="9"/>
      <c r="L1676" s="13"/>
      <c r="M1676" s="13"/>
    </row>
    <row r="1677" spans="1:13" ht="66" x14ac:dyDescent="0.25">
      <c r="A1677" s="5">
        <v>720</v>
      </c>
      <c r="B1677" s="6" t="s">
        <v>2185</v>
      </c>
      <c r="C1677" s="6" t="s">
        <v>2186</v>
      </c>
      <c r="D1677" s="7" t="s">
        <v>81</v>
      </c>
      <c r="E1677" s="7">
        <v>1</v>
      </c>
      <c r="F1677" s="5">
        <v>156.63999999999999</v>
      </c>
      <c r="G1677" s="5"/>
      <c r="H1677" s="5">
        <v>157</v>
      </c>
      <c r="I1677" s="5" t="s">
        <v>2475</v>
      </c>
      <c r="J1677" s="5">
        <v>346</v>
      </c>
      <c r="K1677" s="5"/>
      <c r="L1677" s="8" t="s">
        <v>6</v>
      </c>
      <c r="M1677" s="8" t="s">
        <v>38</v>
      </c>
    </row>
    <row r="1678" spans="1:13" ht="105.6" x14ac:dyDescent="0.25">
      <c r="A1678" s="5">
        <v>721</v>
      </c>
      <c r="B1678" s="6" t="s">
        <v>2330</v>
      </c>
      <c r="C1678" s="6" t="s">
        <v>2331</v>
      </c>
      <c r="D1678" s="7" t="s">
        <v>2332</v>
      </c>
      <c r="E1678" s="7">
        <v>0.1</v>
      </c>
      <c r="F1678" s="5">
        <v>288.94</v>
      </c>
      <c r="G1678" s="5" t="s">
        <v>2454</v>
      </c>
      <c r="H1678" s="5">
        <v>30</v>
      </c>
      <c r="I1678" s="5" t="s">
        <v>2489</v>
      </c>
      <c r="J1678" s="5">
        <v>472</v>
      </c>
      <c r="K1678" s="5"/>
      <c r="L1678" s="8" t="s">
        <v>6</v>
      </c>
      <c r="M1678" s="8" t="s">
        <v>7</v>
      </c>
    </row>
    <row r="1679" spans="1:13" x14ac:dyDescent="0.25">
      <c r="A1679" s="9"/>
      <c r="B1679" s="10"/>
      <c r="C1679" s="10"/>
      <c r="D1679" s="11"/>
      <c r="E1679" s="12">
        <v>1.28</v>
      </c>
      <c r="F1679" s="9"/>
      <c r="G1679" s="9"/>
      <c r="H1679" s="9">
        <v>31</v>
      </c>
      <c r="I1679" s="9"/>
      <c r="J1679" s="9">
        <v>566</v>
      </c>
      <c r="K1679" s="9"/>
      <c r="L1679" s="13"/>
      <c r="M1679" s="13"/>
    </row>
    <row r="1680" spans="1:13" x14ac:dyDescent="0.25">
      <c r="A1680" s="9"/>
      <c r="B1680" s="10"/>
      <c r="C1680" s="10"/>
      <c r="D1680" s="11"/>
      <c r="E1680" s="12">
        <v>0.83</v>
      </c>
      <c r="F1680" s="9"/>
      <c r="G1680" s="9"/>
      <c r="H1680" s="9">
        <v>20</v>
      </c>
      <c r="I1680" s="9"/>
      <c r="J1680" s="9">
        <v>367</v>
      </c>
      <c r="K1680" s="9"/>
      <c r="L1680" s="13"/>
      <c r="M1680" s="13"/>
    </row>
    <row r="1681" spans="1:13" x14ac:dyDescent="0.25">
      <c r="A1681" s="9"/>
      <c r="B1681" s="10"/>
      <c r="C1681" s="10"/>
      <c r="D1681" s="11"/>
      <c r="E1681" s="11"/>
      <c r="F1681" s="9"/>
      <c r="G1681" s="9"/>
      <c r="H1681" s="9">
        <v>81</v>
      </c>
      <c r="I1681" s="9"/>
      <c r="J1681" s="9">
        <v>1405</v>
      </c>
      <c r="K1681" s="9"/>
      <c r="L1681" s="13"/>
      <c r="M1681" s="13"/>
    </row>
    <row r="1682" spans="1:13" ht="52.8" x14ac:dyDescent="0.25">
      <c r="A1682" s="5">
        <v>722</v>
      </c>
      <c r="B1682" s="6" t="s">
        <v>2333</v>
      </c>
      <c r="C1682" s="6" t="s">
        <v>2334</v>
      </c>
      <c r="D1682" s="7" t="s">
        <v>81</v>
      </c>
      <c r="E1682" s="7">
        <v>1</v>
      </c>
      <c r="F1682" s="5">
        <v>666.74</v>
      </c>
      <c r="G1682" s="5"/>
      <c r="H1682" s="5">
        <v>667</v>
      </c>
      <c r="I1682" s="5" t="s">
        <v>2367</v>
      </c>
      <c r="J1682" s="5">
        <v>2607</v>
      </c>
      <c r="K1682" s="5"/>
      <c r="L1682" s="8" t="s">
        <v>6</v>
      </c>
      <c r="M1682" s="8" t="s">
        <v>38</v>
      </c>
    </row>
    <row r="1683" spans="1:13" ht="132" x14ac:dyDescent="0.25">
      <c r="A1683" s="5">
        <v>723</v>
      </c>
      <c r="B1683" s="6" t="s">
        <v>2197</v>
      </c>
      <c r="C1683" s="6" t="s">
        <v>2198</v>
      </c>
      <c r="D1683" s="7" t="s">
        <v>2120</v>
      </c>
      <c r="E1683" s="7">
        <v>3.5000000000000001E-3</v>
      </c>
      <c r="F1683" s="5">
        <v>1958.92</v>
      </c>
      <c r="G1683" s="5" t="s">
        <v>2454</v>
      </c>
      <c r="H1683" s="5">
        <v>7</v>
      </c>
      <c r="I1683" s="5" t="s">
        <v>2464</v>
      </c>
      <c r="J1683" s="5">
        <v>106</v>
      </c>
      <c r="K1683" s="5"/>
      <c r="L1683" s="8" t="s">
        <v>6</v>
      </c>
      <c r="M1683" s="8" t="s">
        <v>7</v>
      </c>
    </row>
    <row r="1684" spans="1:13" x14ac:dyDescent="0.25">
      <c r="A1684" s="9"/>
      <c r="B1684" s="10"/>
      <c r="C1684" s="10"/>
      <c r="D1684" s="11"/>
      <c r="E1684" s="12">
        <v>1.28</v>
      </c>
      <c r="F1684" s="9"/>
      <c r="G1684" s="9"/>
      <c r="H1684" s="9">
        <v>6</v>
      </c>
      <c r="I1684" s="9"/>
      <c r="J1684" s="9">
        <v>122</v>
      </c>
      <c r="K1684" s="9"/>
      <c r="L1684" s="13"/>
      <c r="M1684" s="13"/>
    </row>
    <row r="1685" spans="1:13" x14ac:dyDescent="0.25">
      <c r="A1685" s="9"/>
      <c r="B1685" s="10"/>
      <c r="C1685" s="10"/>
      <c r="D1685" s="11"/>
      <c r="E1685" s="12">
        <v>0.83</v>
      </c>
      <c r="F1685" s="9"/>
      <c r="G1685" s="9"/>
      <c r="H1685" s="9">
        <v>4</v>
      </c>
      <c r="I1685" s="9"/>
      <c r="J1685" s="9">
        <v>79</v>
      </c>
      <c r="K1685" s="9"/>
      <c r="L1685" s="13"/>
      <c r="M1685" s="13"/>
    </row>
    <row r="1686" spans="1:13" x14ac:dyDescent="0.25">
      <c r="A1686" s="9"/>
      <c r="B1686" s="10"/>
      <c r="C1686" s="10"/>
      <c r="D1686" s="11"/>
      <c r="E1686" s="11"/>
      <c r="F1686" s="9"/>
      <c r="G1686" s="9"/>
      <c r="H1686" s="9">
        <v>17</v>
      </c>
      <c r="I1686" s="9"/>
      <c r="J1686" s="9">
        <v>307</v>
      </c>
      <c r="K1686" s="9"/>
      <c r="L1686" s="13"/>
      <c r="M1686" s="13"/>
    </row>
    <row r="1687" spans="1:13" ht="52.8" x14ac:dyDescent="0.25">
      <c r="A1687" s="5">
        <v>724</v>
      </c>
      <c r="B1687" s="6" t="s">
        <v>2200</v>
      </c>
      <c r="C1687" s="6" t="s">
        <v>2201</v>
      </c>
      <c r="D1687" s="7" t="s">
        <v>133</v>
      </c>
      <c r="E1687" s="7">
        <v>0.35</v>
      </c>
      <c r="F1687" s="5">
        <v>97.74</v>
      </c>
      <c r="G1687" s="5"/>
      <c r="H1687" s="5">
        <v>34</v>
      </c>
      <c r="I1687" s="5" t="s">
        <v>2478</v>
      </c>
      <c r="J1687" s="5">
        <v>186</v>
      </c>
      <c r="K1687" s="5"/>
      <c r="L1687" s="8" t="s">
        <v>6</v>
      </c>
      <c r="M1687" s="8" t="s">
        <v>38</v>
      </c>
    </row>
    <row r="1688" spans="1:13" ht="105.6" x14ac:dyDescent="0.25">
      <c r="A1688" s="5">
        <v>725</v>
      </c>
      <c r="B1688" s="6" t="s">
        <v>2336</v>
      </c>
      <c r="C1688" s="6" t="s">
        <v>2337</v>
      </c>
      <c r="D1688" s="7" t="s">
        <v>2190</v>
      </c>
      <c r="E1688" s="7">
        <v>1</v>
      </c>
      <c r="F1688" s="5">
        <v>7.62</v>
      </c>
      <c r="G1688" s="5" t="s">
        <v>2454</v>
      </c>
      <c r="H1688" s="5">
        <v>8</v>
      </c>
      <c r="I1688" s="5" t="s">
        <v>2490</v>
      </c>
      <c r="J1688" s="5">
        <v>102</v>
      </c>
      <c r="K1688" s="5"/>
      <c r="L1688" s="8" t="s">
        <v>6</v>
      </c>
      <c r="M1688" s="8" t="s">
        <v>7</v>
      </c>
    </row>
    <row r="1689" spans="1:13" x14ac:dyDescent="0.25">
      <c r="A1689" s="9"/>
      <c r="B1689" s="10"/>
      <c r="C1689" s="10"/>
      <c r="D1689" s="11"/>
      <c r="E1689" s="12">
        <v>1.28</v>
      </c>
      <c r="F1689" s="9"/>
      <c r="G1689" s="9"/>
      <c r="H1689" s="9">
        <v>5</v>
      </c>
      <c r="I1689" s="9"/>
      <c r="J1689" s="9">
        <v>101</v>
      </c>
      <c r="K1689" s="9"/>
      <c r="L1689" s="13"/>
      <c r="M1689" s="13"/>
    </row>
    <row r="1690" spans="1:13" x14ac:dyDescent="0.25">
      <c r="A1690" s="9"/>
      <c r="B1690" s="10"/>
      <c r="C1690" s="10"/>
      <c r="D1690" s="11"/>
      <c r="E1690" s="12">
        <v>0.83</v>
      </c>
      <c r="F1690" s="9"/>
      <c r="G1690" s="9"/>
      <c r="H1690" s="9">
        <v>3</v>
      </c>
      <c r="I1690" s="9"/>
      <c r="J1690" s="9">
        <v>66</v>
      </c>
      <c r="K1690" s="9"/>
      <c r="L1690" s="13"/>
      <c r="M1690" s="13"/>
    </row>
    <row r="1691" spans="1:13" x14ac:dyDescent="0.25">
      <c r="A1691" s="9"/>
      <c r="B1691" s="10"/>
      <c r="C1691" s="10"/>
      <c r="D1691" s="11"/>
      <c r="E1691" s="11"/>
      <c r="F1691" s="9"/>
      <c r="G1691" s="9"/>
      <c r="H1691" s="9">
        <v>16</v>
      </c>
      <c r="I1691" s="9"/>
      <c r="J1691" s="9">
        <v>269</v>
      </c>
      <c r="K1691" s="9"/>
      <c r="L1691" s="13"/>
      <c r="M1691" s="13"/>
    </row>
    <row r="1692" spans="1:13" ht="66" x14ac:dyDescent="0.25">
      <c r="A1692" s="5">
        <v>726</v>
      </c>
      <c r="B1692" s="6" t="s">
        <v>2338</v>
      </c>
      <c r="C1692" s="6" t="s">
        <v>2339</v>
      </c>
      <c r="D1692" s="7" t="s">
        <v>81</v>
      </c>
      <c r="E1692" s="7">
        <v>1</v>
      </c>
      <c r="F1692" s="5">
        <v>45.4</v>
      </c>
      <c r="G1692" s="5"/>
      <c r="H1692" s="5">
        <v>45</v>
      </c>
      <c r="I1692" s="5" t="s">
        <v>2491</v>
      </c>
      <c r="J1692" s="5">
        <v>389</v>
      </c>
      <c r="K1692" s="5"/>
      <c r="L1692" s="8" t="s">
        <v>6</v>
      </c>
      <c r="M1692" s="8" t="s">
        <v>38</v>
      </c>
    </row>
    <row r="1693" spans="1:13" ht="17.850000000000001" customHeight="1" x14ac:dyDescent="0.25">
      <c r="A1693" s="111" t="s">
        <v>2340</v>
      </c>
      <c r="B1693" s="111"/>
      <c r="C1693" s="111"/>
      <c r="D1693" s="111"/>
      <c r="E1693" s="111"/>
      <c r="F1693" s="111"/>
      <c r="G1693" s="111"/>
      <c r="H1693" s="111"/>
      <c r="I1693" s="111"/>
      <c r="J1693" s="111"/>
      <c r="K1693" s="111"/>
      <c r="L1693" s="111"/>
      <c r="M1693" s="111"/>
    </row>
    <row r="1694" spans="1:13" ht="92.4" x14ac:dyDescent="0.25">
      <c r="A1694" s="5">
        <v>727</v>
      </c>
      <c r="B1694" s="6" t="s">
        <v>2183</v>
      </c>
      <c r="C1694" s="6" t="s">
        <v>2184</v>
      </c>
      <c r="D1694" s="7" t="s">
        <v>2104</v>
      </c>
      <c r="E1694" s="7">
        <v>1</v>
      </c>
      <c r="F1694" s="5">
        <v>18.73</v>
      </c>
      <c r="G1694" s="5" t="s">
        <v>2454</v>
      </c>
      <c r="H1694" s="5">
        <v>19</v>
      </c>
      <c r="I1694" s="5" t="s">
        <v>2474</v>
      </c>
      <c r="J1694" s="5">
        <v>280</v>
      </c>
      <c r="K1694" s="5"/>
      <c r="L1694" s="8" t="s">
        <v>6</v>
      </c>
      <c r="M1694" s="8" t="s">
        <v>7</v>
      </c>
    </row>
    <row r="1695" spans="1:13" x14ac:dyDescent="0.25">
      <c r="A1695" s="9"/>
      <c r="B1695" s="10"/>
      <c r="C1695" s="10"/>
      <c r="D1695" s="11"/>
      <c r="E1695" s="12">
        <v>1.28</v>
      </c>
      <c r="F1695" s="9"/>
      <c r="G1695" s="9"/>
      <c r="H1695" s="9">
        <v>17</v>
      </c>
      <c r="I1695" s="9"/>
      <c r="J1695" s="9">
        <v>308</v>
      </c>
      <c r="K1695" s="9"/>
      <c r="L1695" s="13"/>
      <c r="M1695" s="13"/>
    </row>
    <row r="1696" spans="1:13" x14ac:dyDescent="0.25">
      <c r="A1696" s="9"/>
      <c r="B1696" s="10"/>
      <c r="C1696" s="10"/>
      <c r="D1696" s="11"/>
      <c r="E1696" s="12">
        <v>0.83</v>
      </c>
      <c r="F1696" s="9"/>
      <c r="G1696" s="9"/>
      <c r="H1696" s="9">
        <v>11</v>
      </c>
      <c r="I1696" s="9"/>
      <c r="J1696" s="9">
        <v>200</v>
      </c>
      <c r="K1696" s="9"/>
      <c r="L1696" s="13"/>
      <c r="M1696" s="13"/>
    </row>
    <row r="1697" spans="1:13" x14ac:dyDescent="0.25">
      <c r="A1697" s="9"/>
      <c r="B1697" s="10"/>
      <c r="C1697" s="10"/>
      <c r="D1697" s="11"/>
      <c r="E1697" s="11"/>
      <c r="F1697" s="9"/>
      <c r="G1697" s="9"/>
      <c r="H1697" s="9">
        <v>47</v>
      </c>
      <c r="I1697" s="9"/>
      <c r="J1697" s="9">
        <v>788</v>
      </c>
      <c r="K1697" s="9"/>
      <c r="L1697" s="13"/>
      <c r="M1697" s="13"/>
    </row>
    <row r="1698" spans="1:13" ht="66" x14ac:dyDescent="0.25">
      <c r="A1698" s="5">
        <v>728</v>
      </c>
      <c r="B1698" s="6" t="s">
        <v>2185</v>
      </c>
      <c r="C1698" s="6" t="s">
        <v>2186</v>
      </c>
      <c r="D1698" s="7" t="s">
        <v>81</v>
      </c>
      <c r="E1698" s="7">
        <v>1</v>
      </c>
      <c r="F1698" s="5">
        <v>156.63999999999999</v>
      </c>
      <c r="G1698" s="5"/>
      <c r="H1698" s="5">
        <v>157</v>
      </c>
      <c r="I1698" s="5" t="s">
        <v>2475</v>
      </c>
      <c r="J1698" s="5">
        <v>346</v>
      </c>
      <c r="K1698" s="5"/>
      <c r="L1698" s="8" t="s">
        <v>6</v>
      </c>
      <c r="M1698" s="8" t="s">
        <v>38</v>
      </c>
    </row>
    <row r="1699" spans="1:13" ht="105.6" x14ac:dyDescent="0.25">
      <c r="A1699" s="5">
        <v>729</v>
      </c>
      <c r="B1699" s="6" t="s">
        <v>2330</v>
      </c>
      <c r="C1699" s="6" t="s">
        <v>2331</v>
      </c>
      <c r="D1699" s="7" t="s">
        <v>2332</v>
      </c>
      <c r="E1699" s="7">
        <v>0.1</v>
      </c>
      <c r="F1699" s="5">
        <v>288.94</v>
      </c>
      <c r="G1699" s="5" t="s">
        <v>2454</v>
      </c>
      <c r="H1699" s="5">
        <v>30</v>
      </c>
      <c r="I1699" s="5" t="s">
        <v>2489</v>
      </c>
      <c r="J1699" s="5">
        <v>472</v>
      </c>
      <c r="K1699" s="5"/>
      <c r="L1699" s="8" t="s">
        <v>6</v>
      </c>
      <c r="M1699" s="8" t="s">
        <v>7</v>
      </c>
    </row>
    <row r="1700" spans="1:13" x14ac:dyDescent="0.25">
      <c r="A1700" s="9"/>
      <c r="B1700" s="10"/>
      <c r="C1700" s="10"/>
      <c r="D1700" s="11"/>
      <c r="E1700" s="12">
        <v>1.28</v>
      </c>
      <c r="F1700" s="9"/>
      <c r="G1700" s="9"/>
      <c r="H1700" s="9">
        <v>31</v>
      </c>
      <c r="I1700" s="9"/>
      <c r="J1700" s="9">
        <v>566</v>
      </c>
      <c r="K1700" s="9"/>
      <c r="L1700" s="13"/>
      <c r="M1700" s="13"/>
    </row>
    <row r="1701" spans="1:13" x14ac:dyDescent="0.25">
      <c r="A1701" s="9"/>
      <c r="B1701" s="10"/>
      <c r="C1701" s="10"/>
      <c r="D1701" s="11"/>
      <c r="E1701" s="12">
        <v>0.83</v>
      </c>
      <c r="F1701" s="9"/>
      <c r="G1701" s="9"/>
      <c r="H1701" s="9">
        <v>20</v>
      </c>
      <c r="I1701" s="9"/>
      <c r="J1701" s="9">
        <v>367</v>
      </c>
      <c r="K1701" s="9"/>
      <c r="L1701" s="13"/>
      <c r="M1701" s="13"/>
    </row>
    <row r="1702" spans="1:13" x14ac:dyDescent="0.25">
      <c r="A1702" s="9"/>
      <c r="B1702" s="10"/>
      <c r="C1702" s="10"/>
      <c r="D1702" s="11"/>
      <c r="E1702" s="11"/>
      <c r="F1702" s="9"/>
      <c r="G1702" s="9"/>
      <c r="H1702" s="9">
        <v>81</v>
      </c>
      <c r="I1702" s="9"/>
      <c r="J1702" s="9">
        <v>1405</v>
      </c>
      <c r="K1702" s="9"/>
      <c r="L1702" s="13"/>
      <c r="M1702" s="13"/>
    </row>
    <row r="1703" spans="1:13" ht="52.8" x14ac:dyDescent="0.25">
      <c r="A1703" s="5">
        <v>730</v>
      </c>
      <c r="B1703" s="6" t="s">
        <v>2333</v>
      </c>
      <c r="C1703" s="6" t="s">
        <v>2334</v>
      </c>
      <c r="D1703" s="7" t="s">
        <v>81</v>
      </c>
      <c r="E1703" s="7">
        <v>1</v>
      </c>
      <c r="F1703" s="5">
        <v>666.74</v>
      </c>
      <c r="G1703" s="5"/>
      <c r="H1703" s="5">
        <v>667</v>
      </c>
      <c r="I1703" s="5" t="s">
        <v>2367</v>
      </c>
      <c r="J1703" s="5">
        <v>2607</v>
      </c>
      <c r="K1703" s="5"/>
      <c r="L1703" s="8" t="s">
        <v>6</v>
      </c>
      <c r="M1703" s="8" t="s">
        <v>38</v>
      </c>
    </row>
    <row r="1704" spans="1:13" ht="132" x14ac:dyDescent="0.25">
      <c r="A1704" s="5">
        <v>731</v>
      </c>
      <c r="B1704" s="6" t="s">
        <v>2197</v>
      </c>
      <c r="C1704" s="6" t="s">
        <v>2198</v>
      </c>
      <c r="D1704" s="7" t="s">
        <v>2120</v>
      </c>
      <c r="E1704" s="7">
        <v>3.5000000000000001E-3</v>
      </c>
      <c r="F1704" s="5">
        <v>1958.92</v>
      </c>
      <c r="G1704" s="5" t="s">
        <v>2454</v>
      </c>
      <c r="H1704" s="5">
        <v>7</v>
      </c>
      <c r="I1704" s="5" t="s">
        <v>2464</v>
      </c>
      <c r="J1704" s="5">
        <v>106</v>
      </c>
      <c r="K1704" s="5"/>
      <c r="L1704" s="8" t="s">
        <v>6</v>
      </c>
      <c r="M1704" s="8" t="s">
        <v>7</v>
      </c>
    </row>
    <row r="1705" spans="1:13" x14ac:dyDescent="0.25">
      <c r="A1705" s="9"/>
      <c r="B1705" s="10"/>
      <c r="C1705" s="10"/>
      <c r="D1705" s="11"/>
      <c r="E1705" s="12">
        <v>1.28</v>
      </c>
      <c r="F1705" s="9"/>
      <c r="G1705" s="9"/>
      <c r="H1705" s="9">
        <v>6</v>
      </c>
      <c r="I1705" s="9"/>
      <c r="J1705" s="9">
        <v>122</v>
      </c>
      <c r="K1705" s="9"/>
      <c r="L1705" s="13"/>
      <c r="M1705" s="13"/>
    </row>
    <row r="1706" spans="1:13" x14ac:dyDescent="0.25">
      <c r="A1706" s="9"/>
      <c r="B1706" s="10"/>
      <c r="C1706" s="10"/>
      <c r="D1706" s="11"/>
      <c r="E1706" s="12">
        <v>0.83</v>
      </c>
      <c r="F1706" s="9"/>
      <c r="G1706" s="9"/>
      <c r="H1706" s="9">
        <v>4</v>
      </c>
      <c r="I1706" s="9"/>
      <c r="J1706" s="9">
        <v>79</v>
      </c>
      <c r="K1706" s="9"/>
      <c r="L1706" s="13"/>
      <c r="M1706" s="13"/>
    </row>
    <row r="1707" spans="1:13" x14ac:dyDescent="0.25">
      <c r="A1707" s="9"/>
      <c r="B1707" s="10"/>
      <c r="C1707" s="10"/>
      <c r="D1707" s="11"/>
      <c r="E1707" s="11"/>
      <c r="F1707" s="9"/>
      <c r="G1707" s="9"/>
      <c r="H1707" s="9">
        <v>17</v>
      </c>
      <c r="I1707" s="9"/>
      <c r="J1707" s="9">
        <v>307</v>
      </c>
      <c r="K1707" s="9"/>
      <c r="L1707" s="13"/>
      <c r="M1707" s="13"/>
    </row>
    <row r="1708" spans="1:13" ht="52.8" x14ac:dyDescent="0.25">
      <c r="A1708" s="5">
        <v>732</v>
      </c>
      <c r="B1708" s="6" t="s">
        <v>2200</v>
      </c>
      <c r="C1708" s="6" t="s">
        <v>2201</v>
      </c>
      <c r="D1708" s="7" t="s">
        <v>133</v>
      </c>
      <c r="E1708" s="7">
        <v>0.35</v>
      </c>
      <c r="F1708" s="5">
        <v>97.74</v>
      </c>
      <c r="G1708" s="5"/>
      <c r="H1708" s="5">
        <v>34</v>
      </c>
      <c r="I1708" s="5" t="s">
        <v>2478</v>
      </c>
      <c r="J1708" s="5">
        <v>186</v>
      </c>
      <c r="K1708" s="5"/>
      <c r="L1708" s="8" t="s">
        <v>6</v>
      </c>
      <c r="M1708" s="8" t="s">
        <v>38</v>
      </c>
    </row>
    <row r="1709" spans="1:13" ht="105.6" x14ac:dyDescent="0.25">
      <c r="A1709" s="5">
        <v>733</v>
      </c>
      <c r="B1709" s="6" t="s">
        <v>2336</v>
      </c>
      <c r="C1709" s="6" t="s">
        <v>2337</v>
      </c>
      <c r="D1709" s="7" t="s">
        <v>2190</v>
      </c>
      <c r="E1709" s="7">
        <v>1</v>
      </c>
      <c r="F1709" s="5">
        <v>7.62</v>
      </c>
      <c r="G1709" s="5" t="s">
        <v>2454</v>
      </c>
      <c r="H1709" s="5">
        <v>8</v>
      </c>
      <c r="I1709" s="5" t="s">
        <v>2490</v>
      </c>
      <c r="J1709" s="5">
        <v>102</v>
      </c>
      <c r="K1709" s="5"/>
      <c r="L1709" s="8" t="s">
        <v>6</v>
      </c>
      <c r="M1709" s="8" t="s">
        <v>7</v>
      </c>
    </row>
    <row r="1710" spans="1:13" x14ac:dyDescent="0.25">
      <c r="A1710" s="9"/>
      <c r="B1710" s="10"/>
      <c r="C1710" s="10"/>
      <c r="D1710" s="11"/>
      <c r="E1710" s="12">
        <v>1.28</v>
      </c>
      <c r="F1710" s="9"/>
      <c r="G1710" s="9"/>
      <c r="H1710" s="9">
        <v>5</v>
      </c>
      <c r="I1710" s="9"/>
      <c r="J1710" s="9">
        <v>101</v>
      </c>
      <c r="K1710" s="9"/>
      <c r="L1710" s="13"/>
      <c r="M1710" s="13"/>
    </row>
    <row r="1711" spans="1:13" x14ac:dyDescent="0.25">
      <c r="A1711" s="9"/>
      <c r="B1711" s="10"/>
      <c r="C1711" s="10"/>
      <c r="D1711" s="11"/>
      <c r="E1711" s="12">
        <v>0.83</v>
      </c>
      <c r="F1711" s="9"/>
      <c r="G1711" s="9"/>
      <c r="H1711" s="9">
        <v>3</v>
      </c>
      <c r="I1711" s="9"/>
      <c r="J1711" s="9">
        <v>66</v>
      </c>
      <c r="K1711" s="9"/>
      <c r="L1711" s="13"/>
      <c r="M1711" s="13"/>
    </row>
    <row r="1712" spans="1:13" x14ac:dyDescent="0.25">
      <c r="A1712" s="9"/>
      <c r="B1712" s="10"/>
      <c r="C1712" s="10"/>
      <c r="D1712" s="11"/>
      <c r="E1712" s="11"/>
      <c r="F1712" s="9"/>
      <c r="G1712" s="9"/>
      <c r="H1712" s="9">
        <v>16</v>
      </c>
      <c r="I1712" s="9"/>
      <c r="J1712" s="9">
        <v>269</v>
      </c>
      <c r="K1712" s="9"/>
      <c r="L1712" s="13"/>
      <c r="M1712" s="13"/>
    </row>
    <row r="1713" spans="1:13" ht="66" x14ac:dyDescent="0.25">
      <c r="A1713" s="5">
        <v>734</v>
      </c>
      <c r="B1713" s="6" t="s">
        <v>2338</v>
      </c>
      <c r="C1713" s="6" t="s">
        <v>2339</v>
      </c>
      <c r="D1713" s="7" t="s">
        <v>81</v>
      </c>
      <c r="E1713" s="7">
        <v>1</v>
      </c>
      <c r="F1713" s="5">
        <v>45.4</v>
      </c>
      <c r="G1713" s="5"/>
      <c r="H1713" s="5">
        <v>45</v>
      </c>
      <c r="I1713" s="5" t="s">
        <v>2491</v>
      </c>
      <c r="J1713" s="5">
        <v>389</v>
      </c>
      <c r="K1713" s="5"/>
      <c r="L1713" s="8" t="s">
        <v>6</v>
      </c>
      <c r="M1713" s="8" t="s">
        <v>38</v>
      </c>
    </row>
    <row r="1714" spans="1:13" ht="17.850000000000001" customHeight="1" x14ac:dyDescent="0.25">
      <c r="A1714" s="111" t="s">
        <v>2341</v>
      </c>
      <c r="B1714" s="111"/>
      <c r="C1714" s="111"/>
      <c r="D1714" s="111"/>
      <c r="E1714" s="111"/>
      <c r="F1714" s="111"/>
      <c r="G1714" s="111"/>
      <c r="H1714" s="111"/>
      <c r="I1714" s="111"/>
      <c r="J1714" s="111"/>
      <c r="K1714" s="111"/>
      <c r="L1714" s="111"/>
      <c r="M1714" s="111"/>
    </row>
    <row r="1715" spans="1:13" ht="92.4" x14ac:dyDescent="0.25">
      <c r="A1715" s="5">
        <v>735</v>
      </c>
      <c r="B1715" s="6" t="s">
        <v>2183</v>
      </c>
      <c r="C1715" s="6" t="s">
        <v>2184</v>
      </c>
      <c r="D1715" s="7" t="s">
        <v>2104</v>
      </c>
      <c r="E1715" s="7">
        <v>4</v>
      </c>
      <c r="F1715" s="5">
        <v>18.73</v>
      </c>
      <c r="G1715" s="5" t="s">
        <v>2454</v>
      </c>
      <c r="H1715" s="5">
        <v>78</v>
      </c>
      <c r="I1715" s="5" t="s">
        <v>2474</v>
      </c>
      <c r="J1715" s="5">
        <v>1119</v>
      </c>
      <c r="K1715" s="5"/>
      <c r="L1715" s="8" t="s">
        <v>6</v>
      </c>
      <c r="M1715" s="8" t="s">
        <v>7</v>
      </c>
    </row>
    <row r="1716" spans="1:13" x14ac:dyDescent="0.25">
      <c r="A1716" s="9"/>
      <c r="B1716" s="10"/>
      <c r="C1716" s="10"/>
      <c r="D1716" s="11"/>
      <c r="E1716" s="12">
        <v>1.28</v>
      </c>
      <c r="F1716" s="9"/>
      <c r="G1716" s="9"/>
      <c r="H1716" s="9">
        <v>65</v>
      </c>
      <c r="I1716" s="9"/>
      <c r="J1716" s="9">
        <v>1235</v>
      </c>
      <c r="K1716" s="9"/>
      <c r="L1716" s="13"/>
      <c r="M1716" s="13"/>
    </row>
    <row r="1717" spans="1:13" x14ac:dyDescent="0.25">
      <c r="A1717" s="9"/>
      <c r="B1717" s="10"/>
      <c r="C1717" s="10"/>
      <c r="D1717" s="11"/>
      <c r="E1717" s="12">
        <v>0.83</v>
      </c>
      <c r="F1717" s="9"/>
      <c r="G1717" s="9"/>
      <c r="H1717" s="9">
        <v>42</v>
      </c>
      <c r="I1717" s="9"/>
      <c r="J1717" s="9">
        <v>801</v>
      </c>
      <c r="K1717" s="9"/>
      <c r="L1717" s="13"/>
      <c r="M1717" s="13"/>
    </row>
    <row r="1718" spans="1:13" x14ac:dyDescent="0.25">
      <c r="A1718" s="9"/>
      <c r="B1718" s="10"/>
      <c r="C1718" s="10"/>
      <c r="D1718" s="11"/>
      <c r="E1718" s="11"/>
      <c r="F1718" s="9"/>
      <c r="G1718" s="9"/>
      <c r="H1718" s="9">
        <v>185</v>
      </c>
      <c r="I1718" s="9"/>
      <c r="J1718" s="9">
        <v>3155</v>
      </c>
      <c r="K1718" s="9"/>
      <c r="L1718" s="13"/>
      <c r="M1718" s="13"/>
    </row>
    <row r="1719" spans="1:13" ht="66" x14ac:dyDescent="0.25">
      <c r="A1719" s="5">
        <v>736</v>
      </c>
      <c r="B1719" s="6" t="s">
        <v>2242</v>
      </c>
      <c r="C1719" s="6" t="s">
        <v>2243</v>
      </c>
      <c r="D1719" s="7" t="s">
        <v>81</v>
      </c>
      <c r="E1719" s="7">
        <v>4</v>
      </c>
      <c r="F1719" s="5">
        <v>238.38</v>
      </c>
      <c r="G1719" s="5"/>
      <c r="H1719" s="5">
        <v>954</v>
      </c>
      <c r="I1719" s="5" t="s">
        <v>2482</v>
      </c>
      <c r="J1719" s="5">
        <v>2088</v>
      </c>
      <c r="K1719" s="5"/>
      <c r="L1719" s="8" t="s">
        <v>6</v>
      </c>
      <c r="M1719" s="8" t="s">
        <v>38</v>
      </c>
    </row>
    <row r="1720" spans="1:13" ht="79.2" x14ac:dyDescent="0.25">
      <c r="A1720" s="5">
        <v>737</v>
      </c>
      <c r="B1720" s="6" t="s">
        <v>2254</v>
      </c>
      <c r="C1720" s="6" t="s">
        <v>2255</v>
      </c>
      <c r="D1720" s="7" t="s">
        <v>2256</v>
      </c>
      <c r="E1720" s="7">
        <v>3</v>
      </c>
      <c r="F1720" s="5">
        <v>30.35</v>
      </c>
      <c r="G1720" s="5" t="s">
        <v>2454</v>
      </c>
      <c r="H1720" s="5">
        <v>95</v>
      </c>
      <c r="I1720" s="5" t="s">
        <v>2485</v>
      </c>
      <c r="J1720" s="5">
        <v>1494</v>
      </c>
      <c r="K1720" s="5"/>
      <c r="L1720" s="8" t="s">
        <v>6</v>
      </c>
      <c r="M1720" s="8" t="s">
        <v>7</v>
      </c>
    </row>
    <row r="1721" spans="1:13" x14ac:dyDescent="0.25">
      <c r="A1721" s="9"/>
      <c r="B1721" s="10"/>
      <c r="C1721" s="10"/>
      <c r="D1721" s="11"/>
      <c r="E1721" s="12">
        <v>1.28</v>
      </c>
      <c r="F1721" s="9"/>
      <c r="G1721" s="9"/>
      <c r="H1721" s="9">
        <v>93</v>
      </c>
      <c r="I1721" s="9"/>
      <c r="J1721" s="9">
        <v>1763</v>
      </c>
      <c r="K1721" s="9"/>
      <c r="L1721" s="13"/>
      <c r="M1721" s="13"/>
    </row>
    <row r="1722" spans="1:13" x14ac:dyDescent="0.25">
      <c r="A1722" s="9"/>
      <c r="B1722" s="10"/>
      <c r="C1722" s="10"/>
      <c r="D1722" s="11"/>
      <c r="E1722" s="12">
        <v>0.83</v>
      </c>
      <c r="F1722" s="9"/>
      <c r="G1722" s="9"/>
      <c r="H1722" s="9">
        <v>61</v>
      </c>
      <c r="I1722" s="9"/>
      <c r="J1722" s="9">
        <v>1143</v>
      </c>
      <c r="K1722" s="9"/>
      <c r="L1722" s="13"/>
      <c r="M1722" s="13"/>
    </row>
    <row r="1723" spans="1:13" x14ac:dyDescent="0.25">
      <c r="A1723" s="9"/>
      <c r="B1723" s="10"/>
      <c r="C1723" s="10"/>
      <c r="D1723" s="11"/>
      <c r="E1723" s="11"/>
      <c r="F1723" s="9"/>
      <c r="G1723" s="9"/>
      <c r="H1723" s="9">
        <v>249</v>
      </c>
      <c r="I1723" s="9"/>
      <c r="J1723" s="9">
        <v>4400</v>
      </c>
      <c r="K1723" s="9"/>
      <c r="L1723" s="13"/>
      <c r="M1723" s="13"/>
    </row>
    <row r="1724" spans="1:13" ht="26.4" x14ac:dyDescent="0.25">
      <c r="A1724" s="5">
        <v>738</v>
      </c>
      <c r="B1724" s="6" t="s">
        <v>2055</v>
      </c>
      <c r="C1724" s="6" t="s">
        <v>2284</v>
      </c>
      <c r="D1724" s="7" t="s">
        <v>1765</v>
      </c>
      <c r="E1724" s="7">
        <v>1</v>
      </c>
      <c r="F1724" s="5">
        <v>342.32</v>
      </c>
      <c r="G1724" s="5"/>
      <c r="H1724" s="5">
        <v>342</v>
      </c>
      <c r="I1724" s="5" t="s">
        <v>663</v>
      </c>
      <c r="J1724" s="5">
        <v>2259</v>
      </c>
      <c r="K1724" s="5"/>
      <c r="L1724" s="8" t="s">
        <v>6</v>
      </c>
      <c r="M1724" s="8" t="s">
        <v>38</v>
      </c>
    </row>
    <row r="1725" spans="1:13" ht="26.4" x14ac:dyDescent="0.25">
      <c r="A1725" s="5">
        <v>739</v>
      </c>
      <c r="B1725" s="6" t="s">
        <v>2055</v>
      </c>
      <c r="C1725" s="6" t="s">
        <v>2276</v>
      </c>
      <c r="D1725" s="7" t="s">
        <v>1765</v>
      </c>
      <c r="E1725" s="7">
        <v>2</v>
      </c>
      <c r="F1725" s="5">
        <v>336.52</v>
      </c>
      <c r="G1725" s="5"/>
      <c r="H1725" s="5">
        <v>673</v>
      </c>
      <c r="I1725" s="5" t="s">
        <v>663</v>
      </c>
      <c r="J1725" s="5">
        <v>4442</v>
      </c>
      <c r="K1725" s="5"/>
      <c r="L1725" s="8" t="s">
        <v>6</v>
      </c>
      <c r="M1725" s="8" t="s">
        <v>38</v>
      </c>
    </row>
    <row r="1726" spans="1:13" ht="17.850000000000001" customHeight="1" x14ac:dyDescent="0.25">
      <c r="A1726" s="111" t="s">
        <v>2342</v>
      </c>
      <c r="B1726" s="111"/>
      <c r="C1726" s="111"/>
      <c r="D1726" s="111"/>
      <c r="E1726" s="111"/>
      <c r="F1726" s="111"/>
      <c r="G1726" s="111"/>
      <c r="H1726" s="111"/>
      <c r="I1726" s="111"/>
      <c r="J1726" s="111"/>
      <c r="K1726" s="111"/>
      <c r="L1726" s="111"/>
      <c r="M1726" s="111"/>
    </row>
    <row r="1727" spans="1:13" ht="92.4" x14ac:dyDescent="0.25">
      <c r="A1727" s="5">
        <v>740</v>
      </c>
      <c r="B1727" s="6" t="s">
        <v>2183</v>
      </c>
      <c r="C1727" s="6" t="s">
        <v>2184</v>
      </c>
      <c r="D1727" s="7" t="s">
        <v>2104</v>
      </c>
      <c r="E1727" s="7">
        <v>1</v>
      </c>
      <c r="F1727" s="5">
        <v>18.73</v>
      </c>
      <c r="G1727" s="5" t="s">
        <v>2454</v>
      </c>
      <c r="H1727" s="5">
        <v>19</v>
      </c>
      <c r="I1727" s="5" t="s">
        <v>2474</v>
      </c>
      <c r="J1727" s="5">
        <v>280</v>
      </c>
      <c r="K1727" s="5"/>
      <c r="L1727" s="8" t="s">
        <v>6</v>
      </c>
      <c r="M1727" s="8" t="s">
        <v>7</v>
      </c>
    </row>
    <row r="1728" spans="1:13" x14ac:dyDescent="0.25">
      <c r="A1728" s="9"/>
      <c r="B1728" s="10"/>
      <c r="C1728" s="10"/>
      <c r="D1728" s="11"/>
      <c r="E1728" s="12">
        <v>1.28</v>
      </c>
      <c r="F1728" s="9"/>
      <c r="G1728" s="9"/>
      <c r="H1728" s="9">
        <v>17</v>
      </c>
      <c r="I1728" s="9"/>
      <c r="J1728" s="9">
        <v>308</v>
      </c>
      <c r="K1728" s="9"/>
      <c r="L1728" s="13"/>
      <c r="M1728" s="13"/>
    </row>
    <row r="1729" spans="1:13" x14ac:dyDescent="0.25">
      <c r="A1729" s="9"/>
      <c r="B1729" s="10"/>
      <c r="C1729" s="10"/>
      <c r="D1729" s="11"/>
      <c r="E1729" s="12">
        <v>0.83</v>
      </c>
      <c r="F1729" s="9"/>
      <c r="G1729" s="9"/>
      <c r="H1729" s="9">
        <v>11</v>
      </c>
      <c r="I1729" s="9"/>
      <c r="J1729" s="9">
        <v>200</v>
      </c>
      <c r="K1729" s="9"/>
      <c r="L1729" s="13"/>
      <c r="M1729" s="13"/>
    </row>
    <row r="1730" spans="1:13" x14ac:dyDescent="0.25">
      <c r="A1730" s="9"/>
      <c r="B1730" s="10"/>
      <c r="C1730" s="10"/>
      <c r="D1730" s="11"/>
      <c r="E1730" s="11"/>
      <c r="F1730" s="9"/>
      <c r="G1730" s="9"/>
      <c r="H1730" s="9">
        <v>47</v>
      </c>
      <c r="I1730" s="9"/>
      <c r="J1730" s="9">
        <v>788</v>
      </c>
      <c r="K1730" s="9"/>
      <c r="L1730" s="13"/>
      <c r="M1730" s="13"/>
    </row>
    <row r="1731" spans="1:13" ht="66" x14ac:dyDescent="0.25">
      <c r="A1731" s="5">
        <v>741</v>
      </c>
      <c r="B1731" s="6" t="s">
        <v>2185</v>
      </c>
      <c r="C1731" s="6" t="s">
        <v>2186</v>
      </c>
      <c r="D1731" s="7" t="s">
        <v>81</v>
      </c>
      <c r="E1731" s="7">
        <v>1</v>
      </c>
      <c r="F1731" s="5">
        <v>156.63999999999999</v>
      </c>
      <c r="G1731" s="5"/>
      <c r="H1731" s="5">
        <v>157</v>
      </c>
      <c r="I1731" s="5" t="s">
        <v>2475</v>
      </c>
      <c r="J1731" s="5">
        <v>346</v>
      </c>
      <c r="K1731" s="5"/>
      <c r="L1731" s="8" t="s">
        <v>6</v>
      </c>
      <c r="M1731" s="8" t="s">
        <v>38</v>
      </c>
    </row>
    <row r="1732" spans="1:13" ht="79.2" x14ac:dyDescent="0.25">
      <c r="A1732" s="5">
        <v>742</v>
      </c>
      <c r="B1732" s="6" t="s">
        <v>2254</v>
      </c>
      <c r="C1732" s="6" t="s">
        <v>2255</v>
      </c>
      <c r="D1732" s="7" t="s">
        <v>2256</v>
      </c>
      <c r="E1732" s="7">
        <v>1</v>
      </c>
      <c r="F1732" s="5">
        <v>30.35</v>
      </c>
      <c r="G1732" s="5" t="s">
        <v>2454</v>
      </c>
      <c r="H1732" s="5">
        <v>32</v>
      </c>
      <c r="I1732" s="5" t="s">
        <v>2485</v>
      </c>
      <c r="J1732" s="5">
        <v>498</v>
      </c>
      <c r="K1732" s="5"/>
      <c r="L1732" s="8" t="s">
        <v>6</v>
      </c>
      <c r="M1732" s="8" t="s">
        <v>7</v>
      </c>
    </row>
    <row r="1733" spans="1:13" x14ac:dyDescent="0.25">
      <c r="A1733" s="9"/>
      <c r="B1733" s="10"/>
      <c r="C1733" s="10"/>
      <c r="D1733" s="11"/>
      <c r="E1733" s="12">
        <v>1.28</v>
      </c>
      <c r="F1733" s="9"/>
      <c r="G1733" s="9"/>
      <c r="H1733" s="9">
        <v>31</v>
      </c>
      <c r="I1733" s="9"/>
      <c r="J1733" s="9">
        <v>588</v>
      </c>
      <c r="K1733" s="9"/>
      <c r="L1733" s="13"/>
      <c r="M1733" s="13"/>
    </row>
    <row r="1734" spans="1:13" x14ac:dyDescent="0.25">
      <c r="A1734" s="9"/>
      <c r="B1734" s="10"/>
      <c r="C1734" s="10"/>
      <c r="D1734" s="11"/>
      <c r="E1734" s="12">
        <v>0.83</v>
      </c>
      <c r="F1734" s="9"/>
      <c r="G1734" s="9"/>
      <c r="H1734" s="9">
        <v>20</v>
      </c>
      <c r="I1734" s="9"/>
      <c r="J1734" s="9">
        <v>381</v>
      </c>
      <c r="K1734" s="9"/>
      <c r="L1734" s="13"/>
      <c r="M1734" s="13"/>
    </row>
    <row r="1735" spans="1:13" x14ac:dyDescent="0.25">
      <c r="A1735" s="9"/>
      <c r="B1735" s="10"/>
      <c r="C1735" s="10"/>
      <c r="D1735" s="11"/>
      <c r="E1735" s="11"/>
      <c r="F1735" s="9"/>
      <c r="G1735" s="9"/>
      <c r="H1735" s="9">
        <v>83</v>
      </c>
      <c r="I1735" s="9"/>
      <c r="J1735" s="9">
        <v>1467</v>
      </c>
      <c r="K1735" s="9"/>
      <c r="L1735" s="13"/>
      <c r="M1735" s="13"/>
    </row>
    <row r="1736" spans="1:13" ht="26.4" x14ac:dyDescent="0.25">
      <c r="A1736" s="5">
        <v>743</v>
      </c>
      <c r="B1736" s="6" t="s">
        <v>2055</v>
      </c>
      <c r="C1736" s="6" t="s">
        <v>2257</v>
      </c>
      <c r="D1736" s="7" t="s">
        <v>1765</v>
      </c>
      <c r="E1736" s="7">
        <v>1</v>
      </c>
      <c r="F1736" s="5">
        <v>252.17</v>
      </c>
      <c r="G1736" s="5"/>
      <c r="H1736" s="5">
        <v>252</v>
      </c>
      <c r="I1736" s="5" t="s">
        <v>663</v>
      </c>
      <c r="J1736" s="5">
        <v>1664</v>
      </c>
      <c r="K1736" s="5"/>
      <c r="L1736" s="8" t="s">
        <v>6</v>
      </c>
      <c r="M1736" s="8" t="s">
        <v>38</v>
      </c>
    </row>
    <row r="1737" spans="1:13" ht="17.850000000000001" customHeight="1" x14ac:dyDescent="0.25">
      <c r="A1737" s="111" t="s">
        <v>2343</v>
      </c>
      <c r="B1737" s="111"/>
      <c r="C1737" s="111"/>
      <c r="D1737" s="111"/>
      <c r="E1737" s="111"/>
      <c r="F1737" s="111"/>
      <c r="G1737" s="111"/>
      <c r="H1737" s="111"/>
      <c r="I1737" s="111"/>
      <c r="J1737" s="111"/>
      <c r="K1737" s="111"/>
      <c r="L1737" s="111"/>
      <c r="M1737" s="111"/>
    </row>
    <row r="1738" spans="1:13" ht="92.4" x14ac:dyDescent="0.25">
      <c r="A1738" s="5">
        <v>744</v>
      </c>
      <c r="B1738" s="6" t="s">
        <v>2183</v>
      </c>
      <c r="C1738" s="6" t="s">
        <v>2184</v>
      </c>
      <c r="D1738" s="7" t="s">
        <v>2104</v>
      </c>
      <c r="E1738" s="7">
        <v>1</v>
      </c>
      <c r="F1738" s="5">
        <v>18.73</v>
      </c>
      <c r="G1738" s="5" t="s">
        <v>2454</v>
      </c>
      <c r="H1738" s="5">
        <v>19</v>
      </c>
      <c r="I1738" s="5" t="s">
        <v>2474</v>
      </c>
      <c r="J1738" s="5">
        <v>280</v>
      </c>
      <c r="K1738" s="5"/>
      <c r="L1738" s="8" t="s">
        <v>6</v>
      </c>
      <c r="M1738" s="8" t="s">
        <v>7</v>
      </c>
    </row>
    <row r="1739" spans="1:13" x14ac:dyDescent="0.25">
      <c r="A1739" s="9"/>
      <c r="B1739" s="10"/>
      <c r="C1739" s="10"/>
      <c r="D1739" s="11"/>
      <c r="E1739" s="12">
        <v>1.28</v>
      </c>
      <c r="F1739" s="9"/>
      <c r="G1739" s="9"/>
      <c r="H1739" s="9">
        <v>17</v>
      </c>
      <c r="I1739" s="9"/>
      <c r="J1739" s="9">
        <v>308</v>
      </c>
      <c r="K1739" s="9"/>
      <c r="L1739" s="13"/>
      <c r="M1739" s="13"/>
    </row>
    <row r="1740" spans="1:13" x14ac:dyDescent="0.25">
      <c r="A1740" s="9"/>
      <c r="B1740" s="10"/>
      <c r="C1740" s="10"/>
      <c r="D1740" s="11"/>
      <c r="E1740" s="12">
        <v>0.83</v>
      </c>
      <c r="F1740" s="9"/>
      <c r="G1740" s="9"/>
      <c r="H1740" s="9">
        <v>11</v>
      </c>
      <c r="I1740" s="9"/>
      <c r="J1740" s="9">
        <v>200</v>
      </c>
      <c r="K1740" s="9"/>
      <c r="L1740" s="13"/>
      <c r="M1740" s="13"/>
    </row>
    <row r="1741" spans="1:13" x14ac:dyDescent="0.25">
      <c r="A1741" s="9"/>
      <c r="B1741" s="10"/>
      <c r="C1741" s="10"/>
      <c r="D1741" s="11"/>
      <c r="E1741" s="11"/>
      <c r="F1741" s="9"/>
      <c r="G1741" s="9"/>
      <c r="H1741" s="9">
        <v>47</v>
      </c>
      <c r="I1741" s="9"/>
      <c r="J1741" s="9">
        <v>788</v>
      </c>
      <c r="K1741" s="9"/>
      <c r="L1741" s="13"/>
      <c r="M1741" s="13"/>
    </row>
    <row r="1742" spans="1:13" ht="66" x14ac:dyDescent="0.25">
      <c r="A1742" s="5">
        <v>745</v>
      </c>
      <c r="B1742" s="6" t="s">
        <v>2185</v>
      </c>
      <c r="C1742" s="6" t="s">
        <v>2344</v>
      </c>
      <c r="D1742" s="7" t="s">
        <v>81</v>
      </c>
      <c r="E1742" s="7">
        <v>1</v>
      </c>
      <c r="F1742" s="5">
        <v>156.63999999999999</v>
      </c>
      <c r="G1742" s="5"/>
      <c r="H1742" s="5">
        <v>157</v>
      </c>
      <c r="I1742" s="5" t="s">
        <v>2475</v>
      </c>
      <c r="J1742" s="5">
        <v>346</v>
      </c>
      <c r="K1742" s="5"/>
      <c r="L1742" s="8" t="s">
        <v>6</v>
      </c>
      <c r="M1742" s="8" t="s">
        <v>38</v>
      </c>
    </row>
    <row r="1743" spans="1:13" ht="132" x14ac:dyDescent="0.25">
      <c r="A1743" s="5">
        <v>746</v>
      </c>
      <c r="B1743" s="6" t="s">
        <v>2124</v>
      </c>
      <c r="C1743" s="6" t="s">
        <v>2125</v>
      </c>
      <c r="D1743" s="7" t="s">
        <v>2120</v>
      </c>
      <c r="E1743" s="7">
        <v>2.1000000000000001E-2</v>
      </c>
      <c r="F1743" s="5">
        <v>1958.92</v>
      </c>
      <c r="G1743" s="5" t="s">
        <v>2454</v>
      </c>
      <c r="H1743" s="5">
        <v>43</v>
      </c>
      <c r="I1743" s="5" t="s">
        <v>2464</v>
      </c>
      <c r="J1743" s="5">
        <v>636</v>
      </c>
      <c r="K1743" s="5"/>
      <c r="L1743" s="8" t="s">
        <v>6</v>
      </c>
      <c r="M1743" s="8" t="s">
        <v>7</v>
      </c>
    </row>
    <row r="1744" spans="1:13" x14ac:dyDescent="0.25">
      <c r="A1744" s="9"/>
      <c r="B1744" s="10"/>
      <c r="C1744" s="10"/>
      <c r="D1744" s="11"/>
      <c r="E1744" s="12">
        <v>1.28</v>
      </c>
      <c r="F1744" s="9"/>
      <c r="G1744" s="9"/>
      <c r="H1744" s="9">
        <v>38</v>
      </c>
      <c r="I1744" s="9"/>
      <c r="J1744" s="9">
        <v>731</v>
      </c>
      <c r="K1744" s="9"/>
      <c r="L1744" s="13"/>
      <c r="M1744" s="13"/>
    </row>
    <row r="1745" spans="1:13" x14ac:dyDescent="0.25">
      <c r="A1745" s="9"/>
      <c r="B1745" s="10"/>
      <c r="C1745" s="10"/>
      <c r="D1745" s="11"/>
      <c r="E1745" s="12">
        <v>0.83</v>
      </c>
      <c r="F1745" s="9"/>
      <c r="G1745" s="9"/>
      <c r="H1745" s="9">
        <v>25</v>
      </c>
      <c r="I1745" s="9"/>
      <c r="J1745" s="9">
        <v>474</v>
      </c>
      <c r="K1745" s="9"/>
      <c r="L1745" s="13"/>
      <c r="M1745" s="13"/>
    </row>
    <row r="1746" spans="1:13" x14ac:dyDescent="0.25">
      <c r="A1746" s="9"/>
      <c r="B1746" s="10"/>
      <c r="C1746" s="10"/>
      <c r="D1746" s="11"/>
      <c r="E1746" s="11"/>
      <c r="F1746" s="9"/>
      <c r="G1746" s="9"/>
      <c r="H1746" s="9">
        <v>106</v>
      </c>
      <c r="I1746" s="9"/>
      <c r="J1746" s="9">
        <v>1841</v>
      </c>
      <c r="K1746" s="9"/>
      <c r="L1746" s="13"/>
      <c r="M1746" s="13"/>
    </row>
    <row r="1747" spans="1:13" ht="52.8" x14ac:dyDescent="0.25">
      <c r="A1747" s="5">
        <v>747</v>
      </c>
      <c r="B1747" s="6" t="s">
        <v>2130</v>
      </c>
      <c r="C1747" s="6" t="s">
        <v>2131</v>
      </c>
      <c r="D1747" s="7" t="s">
        <v>133</v>
      </c>
      <c r="E1747" s="7">
        <v>2.1</v>
      </c>
      <c r="F1747" s="5">
        <v>103.95</v>
      </c>
      <c r="G1747" s="5"/>
      <c r="H1747" s="5">
        <v>218</v>
      </c>
      <c r="I1747" s="5" t="s">
        <v>2466</v>
      </c>
      <c r="J1747" s="5">
        <v>1345</v>
      </c>
      <c r="K1747" s="5"/>
      <c r="L1747" s="8" t="s">
        <v>6</v>
      </c>
      <c r="M1747" s="8" t="s">
        <v>38</v>
      </c>
    </row>
    <row r="1748" spans="1:13" ht="92.4" x14ac:dyDescent="0.25">
      <c r="A1748" s="5">
        <v>748</v>
      </c>
      <c r="B1748" s="6" t="s">
        <v>2132</v>
      </c>
      <c r="C1748" s="6" t="s">
        <v>2133</v>
      </c>
      <c r="D1748" s="7" t="s">
        <v>46</v>
      </c>
      <c r="E1748" s="7">
        <v>0.01</v>
      </c>
      <c r="F1748" s="5">
        <v>12866.94</v>
      </c>
      <c r="G1748" s="5"/>
      <c r="H1748" s="5">
        <v>129</v>
      </c>
      <c r="I1748" s="5" t="s">
        <v>2467</v>
      </c>
      <c r="J1748" s="5">
        <v>410</v>
      </c>
      <c r="K1748" s="5"/>
      <c r="L1748" s="8" t="s">
        <v>6</v>
      </c>
      <c r="M1748" s="8" t="s">
        <v>38</v>
      </c>
    </row>
    <row r="1749" spans="1:13" ht="105.6" x14ac:dyDescent="0.25">
      <c r="A1749" s="5">
        <v>749</v>
      </c>
      <c r="B1749" s="6" t="s">
        <v>2188</v>
      </c>
      <c r="C1749" s="6" t="s">
        <v>2189</v>
      </c>
      <c r="D1749" s="7" t="s">
        <v>2190</v>
      </c>
      <c r="E1749" s="7">
        <v>1</v>
      </c>
      <c r="F1749" s="5">
        <v>9.35</v>
      </c>
      <c r="G1749" s="5" t="s">
        <v>2454</v>
      </c>
      <c r="H1749" s="5">
        <v>10</v>
      </c>
      <c r="I1749" s="5" t="s">
        <v>2476</v>
      </c>
      <c r="J1749" s="5">
        <v>132</v>
      </c>
      <c r="K1749" s="5"/>
      <c r="L1749" s="8" t="s">
        <v>6</v>
      </c>
      <c r="M1749" s="8" t="s">
        <v>7</v>
      </c>
    </row>
    <row r="1750" spans="1:13" x14ac:dyDescent="0.25">
      <c r="A1750" s="9"/>
      <c r="B1750" s="10"/>
      <c r="C1750" s="10"/>
      <c r="D1750" s="11"/>
      <c r="E1750" s="12">
        <v>1.28</v>
      </c>
      <c r="F1750" s="9"/>
      <c r="G1750" s="9"/>
      <c r="H1750" s="9">
        <v>8</v>
      </c>
      <c r="I1750" s="9"/>
      <c r="J1750" s="9">
        <v>138</v>
      </c>
      <c r="K1750" s="9"/>
      <c r="L1750" s="13"/>
      <c r="M1750" s="13"/>
    </row>
    <row r="1751" spans="1:13" x14ac:dyDescent="0.25">
      <c r="A1751" s="9"/>
      <c r="B1751" s="10"/>
      <c r="C1751" s="10"/>
      <c r="D1751" s="11"/>
      <c r="E1751" s="12">
        <v>0.83</v>
      </c>
      <c r="F1751" s="9"/>
      <c r="G1751" s="9"/>
      <c r="H1751" s="9">
        <v>5</v>
      </c>
      <c r="I1751" s="9"/>
      <c r="J1751" s="9">
        <v>90</v>
      </c>
      <c r="K1751" s="9"/>
      <c r="L1751" s="13"/>
      <c r="M1751" s="13"/>
    </row>
    <row r="1752" spans="1:13" x14ac:dyDescent="0.25">
      <c r="A1752" s="9"/>
      <c r="B1752" s="10"/>
      <c r="C1752" s="10"/>
      <c r="D1752" s="11"/>
      <c r="E1752" s="11"/>
      <c r="F1752" s="9"/>
      <c r="G1752" s="9"/>
      <c r="H1752" s="9">
        <v>23</v>
      </c>
      <c r="I1752" s="9"/>
      <c r="J1752" s="9">
        <v>360</v>
      </c>
      <c r="K1752" s="9"/>
      <c r="L1752" s="13"/>
      <c r="M1752" s="13"/>
    </row>
    <row r="1753" spans="1:13" ht="66" x14ac:dyDescent="0.25">
      <c r="A1753" s="5">
        <v>750</v>
      </c>
      <c r="B1753" s="6" t="s">
        <v>2191</v>
      </c>
      <c r="C1753" s="6" t="s">
        <v>2250</v>
      </c>
      <c r="D1753" s="7" t="s">
        <v>81</v>
      </c>
      <c r="E1753" s="7">
        <v>1</v>
      </c>
      <c r="F1753" s="5">
        <v>72.099999999999994</v>
      </c>
      <c r="G1753" s="5"/>
      <c r="H1753" s="5">
        <v>72</v>
      </c>
      <c r="I1753" s="5" t="s">
        <v>2477</v>
      </c>
      <c r="J1753" s="5">
        <v>774</v>
      </c>
      <c r="K1753" s="5"/>
      <c r="L1753" s="8" t="s">
        <v>6</v>
      </c>
      <c r="M1753" s="8" t="s">
        <v>38</v>
      </c>
    </row>
    <row r="1754" spans="1:13" ht="17.850000000000001" customHeight="1" x14ac:dyDescent="0.25">
      <c r="A1754" s="111" t="s">
        <v>2346</v>
      </c>
      <c r="B1754" s="111"/>
      <c r="C1754" s="111"/>
      <c r="D1754" s="111"/>
      <c r="E1754" s="111"/>
      <c r="F1754" s="111"/>
      <c r="G1754" s="111"/>
      <c r="H1754" s="111"/>
      <c r="I1754" s="111"/>
      <c r="J1754" s="111"/>
      <c r="K1754" s="111"/>
      <c r="L1754" s="111"/>
      <c r="M1754" s="111"/>
    </row>
    <row r="1755" spans="1:13" ht="92.4" x14ac:dyDescent="0.25">
      <c r="A1755" s="5">
        <v>751</v>
      </c>
      <c r="B1755" s="6" t="s">
        <v>2183</v>
      </c>
      <c r="C1755" s="6" t="s">
        <v>2184</v>
      </c>
      <c r="D1755" s="7" t="s">
        <v>2104</v>
      </c>
      <c r="E1755" s="7">
        <v>1</v>
      </c>
      <c r="F1755" s="5">
        <v>18.73</v>
      </c>
      <c r="G1755" s="5" t="s">
        <v>2454</v>
      </c>
      <c r="H1755" s="5">
        <v>19</v>
      </c>
      <c r="I1755" s="5" t="s">
        <v>2474</v>
      </c>
      <c r="J1755" s="5">
        <v>280</v>
      </c>
      <c r="K1755" s="5"/>
      <c r="L1755" s="8" t="s">
        <v>6</v>
      </c>
      <c r="M1755" s="8" t="s">
        <v>7</v>
      </c>
    </row>
    <row r="1756" spans="1:13" x14ac:dyDescent="0.25">
      <c r="A1756" s="9"/>
      <c r="B1756" s="10"/>
      <c r="C1756" s="10"/>
      <c r="D1756" s="11"/>
      <c r="E1756" s="12">
        <v>1.28</v>
      </c>
      <c r="F1756" s="9"/>
      <c r="G1756" s="9"/>
      <c r="H1756" s="9">
        <v>17</v>
      </c>
      <c r="I1756" s="9"/>
      <c r="J1756" s="9">
        <v>308</v>
      </c>
      <c r="K1756" s="9"/>
      <c r="L1756" s="13"/>
      <c r="M1756" s="13"/>
    </row>
    <row r="1757" spans="1:13" x14ac:dyDescent="0.25">
      <c r="A1757" s="9"/>
      <c r="B1757" s="10"/>
      <c r="C1757" s="10"/>
      <c r="D1757" s="11"/>
      <c r="E1757" s="12">
        <v>0.83</v>
      </c>
      <c r="F1757" s="9"/>
      <c r="G1757" s="9"/>
      <c r="H1757" s="9">
        <v>11</v>
      </c>
      <c r="I1757" s="9"/>
      <c r="J1757" s="9">
        <v>200</v>
      </c>
      <c r="K1757" s="9"/>
      <c r="L1757" s="13"/>
      <c r="M1757" s="13"/>
    </row>
    <row r="1758" spans="1:13" x14ac:dyDescent="0.25">
      <c r="A1758" s="9"/>
      <c r="B1758" s="10"/>
      <c r="C1758" s="10"/>
      <c r="D1758" s="11"/>
      <c r="E1758" s="11"/>
      <c r="F1758" s="9"/>
      <c r="G1758" s="9"/>
      <c r="H1758" s="9">
        <v>47</v>
      </c>
      <c r="I1758" s="9"/>
      <c r="J1758" s="9">
        <v>788</v>
      </c>
      <c r="K1758" s="9"/>
      <c r="L1758" s="13"/>
      <c r="M1758" s="13"/>
    </row>
    <row r="1759" spans="1:13" ht="66" x14ac:dyDescent="0.25">
      <c r="A1759" s="5">
        <v>752</v>
      </c>
      <c r="B1759" s="6" t="s">
        <v>2185</v>
      </c>
      <c r="C1759" s="6" t="s">
        <v>2186</v>
      </c>
      <c r="D1759" s="7" t="s">
        <v>81</v>
      </c>
      <c r="E1759" s="7">
        <v>1</v>
      </c>
      <c r="F1759" s="5">
        <v>156.63999999999999</v>
      </c>
      <c r="G1759" s="5"/>
      <c r="H1759" s="5">
        <v>157</v>
      </c>
      <c r="I1759" s="5" t="s">
        <v>2475</v>
      </c>
      <c r="J1759" s="5">
        <v>346</v>
      </c>
      <c r="K1759" s="5"/>
      <c r="L1759" s="8" t="s">
        <v>6</v>
      </c>
      <c r="M1759" s="8" t="s">
        <v>38</v>
      </c>
    </row>
    <row r="1760" spans="1:13" ht="17.850000000000001" customHeight="1" x14ac:dyDescent="0.25">
      <c r="A1760" s="111" t="s">
        <v>2347</v>
      </c>
      <c r="B1760" s="111"/>
      <c r="C1760" s="111"/>
      <c r="D1760" s="111"/>
      <c r="E1760" s="111"/>
      <c r="F1760" s="111"/>
      <c r="G1760" s="111"/>
      <c r="H1760" s="111"/>
      <c r="I1760" s="111"/>
      <c r="J1760" s="111"/>
      <c r="K1760" s="111"/>
      <c r="L1760" s="111"/>
      <c r="M1760" s="111"/>
    </row>
    <row r="1761" spans="1:13" ht="92.4" x14ac:dyDescent="0.25">
      <c r="A1761" s="5">
        <v>753</v>
      </c>
      <c r="B1761" s="6" t="s">
        <v>2183</v>
      </c>
      <c r="C1761" s="6" t="s">
        <v>2184</v>
      </c>
      <c r="D1761" s="7" t="s">
        <v>2104</v>
      </c>
      <c r="E1761" s="7">
        <v>1</v>
      </c>
      <c r="F1761" s="5">
        <v>18.73</v>
      </c>
      <c r="G1761" s="5" t="s">
        <v>2454</v>
      </c>
      <c r="H1761" s="5">
        <v>19</v>
      </c>
      <c r="I1761" s="5" t="s">
        <v>2474</v>
      </c>
      <c r="J1761" s="5">
        <v>280</v>
      </c>
      <c r="K1761" s="5"/>
      <c r="L1761" s="8" t="s">
        <v>6</v>
      </c>
      <c r="M1761" s="8" t="s">
        <v>7</v>
      </c>
    </row>
    <row r="1762" spans="1:13" x14ac:dyDescent="0.25">
      <c r="A1762" s="9"/>
      <c r="B1762" s="10"/>
      <c r="C1762" s="10"/>
      <c r="D1762" s="11"/>
      <c r="E1762" s="12">
        <v>1.28</v>
      </c>
      <c r="F1762" s="9"/>
      <c r="G1762" s="9"/>
      <c r="H1762" s="9">
        <v>17</v>
      </c>
      <c r="I1762" s="9"/>
      <c r="J1762" s="9">
        <v>308</v>
      </c>
      <c r="K1762" s="9"/>
      <c r="L1762" s="13"/>
      <c r="M1762" s="13"/>
    </row>
    <row r="1763" spans="1:13" x14ac:dyDescent="0.25">
      <c r="A1763" s="9"/>
      <c r="B1763" s="10"/>
      <c r="C1763" s="10"/>
      <c r="D1763" s="11"/>
      <c r="E1763" s="12">
        <v>0.83</v>
      </c>
      <c r="F1763" s="9"/>
      <c r="G1763" s="9"/>
      <c r="H1763" s="9">
        <v>11</v>
      </c>
      <c r="I1763" s="9"/>
      <c r="J1763" s="9">
        <v>200</v>
      </c>
      <c r="K1763" s="9"/>
      <c r="L1763" s="13"/>
      <c r="M1763" s="13"/>
    </row>
    <row r="1764" spans="1:13" x14ac:dyDescent="0.25">
      <c r="A1764" s="9"/>
      <c r="B1764" s="10"/>
      <c r="C1764" s="10"/>
      <c r="D1764" s="11"/>
      <c r="E1764" s="11"/>
      <c r="F1764" s="9"/>
      <c r="G1764" s="9"/>
      <c r="H1764" s="9">
        <v>47</v>
      </c>
      <c r="I1764" s="9"/>
      <c r="J1764" s="9">
        <v>788</v>
      </c>
      <c r="K1764" s="9"/>
      <c r="L1764" s="13"/>
      <c r="M1764" s="13"/>
    </row>
    <row r="1765" spans="1:13" ht="66" x14ac:dyDescent="0.25">
      <c r="A1765" s="5">
        <v>754</v>
      </c>
      <c r="B1765" s="6" t="s">
        <v>2185</v>
      </c>
      <c r="C1765" s="6" t="s">
        <v>2186</v>
      </c>
      <c r="D1765" s="7" t="s">
        <v>81</v>
      </c>
      <c r="E1765" s="7">
        <v>1</v>
      </c>
      <c r="F1765" s="5">
        <v>156.63999999999999</v>
      </c>
      <c r="G1765" s="5"/>
      <c r="H1765" s="5">
        <v>157</v>
      </c>
      <c r="I1765" s="5" t="s">
        <v>2475</v>
      </c>
      <c r="J1765" s="5">
        <v>346</v>
      </c>
      <c r="K1765" s="5"/>
      <c r="L1765" s="8" t="s">
        <v>6</v>
      </c>
      <c r="M1765" s="8" t="s">
        <v>38</v>
      </c>
    </row>
    <row r="1766" spans="1:13" ht="105.6" x14ac:dyDescent="0.25">
      <c r="A1766" s="5">
        <v>755</v>
      </c>
      <c r="B1766" s="6" t="s">
        <v>2188</v>
      </c>
      <c r="C1766" s="6" t="s">
        <v>2189</v>
      </c>
      <c r="D1766" s="7" t="s">
        <v>2190</v>
      </c>
      <c r="E1766" s="7">
        <v>1</v>
      </c>
      <c r="F1766" s="5">
        <v>9.35</v>
      </c>
      <c r="G1766" s="5" t="s">
        <v>2454</v>
      </c>
      <c r="H1766" s="5">
        <v>10</v>
      </c>
      <c r="I1766" s="5" t="s">
        <v>2476</v>
      </c>
      <c r="J1766" s="5">
        <v>132</v>
      </c>
      <c r="K1766" s="5"/>
      <c r="L1766" s="8" t="s">
        <v>6</v>
      </c>
      <c r="M1766" s="8" t="s">
        <v>7</v>
      </c>
    </row>
    <row r="1767" spans="1:13" x14ac:dyDescent="0.25">
      <c r="A1767" s="9"/>
      <c r="B1767" s="10"/>
      <c r="C1767" s="10"/>
      <c r="D1767" s="11"/>
      <c r="E1767" s="12">
        <v>1.28</v>
      </c>
      <c r="F1767" s="9"/>
      <c r="G1767" s="9"/>
      <c r="H1767" s="9">
        <v>8</v>
      </c>
      <c r="I1767" s="9"/>
      <c r="J1767" s="9">
        <v>138</v>
      </c>
      <c r="K1767" s="9"/>
      <c r="L1767" s="13"/>
      <c r="M1767" s="13"/>
    </row>
    <row r="1768" spans="1:13" x14ac:dyDescent="0.25">
      <c r="A1768" s="9"/>
      <c r="B1768" s="10"/>
      <c r="C1768" s="10"/>
      <c r="D1768" s="11"/>
      <c r="E1768" s="12">
        <v>0.83</v>
      </c>
      <c r="F1768" s="9"/>
      <c r="G1768" s="9"/>
      <c r="H1768" s="9">
        <v>5</v>
      </c>
      <c r="I1768" s="9"/>
      <c r="J1768" s="9">
        <v>90</v>
      </c>
      <c r="K1768" s="9"/>
      <c r="L1768" s="13"/>
      <c r="M1768" s="13"/>
    </row>
    <row r="1769" spans="1:13" x14ac:dyDescent="0.25">
      <c r="A1769" s="9"/>
      <c r="B1769" s="10"/>
      <c r="C1769" s="10"/>
      <c r="D1769" s="11"/>
      <c r="E1769" s="11"/>
      <c r="F1769" s="9"/>
      <c r="G1769" s="9"/>
      <c r="H1769" s="9">
        <v>23</v>
      </c>
      <c r="I1769" s="9"/>
      <c r="J1769" s="9">
        <v>360</v>
      </c>
      <c r="K1769" s="9"/>
      <c r="L1769" s="13"/>
      <c r="M1769" s="13"/>
    </row>
    <row r="1770" spans="1:13" ht="66" x14ac:dyDescent="0.25">
      <c r="A1770" s="5">
        <v>756</v>
      </c>
      <c r="B1770" s="6" t="s">
        <v>2191</v>
      </c>
      <c r="C1770" s="6" t="s">
        <v>2192</v>
      </c>
      <c r="D1770" s="7" t="s">
        <v>81</v>
      </c>
      <c r="E1770" s="7">
        <v>1</v>
      </c>
      <c r="F1770" s="5">
        <v>72.099999999999994</v>
      </c>
      <c r="G1770" s="5"/>
      <c r="H1770" s="5">
        <v>72</v>
      </c>
      <c r="I1770" s="5" t="s">
        <v>2477</v>
      </c>
      <c r="J1770" s="5">
        <v>774</v>
      </c>
      <c r="K1770" s="5"/>
      <c r="L1770" s="8" t="s">
        <v>6</v>
      </c>
      <c r="M1770" s="8" t="s">
        <v>38</v>
      </c>
    </row>
    <row r="1771" spans="1:13" ht="17.850000000000001" customHeight="1" x14ac:dyDescent="0.25">
      <c r="A1771" s="111" t="s">
        <v>2348</v>
      </c>
      <c r="B1771" s="111"/>
      <c r="C1771" s="111"/>
      <c r="D1771" s="111"/>
      <c r="E1771" s="111"/>
      <c r="F1771" s="111"/>
      <c r="G1771" s="111"/>
      <c r="H1771" s="111"/>
      <c r="I1771" s="111"/>
      <c r="J1771" s="111"/>
      <c r="K1771" s="111"/>
      <c r="L1771" s="111"/>
      <c r="M1771" s="111"/>
    </row>
    <row r="1772" spans="1:13" ht="92.4" x14ac:dyDescent="0.25">
      <c r="A1772" s="5">
        <v>757</v>
      </c>
      <c r="B1772" s="6" t="s">
        <v>2183</v>
      </c>
      <c r="C1772" s="6" t="s">
        <v>2184</v>
      </c>
      <c r="D1772" s="7" t="s">
        <v>2104</v>
      </c>
      <c r="E1772" s="7">
        <v>1</v>
      </c>
      <c r="F1772" s="5">
        <v>18.73</v>
      </c>
      <c r="G1772" s="5" t="s">
        <v>2454</v>
      </c>
      <c r="H1772" s="5">
        <v>19</v>
      </c>
      <c r="I1772" s="5" t="s">
        <v>2474</v>
      </c>
      <c r="J1772" s="5">
        <v>280</v>
      </c>
      <c r="K1772" s="5"/>
      <c r="L1772" s="8" t="s">
        <v>6</v>
      </c>
      <c r="M1772" s="8" t="s">
        <v>7</v>
      </c>
    </row>
    <row r="1773" spans="1:13" x14ac:dyDescent="0.25">
      <c r="A1773" s="9"/>
      <c r="B1773" s="10"/>
      <c r="C1773" s="10"/>
      <c r="D1773" s="11"/>
      <c r="E1773" s="12">
        <v>1.28</v>
      </c>
      <c r="F1773" s="9"/>
      <c r="G1773" s="9"/>
      <c r="H1773" s="9">
        <v>17</v>
      </c>
      <c r="I1773" s="9"/>
      <c r="J1773" s="9">
        <v>308</v>
      </c>
      <c r="K1773" s="9"/>
      <c r="L1773" s="13"/>
      <c r="M1773" s="13"/>
    </row>
    <row r="1774" spans="1:13" x14ac:dyDescent="0.25">
      <c r="A1774" s="9"/>
      <c r="B1774" s="10"/>
      <c r="C1774" s="10"/>
      <c r="D1774" s="11"/>
      <c r="E1774" s="12">
        <v>0.83</v>
      </c>
      <c r="F1774" s="9"/>
      <c r="G1774" s="9"/>
      <c r="H1774" s="9">
        <v>11</v>
      </c>
      <c r="I1774" s="9"/>
      <c r="J1774" s="9">
        <v>200</v>
      </c>
      <c r="K1774" s="9"/>
      <c r="L1774" s="13"/>
      <c r="M1774" s="13"/>
    </row>
    <row r="1775" spans="1:13" x14ac:dyDescent="0.25">
      <c r="A1775" s="9"/>
      <c r="B1775" s="10"/>
      <c r="C1775" s="10"/>
      <c r="D1775" s="11"/>
      <c r="E1775" s="11"/>
      <c r="F1775" s="9"/>
      <c r="G1775" s="9"/>
      <c r="H1775" s="9">
        <v>47</v>
      </c>
      <c r="I1775" s="9"/>
      <c r="J1775" s="9">
        <v>788</v>
      </c>
      <c r="K1775" s="9"/>
      <c r="L1775" s="13"/>
      <c r="M1775" s="13"/>
    </row>
    <row r="1776" spans="1:13" ht="66" x14ac:dyDescent="0.25">
      <c r="A1776" s="5">
        <v>758</v>
      </c>
      <c r="B1776" s="6" t="s">
        <v>2185</v>
      </c>
      <c r="C1776" s="6" t="s">
        <v>2186</v>
      </c>
      <c r="D1776" s="7" t="s">
        <v>81</v>
      </c>
      <c r="E1776" s="7">
        <v>1</v>
      </c>
      <c r="F1776" s="5">
        <v>156.63999999999999</v>
      </c>
      <c r="G1776" s="5"/>
      <c r="H1776" s="5">
        <v>157</v>
      </c>
      <c r="I1776" s="5" t="s">
        <v>2475</v>
      </c>
      <c r="J1776" s="5">
        <v>346</v>
      </c>
      <c r="K1776" s="5"/>
      <c r="L1776" s="8" t="s">
        <v>6</v>
      </c>
      <c r="M1776" s="8" t="s">
        <v>38</v>
      </c>
    </row>
    <row r="1777" spans="1:13" ht="79.2" x14ac:dyDescent="0.25">
      <c r="A1777" s="5">
        <v>759</v>
      </c>
      <c r="B1777" s="6" t="s">
        <v>2254</v>
      </c>
      <c r="C1777" s="6" t="s">
        <v>2255</v>
      </c>
      <c r="D1777" s="7" t="s">
        <v>2256</v>
      </c>
      <c r="E1777" s="7">
        <v>1</v>
      </c>
      <c r="F1777" s="5">
        <v>30.35</v>
      </c>
      <c r="G1777" s="5" t="s">
        <v>2454</v>
      </c>
      <c r="H1777" s="5">
        <v>32</v>
      </c>
      <c r="I1777" s="5" t="s">
        <v>2485</v>
      </c>
      <c r="J1777" s="5">
        <v>498</v>
      </c>
      <c r="K1777" s="5"/>
      <c r="L1777" s="8" t="s">
        <v>6</v>
      </c>
      <c r="M1777" s="8" t="s">
        <v>7</v>
      </c>
    </row>
    <row r="1778" spans="1:13" x14ac:dyDescent="0.25">
      <c r="A1778" s="9"/>
      <c r="B1778" s="10"/>
      <c r="C1778" s="10"/>
      <c r="D1778" s="11"/>
      <c r="E1778" s="12">
        <v>1.28</v>
      </c>
      <c r="F1778" s="9"/>
      <c r="G1778" s="9"/>
      <c r="H1778" s="9">
        <v>31</v>
      </c>
      <c r="I1778" s="9"/>
      <c r="J1778" s="9">
        <v>588</v>
      </c>
      <c r="K1778" s="9"/>
      <c r="L1778" s="13"/>
      <c r="M1778" s="13"/>
    </row>
    <row r="1779" spans="1:13" x14ac:dyDescent="0.25">
      <c r="A1779" s="9"/>
      <c r="B1779" s="10"/>
      <c r="C1779" s="10"/>
      <c r="D1779" s="11"/>
      <c r="E1779" s="12">
        <v>0.83</v>
      </c>
      <c r="F1779" s="9"/>
      <c r="G1779" s="9"/>
      <c r="H1779" s="9">
        <v>20</v>
      </c>
      <c r="I1779" s="9"/>
      <c r="J1779" s="9">
        <v>381</v>
      </c>
      <c r="K1779" s="9"/>
      <c r="L1779" s="13"/>
      <c r="M1779" s="13"/>
    </row>
    <row r="1780" spans="1:13" x14ac:dyDescent="0.25">
      <c r="A1780" s="9"/>
      <c r="B1780" s="10"/>
      <c r="C1780" s="10"/>
      <c r="D1780" s="11"/>
      <c r="E1780" s="11"/>
      <c r="F1780" s="9"/>
      <c r="G1780" s="9"/>
      <c r="H1780" s="9">
        <v>83</v>
      </c>
      <c r="I1780" s="9"/>
      <c r="J1780" s="9">
        <v>1467</v>
      </c>
      <c r="K1780" s="9"/>
      <c r="L1780" s="13"/>
      <c r="M1780" s="13"/>
    </row>
    <row r="1781" spans="1:13" ht="26.4" x14ac:dyDescent="0.25">
      <c r="A1781" s="5">
        <v>760</v>
      </c>
      <c r="B1781" s="6" t="s">
        <v>2055</v>
      </c>
      <c r="C1781" s="6" t="s">
        <v>2257</v>
      </c>
      <c r="D1781" s="7" t="s">
        <v>1765</v>
      </c>
      <c r="E1781" s="7">
        <v>1</v>
      </c>
      <c r="F1781" s="5">
        <v>252.17</v>
      </c>
      <c r="G1781" s="5"/>
      <c r="H1781" s="5">
        <v>252</v>
      </c>
      <c r="I1781" s="5" t="s">
        <v>663</v>
      </c>
      <c r="J1781" s="5">
        <v>1664</v>
      </c>
      <c r="K1781" s="5"/>
      <c r="L1781" s="8" t="s">
        <v>6</v>
      </c>
      <c r="M1781" s="8" t="s">
        <v>38</v>
      </c>
    </row>
    <row r="1782" spans="1:13" ht="17.850000000000001" customHeight="1" x14ac:dyDescent="0.25">
      <c r="A1782" s="111" t="s">
        <v>2349</v>
      </c>
      <c r="B1782" s="111"/>
      <c r="C1782" s="111"/>
      <c r="D1782" s="111"/>
      <c r="E1782" s="111"/>
      <c r="F1782" s="111"/>
      <c r="G1782" s="111"/>
      <c r="H1782" s="111"/>
      <c r="I1782" s="111"/>
      <c r="J1782" s="111"/>
      <c r="K1782" s="111"/>
      <c r="L1782" s="111"/>
      <c r="M1782" s="111"/>
    </row>
    <row r="1783" spans="1:13" ht="92.4" x14ac:dyDescent="0.25">
      <c r="A1783" s="5">
        <v>761</v>
      </c>
      <c r="B1783" s="6" t="s">
        <v>2183</v>
      </c>
      <c r="C1783" s="6" t="s">
        <v>2184</v>
      </c>
      <c r="D1783" s="7" t="s">
        <v>2104</v>
      </c>
      <c r="E1783" s="7">
        <v>4</v>
      </c>
      <c r="F1783" s="5">
        <v>18.73</v>
      </c>
      <c r="G1783" s="5" t="s">
        <v>2454</v>
      </c>
      <c r="H1783" s="5">
        <v>78</v>
      </c>
      <c r="I1783" s="5" t="s">
        <v>2474</v>
      </c>
      <c r="J1783" s="5">
        <v>1119</v>
      </c>
      <c r="K1783" s="5"/>
      <c r="L1783" s="8" t="s">
        <v>6</v>
      </c>
      <c r="M1783" s="8" t="s">
        <v>7</v>
      </c>
    </row>
    <row r="1784" spans="1:13" x14ac:dyDescent="0.25">
      <c r="A1784" s="9"/>
      <c r="B1784" s="10"/>
      <c r="C1784" s="10"/>
      <c r="D1784" s="11"/>
      <c r="E1784" s="12">
        <v>1.28</v>
      </c>
      <c r="F1784" s="9"/>
      <c r="G1784" s="9"/>
      <c r="H1784" s="9">
        <v>65</v>
      </c>
      <c r="I1784" s="9"/>
      <c r="J1784" s="9">
        <v>1235</v>
      </c>
      <c r="K1784" s="9"/>
      <c r="L1784" s="13"/>
      <c r="M1784" s="13"/>
    </row>
    <row r="1785" spans="1:13" x14ac:dyDescent="0.25">
      <c r="A1785" s="9"/>
      <c r="B1785" s="10"/>
      <c r="C1785" s="10"/>
      <c r="D1785" s="11"/>
      <c r="E1785" s="12">
        <v>0.83</v>
      </c>
      <c r="F1785" s="9"/>
      <c r="G1785" s="9"/>
      <c r="H1785" s="9">
        <v>42</v>
      </c>
      <c r="I1785" s="9"/>
      <c r="J1785" s="9">
        <v>801</v>
      </c>
      <c r="K1785" s="9"/>
      <c r="L1785" s="13"/>
      <c r="M1785" s="13"/>
    </row>
    <row r="1786" spans="1:13" x14ac:dyDescent="0.25">
      <c r="A1786" s="9"/>
      <c r="B1786" s="10"/>
      <c r="C1786" s="10"/>
      <c r="D1786" s="11"/>
      <c r="E1786" s="11"/>
      <c r="F1786" s="9"/>
      <c r="G1786" s="9"/>
      <c r="H1786" s="9">
        <v>185</v>
      </c>
      <c r="I1786" s="9"/>
      <c r="J1786" s="9">
        <v>3155</v>
      </c>
      <c r="K1786" s="9"/>
      <c r="L1786" s="13"/>
      <c r="M1786" s="13"/>
    </row>
    <row r="1787" spans="1:13" ht="66" x14ac:dyDescent="0.25">
      <c r="A1787" s="5">
        <v>762</v>
      </c>
      <c r="B1787" s="6" t="s">
        <v>2242</v>
      </c>
      <c r="C1787" s="6" t="s">
        <v>2243</v>
      </c>
      <c r="D1787" s="7" t="s">
        <v>81</v>
      </c>
      <c r="E1787" s="7">
        <v>4</v>
      </c>
      <c r="F1787" s="5">
        <v>238.38</v>
      </c>
      <c r="G1787" s="5"/>
      <c r="H1787" s="5">
        <v>954</v>
      </c>
      <c r="I1787" s="5" t="s">
        <v>2482</v>
      </c>
      <c r="J1787" s="5">
        <v>2088</v>
      </c>
      <c r="K1787" s="5"/>
      <c r="L1787" s="8" t="s">
        <v>6</v>
      </c>
      <c r="M1787" s="8" t="s">
        <v>38</v>
      </c>
    </row>
    <row r="1788" spans="1:13" ht="79.2" x14ac:dyDescent="0.25">
      <c r="A1788" s="5">
        <v>763</v>
      </c>
      <c r="B1788" s="6" t="s">
        <v>2254</v>
      </c>
      <c r="C1788" s="6" t="s">
        <v>2255</v>
      </c>
      <c r="D1788" s="7" t="s">
        <v>2256</v>
      </c>
      <c r="E1788" s="7">
        <v>3</v>
      </c>
      <c r="F1788" s="5">
        <v>30.35</v>
      </c>
      <c r="G1788" s="5" t="s">
        <v>2454</v>
      </c>
      <c r="H1788" s="5">
        <v>95</v>
      </c>
      <c r="I1788" s="5" t="s">
        <v>2485</v>
      </c>
      <c r="J1788" s="5">
        <v>1494</v>
      </c>
      <c r="K1788" s="5"/>
      <c r="L1788" s="8" t="s">
        <v>6</v>
      </c>
      <c r="M1788" s="8" t="s">
        <v>7</v>
      </c>
    </row>
    <row r="1789" spans="1:13" x14ac:dyDescent="0.25">
      <c r="A1789" s="9"/>
      <c r="B1789" s="10"/>
      <c r="C1789" s="10"/>
      <c r="D1789" s="11"/>
      <c r="E1789" s="12">
        <v>1.28</v>
      </c>
      <c r="F1789" s="9"/>
      <c r="G1789" s="9"/>
      <c r="H1789" s="9">
        <v>93</v>
      </c>
      <c r="I1789" s="9"/>
      <c r="J1789" s="9">
        <v>1763</v>
      </c>
      <c r="K1789" s="9"/>
      <c r="L1789" s="13"/>
      <c r="M1789" s="13"/>
    </row>
    <row r="1790" spans="1:13" x14ac:dyDescent="0.25">
      <c r="A1790" s="9"/>
      <c r="B1790" s="10"/>
      <c r="C1790" s="10"/>
      <c r="D1790" s="11"/>
      <c r="E1790" s="12">
        <v>0.83</v>
      </c>
      <c r="F1790" s="9"/>
      <c r="G1790" s="9"/>
      <c r="H1790" s="9">
        <v>61</v>
      </c>
      <c r="I1790" s="9"/>
      <c r="J1790" s="9">
        <v>1143</v>
      </c>
      <c r="K1790" s="9"/>
      <c r="L1790" s="13"/>
      <c r="M1790" s="13"/>
    </row>
    <row r="1791" spans="1:13" x14ac:dyDescent="0.25">
      <c r="A1791" s="9"/>
      <c r="B1791" s="10"/>
      <c r="C1791" s="10"/>
      <c r="D1791" s="11"/>
      <c r="E1791" s="11"/>
      <c r="F1791" s="9"/>
      <c r="G1791" s="9"/>
      <c r="H1791" s="9">
        <v>249</v>
      </c>
      <c r="I1791" s="9"/>
      <c r="J1791" s="9">
        <v>4400</v>
      </c>
      <c r="K1791" s="9"/>
      <c r="L1791" s="13"/>
      <c r="M1791" s="13"/>
    </row>
    <row r="1792" spans="1:13" ht="26.4" x14ac:dyDescent="0.25">
      <c r="A1792" s="5">
        <v>764</v>
      </c>
      <c r="B1792" s="6" t="s">
        <v>2055</v>
      </c>
      <c r="C1792" s="6" t="s">
        <v>2284</v>
      </c>
      <c r="D1792" s="7" t="s">
        <v>1765</v>
      </c>
      <c r="E1792" s="7">
        <v>1</v>
      </c>
      <c r="F1792" s="5">
        <v>342.32</v>
      </c>
      <c r="G1792" s="5"/>
      <c r="H1792" s="5">
        <v>342</v>
      </c>
      <c r="I1792" s="5" t="s">
        <v>663</v>
      </c>
      <c r="J1792" s="5">
        <v>2259</v>
      </c>
      <c r="K1792" s="5"/>
      <c r="L1792" s="8" t="s">
        <v>6</v>
      </c>
      <c r="M1792" s="8" t="s">
        <v>38</v>
      </c>
    </row>
    <row r="1793" spans="1:13" ht="26.4" x14ac:dyDescent="0.25">
      <c r="A1793" s="5">
        <v>765</v>
      </c>
      <c r="B1793" s="6" t="s">
        <v>2055</v>
      </c>
      <c r="C1793" s="6" t="s">
        <v>2276</v>
      </c>
      <c r="D1793" s="7" t="s">
        <v>1765</v>
      </c>
      <c r="E1793" s="7">
        <v>2</v>
      </c>
      <c r="F1793" s="5">
        <v>336.52</v>
      </c>
      <c r="G1793" s="5"/>
      <c r="H1793" s="5">
        <v>673</v>
      </c>
      <c r="I1793" s="5" t="s">
        <v>663</v>
      </c>
      <c r="J1793" s="5">
        <v>4442</v>
      </c>
      <c r="K1793" s="5"/>
      <c r="L1793" s="8" t="s">
        <v>6</v>
      </c>
      <c r="M1793" s="8" t="s">
        <v>38</v>
      </c>
    </row>
    <row r="1794" spans="1:13" ht="17.850000000000001" customHeight="1" x14ac:dyDescent="0.25">
      <c r="A1794" s="111" t="s">
        <v>2350</v>
      </c>
      <c r="B1794" s="111"/>
      <c r="C1794" s="111"/>
      <c r="D1794" s="111"/>
      <c r="E1794" s="111"/>
      <c r="F1794" s="111"/>
      <c r="G1794" s="111"/>
      <c r="H1794" s="111"/>
      <c r="I1794" s="111"/>
      <c r="J1794" s="111"/>
      <c r="K1794" s="111"/>
      <c r="L1794" s="111"/>
      <c r="M1794" s="111"/>
    </row>
    <row r="1795" spans="1:13" ht="92.4" x14ac:dyDescent="0.25">
      <c r="A1795" s="5">
        <v>766</v>
      </c>
      <c r="B1795" s="6" t="s">
        <v>2183</v>
      </c>
      <c r="C1795" s="6" t="s">
        <v>2184</v>
      </c>
      <c r="D1795" s="7" t="s">
        <v>2104</v>
      </c>
      <c r="E1795" s="7">
        <v>1</v>
      </c>
      <c r="F1795" s="5">
        <v>18.73</v>
      </c>
      <c r="G1795" s="5" t="s">
        <v>2454</v>
      </c>
      <c r="H1795" s="5">
        <v>19</v>
      </c>
      <c r="I1795" s="5" t="s">
        <v>2474</v>
      </c>
      <c r="J1795" s="5">
        <v>280</v>
      </c>
      <c r="K1795" s="5"/>
      <c r="L1795" s="8" t="s">
        <v>6</v>
      </c>
      <c r="M1795" s="8" t="s">
        <v>7</v>
      </c>
    </row>
    <row r="1796" spans="1:13" x14ac:dyDescent="0.25">
      <c r="A1796" s="9"/>
      <c r="B1796" s="10"/>
      <c r="C1796" s="10"/>
      <c r="D1796" s="11"/>
      <c r="E1796" s="12">
        <v>1.28</v>
      </c>
      <c r="F1796" s="9"/>
      <c r="G1796" s="9"/>
      <c r="H1796" s="9">
        <v>17</v>
      </c>
      <c r="I1796" s="9"/>
      <c r="J1796" s="9">
        <v>308</v>
      </c>
      <c r="K1796" s="9"/>
      <c r="L1796" s="13"/>
      <c r="M1796" s="13"/>
    </row>
    <row r="1797" spans="1:13" x14ac:dyDescent="0.25">
      <c r="A1797" s="9"/>
      <c r="B1797" s="10"/>
      <c r="C1797" s="10"/>
      <c r="D1797" s="11"/>
      <c r="E1797" s="12">
        <v>0.83</v>
      </c>
      <c r="F1797" s="9"/>
      <c r="G1797" s="9"/>
      <c r="H1797" s="9">
        <v>11</v>
      </c>
      <c r="I1797" s="9"/>
      <c r="J1797" s="9">
        <v>200</v>
      </c>
      <c r="K1797" s="9"/>
      <c r="L1797" s="13"/>
      <c r="M1797" s="13"/>
    </row>
    <row r="1798" spans="1:13" x14ac:dyDescent="0.25">
      <c r="A1798" s="9"/>
      <c r="B1798" s="10"/>
      <c r="C1798" s="10"/>
      <c r="D1798" s="11"/>
      <c r="E1798" s="11"/>
      <c r="F1798" s="9"/>
      <c r="G1798" s="9"/>
      <c r="H1798" s="9">
        <v>47</v>
      </c>
      <c r="I1798" s="9"/>
      <c r="J1798" s="9">
        <v>788</v>
      </c>
      <c r="K1798" s="9"/>
      <c r="L1798" s="13"/>
      <c r="M1798" s="13"/>
    </row>
    <row r="1799" spans="1:13" ht="66" x14ac:dyDescent="0.25">
      <c r="A1799" s="5">
        <v>767</v>
      </c>
      <c r="B1799" s="6" t="s">
        <v>2185</v>
      </c>
      <c r="C1799" s="6" t="s">
        <v>2186</v>
      </c>
      <c r="D1799" s="7" t="s">
        <v>81</v>
      </c>
      <c r="E1799" s="7">
        <v>1</v>
      </c>
      <c r="F1799" s="5">
        <v>156.63999999999999</v>
      </c>
      <c r="G1799" s="5"/>
      <c r="H1799" s="5">
        <v>157</v>
      </c>
      <c r="I1799" s="5" t="s">
        <v>2475</v>
      </c>
      <c r="J1799" s="5">
        <v>346</v>
      </c>
      <c r="K1799" s="5"/>
      <c r="L1799" s="8" t="s">
        <v>6</v>
      </c>
      <c r="M1799" s="8" t="s">
        <v>38</v>
      </c>
    </row>
    <row r="1800" spans="1:13" ht="79.2" x14ac:dyDescent="0.25">
      <c r="A1800" s="5">
        <v>768</v>
      </c>
      <c r="B1800" s="6" t="s">
        <v>2254</v>
      </c>
      <c r="C1800" s="6" t="s">
        <v>2255</v>
      </c>
      <c r="D1800" s="7" t="s">
        <v>2256</v>
      </c>
      <c r="E1800" s="7">
        <v>1</v>
      </c>
      <c r="F1800" s="5">
        <v>30.35</v>
      </c>
      <c r="G1800" s="5" t="s">
        <v>2454</v>
      </c>
      <c r="H1800" s="5">
        <v>32</v>
      </c>
      <c r="I1800" s="5" t="s">
        <v>2485</v>
      </c>
      <c r="J1800" s="5">
        <v>498</v>
      </c>
      <c r="K1800" s="5"/>
      <c r="L1800" s="8" t="s">
        <v>6</v>
      </c>
      <c r="M1800" s="8" t="s">
        <v>7</v>
      </c>
    </row>
    <row r="1801" spans="1:13" x14ac:dyDescent="0.25">
      <c r="A1801" s="9"/>
      <c r="B1801" s="10"/>
      <c r="C1801" s="10"/>
      <c r="D1801" s="11"/>
      <c r="E1801" s="12">
        <v>1.28</v>
      </c>
      <c r="F1801" s="9"/>
      <c r="G1801" s="9"/>
      <c r="H1801" s="9">
        <v>31</v>
      </c>
      <c r="I1801" s="9"/>
      <c r="J1801" s="9">
        <v>588</v>
      </c>
      <c r="K1801" s="9"/>
      <c r="L1801" s="13"/>
      <c r="M1801" s="13"/>
    </row>
    <row r="1802" spans="1:13" x14ac:dyDescent="0.25">
      <c r="A1802" s="9"/>
      <c r="B1802" s="10"/>
      <c r="C1802" s="10"/>
      <c r="D1802" s="11"/>
      <c r="E1802" s="12">
        <v>0.83</v>
      </c>
      <c r="F1802" s="9"/>
      <c r="G1802" s="9"/>
      <c r="H1802" s="9">
        <v>20</v>
      </c>
      <c r="I1802" s="9"/>
      <c r="J1802" s="9">
        <v>381</v>
      </c>
      <c r="K1802" s="9"/>
      <c r="L1802" s="13"/>
      <c r="M1802" s="13"/>
    </row>
    <row r="1803" spans="1:13" x14ac:dyDescent="0.25">
      <c r="A1803" s="9"/>
      <c r="B1803" s="10"/>
      <c r="C1803" s="10"/>
      <c r="D1803" s="11"/>
      <c r="E1803" s="11"/>
      <c r="F1803" s="9"/>
      <c r="G1803" s="9"/>
      <c r="H1803" s="9">
        <v>83</v>
      </c>
      <c r="I1803" s="9"/>
      <c r="J1803" s="9">
        <v>1467</v>
      </c>
      <c r="K1803" s="9"/>
      <c r="L1803" s="13"/>
      <c r="M1803" s="13"/>
    </row>
    <row r="1804" spans="1:13" ht="26.4" x14ac:dyDescent="0.25">
      <c r="A1804" s="5">
        <v>769</v>
      </c>
      <c r="B1804" s="6" t="s">
        <v>2055</v>
      </c>
      <c r="C1804" s="6" t="s">
        <v>2284</v>
      </c>
      <c r="D1804" s="7" t="s">
        <v>1765</v>
      </c>
      <c r="E1804" s="7">
        <v>1</v>
      </c>
      <c r="F1804" s="5">
        <v>342.32</v>
      </c>
      <c r="G1804" s="5"/>
      <c r="H1804" s="5">
        <v>342</v>
      </c>
      <c r="I1804" s="5" t="s">
        <v>663</v>
      </c>
      <c r="J1804" s="5">
        <v>2259</v>
      </c>
      <c r="K1804" s="5"/>
      <c r="L1804" s="8" t="s">
        <v>6</v>
      </c>
      <c r="M1804" s="8" t="s">
        <v>38</v>
      </c>
    </row>
    <row r="1805" spans="1:13" ht="17.850000000000001" customHeight="1" x14ac:dyDescent="0.25">
      <c r="A1805" s="111" t="s">
        <v>2351</v>
      </c>
      <c r="B1805" s="111"/>
      <c r="C1805" s="111"/>
      <c r="D1805" s="111"/>
      <c r="E1805" s="111"/>
      <c r="F1805" s="111"/>
      <c r="G1805" s="111"/>
      <c r="H1805" s="111"/>
      <c r="I1805" s="111"/>
      <c r="J1805" s="111"/>
      <c r="K1805" s="111"/>
      <c r="L1805" s="111"/>
      <c r="M1805" s="111"/>
    </row>
    <row r="1806" spans="1:13" ht="92.4" x14ac:dyDescent="0.25">
      <c r="A1806" s="5">
        <v>770</v>
      </c>
      <c r="B1806" s="6" t="s">
        <v>2183</v>
      </c>
      <c r="C1806" s="6" t="s">
        <v>2184</v>
      </c>
      <c r="D1806" s="7" t="s">
        <v>2104</v>
      </c>
      <c r="E1806" s="7">
        <v>1</v>
      </c>
      <c r="F1806" s="5">
        <v>18.73</v>
      </c>
      <c r="G1806" s="5" t="s">
        <v>2454</v>
      </c>
      <c r="H1806" s="5">
        <v>19</v>
      </c>
      <c r="I1806" s="5" t="s">
        <v>2474</v>
      </c>
      <c r="J1806" s="5">
        <v>280</v>
      </c>
      <c r="K1806" s="5"/>
      <c r="L1806" s="8" t="s">
        <v>6</v>
      </c>
      <c r="M1806" s="8" t="s">
        <v>7</v>
      </c>
    </row>
    <row r="1807" spans="1:13" x14ac:dyDescent="0.25">
      <c r="A1807" s="9"/>
      <c r="B1807" s="10"/>
      <c r="C1807" s="10"/>
      <c r="D1807" s="11"/>
      <c r="E1807" s="12">
        <v>1.28</v>
      </c>
      <c r="F1807" s="9"/>
      <c r="G1807" s="9"/>
      <c r="H1807" s="9">
        <v>17</v>
      </c>
      <c r="I1807" s="9"/>
      <c r="J1807" s="9">
        <v>308</v>
      </c>
      <c r="K1807" s="9"/>
      <c r="L1807" s="13"/>
      <c r="M1807" s="13"/>
    </row>
    <row r="1808" spans="1:13" x14ac:dyDescent="0.25">
      <c r="A1808" s="9"/>
      <c r="B1808" s="10"/>
      <c r="C1808" s="10"/>
      <c r="D1808" s="11"/>
      <c r="E1808" s="12">
        <v>0.83</v>
      </c>
      <c r="F1808" s="9"/>
      <c r="G1808" s="9"/>
      <c r="H1808" s="9">
        <v>11</v>
      </c>
      <c r="I1808" s="9"/>
      <c r="J1808" s="9">
        <v>200</v>
      </c>
      <c r="K1808" s="9"/>
      <c r="L1808" s="13"/>
      <c r="M1808" s="13"/>
    </row>
    <row r="1809" spans="1:13" x14ac:dyDescent="0.25">
      <c r="A1809" s="9"/>
      <c r="B1809" s="10"/>
      <c r="C1809" s="10"/>
      <c r="D1809" s="11"/>
      <c r="E1809" s="11"/>
      <c r="F1809" s="9"/>
      <c r="G1809" s="9"/>
      <c r="H1809" s="9">
        <v>47</v>
      </c>
      <c r="I1809" s="9"/>
      <c r="J1809" s="9">
        <v>788</v>
      </c>
      <c r="K1809" s="9"/>
      <c r="L1809" s="13"/>
      <c r="M1809" s="13"/>
    </row>
    <row r="1810" spans="1:13" ht="66" x14ac:dyDescent="0.25">
      <c r="A1810" s="5">
        <v>771</v>
      </c>
      <c r="B1810" s="6" t="s">
        <v>2185</v>
      </c>
      <c r="C1810" s="6" t="s">
        <v>2186</v>
      </c>
      <c r="D1810" s="7" t="s">
        <v>81</v>
      </c>
      <c r="E1810" s="7">
        <v>1</v>
      </c>
      <c r="F1810" s="5">
        <v>156.63999999999999</v>
      </c>
      <c r="G1810" s="5"/>
      <c r="H1810" s="5">
        <v>157</v>
      </c>
      <c r="I1810" s="5" t="s">
        <v>2475</v>
      </c>
      <c r="J1810" s="5">
        <v>346</v>
      </c>
      <c r="K1810" s="5"/>
      <c r="L1810" s="8" t="s">
        <v>6</v>
      </c>
      <c r="M1810" s="8" t="s">
        <v>38</v>
      </c>
    </row>
    <row r="1811" spans="1:13" ht="105.6" x14ac:dyDescent="0.25">
      <c r="A1811" s="5">
        <v>772</v>
      </c>
      <c r="B1811" s="6" t="s">
        <v>2188</v>
      </c>
      <c r="C1811" s="6" t="s">
        <v>2189</v>
      </c>
      <c r="D1811" s="7" t="s">
        <v>2190</v>
      </c>
      <c r="E1811" s="7">
        <v>1</v>
      </c>
      <c r="F1811" s="5">
        <v>9.35</v>
      </c>
      <c r="G1811" s="5" t="s">
        <v>2454</v>
      </c>
      <c r="H1811" s="5">
        <v>10</v>
      </c>
      <c r="I1811" s="5" t="s">
        <v>2476</v>
      </c>
      <c r="J1811" s="5">
        <v>132</v>
      </c>
      <c r="K1811" s="5"/>
      <c r="L1811" s="8" t="s">
        <v>6</v>
      </c>
      <c r="M1811" s="8" t="s">
        <v>7</v>
      </c>
    </row>
    <row r="1812" spans="1:13" x14ac:dyDescent="0.25">
      <c r="A1812" s="9"/>
      <c r="B1812" s="10"/>
      <c r="C1812" s="10"/>
      <c r="D1812" s="11"/>
      <c r="E1812" s="12">
        <v>1.28</v>
      </c>
      <c r="F1812" s="9"/>
      <c r="G1812" s="9"/>
      <c r="H1812" s="9">
        <v>8</v>
      </c>
      <c r="I1812" s="9"/>
      <c r="J1812" s="9">
        <v>138</v>
      </c>
      <c r="K1812" s="9"/>
      <c r="L1812" s="13"/>
      <c r="M1812" s="13"/>
    </row>
    <row r="1813" spans="1:13" x14ac:dyDescent="0.25">
      <c r="A1813" s="9"/>
      <c r="B1813" s="10"/>
      <c r="C1813" s="10"/>
      <c r="D1813" s="11"/>
      <c r="E1813" s="12">
        <v>0.83</v>
      </c>
      <c r="F1813" s="9"/>
      <c r="G1813" s="9"/>
      <c r="H1813" s="9">
        <v>5</v>
      </c>
      <c r="I1813" s="9"/>
      <c r="J1813" s="9">
        <v>90</v>
      </c>
      <c r="K1813" s="9"/>
      <c r="L1813" s="13"/>
      <c r="M1813" s="13"/>
    </row>
    <row r="1814" spans="1:13" x14ac:dyDescent="0.25">
      <c r="A1814" s="9"/>
      <c r="B1814" s="10"/>
      <c r="C1814" s="10"/>
      <c r="D1814" s="11"/>
      <c r="E1814" s="11"/>
      <c r="F1814" s="9"/>
      <c r="G1814" s="9"/>
      <c r="H1814" s="9">
        <v>23</v>
      </c>
      <c r="I1814" s="9"/>
      <c r="J1814" s="9">
        <v>360</v>
      </c>
      <c r="K1814" s="9"/>
      <c r="L1814" s="13"/>
      <c r="M1814" s="13"/>
    </row>
    <row r="1815" spans="1:13" ht="66" x14ac:dyDescent="0.25">
      <c r="A1815" s="5">
        <v>773</v>
      </c>
      <c r="B1815" s="6" t="s">
        <v>2191</v>
      </c>
      <c r="C1815" s="6" t="s">
        <v>2192</v>
      </c>
      <c r="D1815" s="7" t="s">
        <v>81</v>
      </c>
      <c r="E1815" s="7">
        <v>1</v>
      </c>
      <c r="F1815" s="5">
        <v>72.099999999999994</v>
      </c>
      <c r="G1815" s="5"/>
      <c r="H1815" s="5">
        <v>72</v>
      </c>
      <c r="I1815" s="5" t="s">
        <v>2477</v>
      </c>
      <c r="J1815" s="5">
        <v>774</v>
      </c>
      <c r="K1815" s="5"/>
      <c r="L1815" s="8" t="s">
        <v>6</v>
      </c>
      <c r="M1815" s="8" t="s">
        <v>38</v>
      </c>
    </row>
    <row r="1816" spans="1:13" ht="17.850000000000001" customHeight="1" x14ac:dyDescent="0.25">
      <c r="A1816" s="111" t="s">
        <v>2352</v>
      </c>
      <c r="B1816" s="111"/>
      <c r="C1816" s="111"/>
      <c r="D1816" s="111"/>
      <c r="E1816" s="111"/>
      <c r="F1816" s="111"/>
      <c r="G1816" s="111"/>
      <c r="H1816" s="111"/>
      <c r="I1816" s="111"/>
      <c r="J1816" s="111"/>
      <c r="K1816" s="111"/>
      <c r="L1816" s="111"/>
      <c r="M1816" s="111"/>
    </row>
    <row r="1817" spans="1:13" ht="92.4" x14ac:dyDescent="0.25">
      <c r="A1817" s="5">
        <v>774</v>
      </c>
      <c r="B1817" s="6" t="s">
        <v>2183</v>
      </c>
      <c r="C1817" s="6" t="s">
        <v>2184</v>
      </c>
      <c r="D1817" s="7" t="s">
        <v>2104</v>
      </c>
      <c r="E1817" s="7">
        <v>1</v>
      </c>
      <c r="F1817" s="5">
        <v>18.73</v>
      </c>
      <c r="G1817" s="5" t="s">
        <v>2454</v>
      </c>
      <c r="H1817" s="5">
        <v>19</v>
      </c>
      <c r="I1817" s="5" t="s">
        <v>2474</v>
      </c>
      <c r="J1817" s="5">
        <v>280</v>
      </c>
      <c r="K1817" s="5"/>
      <c r="L1817" s="8" t="s">
        <v>6</v>
      </c>
      <c r="M1817" s="8" t="s">
        <v>7</v>
      </c>
    </row>
    <row r="1818" spans="1:13" x14ac:dyDescent="0.25">
      <c r="A1818" s="9"/>
      <c r="B1818" s="10"/>
      <c r="C1818" s="10"/>
      <c r="D1818" s="11"/>
      <c r="E1818" s="12">
        <v>1.28</v>
      </c>
      <c r="F1818" s="9"/>
      <c r="G1818" s="9"/>
      <c r="H1818" s="9">
        <v>17</v>
      </c>
      <c r="I1818" s="9"/>
      <c r="J1818" s="9">
        <v>308</v>
      </c>
      <c r="K1818" s="9"/>
      <c r="L1818" s="13"/>
      <c r="M1818" s="13"/>
    </row>
    <row r="1819" spans="1:13" x14ac:dyDescent="0.25">
      <c r="A1819" s="9"/>
      <c r="B1819" s="10"/>
      <c r="C1819" s="10"/>
      <c r="D1819" s="11"/>
      <c r="E1819" s="12">
        <v>0.83</v>
      </c>
      <c r="F1819" s="9"/>
      <c r="G1819" s="9"/>
      <c r="H1819" s="9">
        <v>11</v>
      </c>
      <c r="I1819" s="9"/>
      <c r="J1819" s="9">
        <v>200</v>
      </c>
      <c r="K1819" s="9"/>
      <c r="L1819" s="13"/>
      <c r="M1819" s="13"/>
    </row>
    <row r="1820" spans="1:13" x14ac:dyDescent="0.25">
      <c r="A1820" s="9"/>
      <c r="B1820" s="10"/>
      <c r="C1820" s="10"/>
      <c r="D1820" s="11"/>
      <c r="E1820" s="11"/>
      <c r="F1820" s="9"/>
      <c r="G1820" s="9"/>
      <c r="H1820" s="9">
        <v>47</v>
      </c>
      <c r="I1820" s="9"/>
      <c r="J1820" s="9">
        <v>788</v>
      </c>
      <c r="K1820" s="9"/>
      <c r="L1820" s="13"/>
      <c r="M1820" s="13"/>
    </row>
    <row r="1821" spans="1:13" ht="66" x14ac:dyDescent="0.25">
      <c r="A1821" s="5">
        <v>775</v>
      </c>
      <c r="B1821" s="6" t="s">
        <v>2185</v>
      </c>
      <c r="C1821" s="6" t="s">
        <v>2186</v>
      </c>
      <c r="D1821" s="7" t="s">
        <v>81</v>
      </c>
      <c r="E1821" s="7">
        <v>1</v>
      </c>
      <c r="F1821" s="5">
        <v>156.63999999999999</v>
      </c>
      <c r="G1821" s="5"/>
      <c r="H1821" s="5">
        <v>157</v>
      </c>
      <c r="I1821" s="5" t="s">
        <v>2475</v>
      </c>
      <c r="J1821" s="5">
        <v>346</v>
      </c>
      <c r="K1821" s="5"/>
      <c r="L1821" s="8" t="s">
        <v>6</v>
      </c>
      <c r="M1821" s="8" t="s">
        <v>38</v>
      </c>
    </row>
    <row r="1822" spans="1:13" ht="17.850000000000001" customHeight="1" x14ac:dyDescent="0.25">
      <c r="A1822" s="111" t="s">
        <v>2353</v>
      </c>
      <c r="B1822" s="111"/>
      <c r="C1822" s="111"/>
      <c r="D1822" s="111"/>
      <c r="E1822" s="111"/>
      <c r="F1822" s="111"/>
      <c r="G1822" s="111"/>
      <c r="H1822" s="111"/>
      <c r="I1822" s="111"/>
      <c r="J1822" s="111"/>
      <c r="K1822" s="111"/>
      <c r="L1822" s="111"/>
      <c r="M1822" s="111"/>
    </row>
    <row r="1823" spans="1:13" ht="92.4" x14ac:dyDescent="0.25">
      <c r="A1823" s="5">
        <v>776</v>
      </c>
      <c r="B1823" s="6" t="s">
        <v>2183</v>
      </c>
      <c r="C1823" s="6" t="s">
        <v>2184</v>
      </c>
      <c r="D1823" s="7" t="s">
        <v>2104</v>
      </c>
      <c r="E1823" s="7">
        <v>1</v>
      </c>
      <c r="F1823" s="5">
        <v>18.73</v>
      </c>
      <c r="G1823" s="5" t="s">
        <v>2454</v>
      </c>
      <c r="H1823" s="5">
        <v>19</v>
      </c>
      <c r="I1823" s="5" t="s">
        <v>2474</v>
      </c>
      <c r="J1823" s="5">
        <v>280</v>
      </c>
      <c r="K1823" s="5"/>
      <c r="L1823" s="8" t="s">
        <v>6</v>
      </c>
      <c r="M1823" s="8" t="s">
        <v>7</v>
      </c>
    </row>
    <row r="1824" spans="1:13" x14ac:dyDescent="0.25">
      <c r="A1824" s="9"/>
      <c r="B1824" s="10"/>
      <c r="C1824" s="10"/>
      <c r="D1824" s="11"/>
      <c r="E1824" s="12">
        <v>1.28</v>
      </c>
      <c r="F1824" s="9"/>
      <c r="G1824" s="9"/>
      <c r="H1824" s="9">
        <v>17</v>
      </c>
      <c r="I1824" s="9"/>
      <c r="J1824" s="9">
        <v>308</v>
      </c>
      <c r="K1824" s="9"/>
      <c r="L1824" s="13"/>
      <c r="M1824" s="13"/>
    </row>
    <row r="1825" spans="1:13" x14ac:dyDescent="0.25">
      <c r="A1825" s="9"/>
      <c r="B1825" s="10"/>
      <c r="C1825" s="10"/>
      <c r="D1825" s="11"/>
      <c r="E1825" s="12">
        <v>0.83</v>
      </c>
      <c r="F1825" s="9"/>
      <c r="G1825" s="9"/>
      <c r="H1825" s="9">
        <v>11</v>
      </c>
      <c r="I1825" s="9"/>
      <c r="J1825" s="9">
        <v>200</v>
      </c>
      <c r="K1825" s="9"/>
      <c r="L1825" s="13"/>
      <c r="M1825" s="13"/>
    </row>
    <row r="1826" spans="1:13" x14ac:dyDescent="0.25">
      <c r="A1826" s="9"/>
      <c r="B1826" s="10"/>
      <c r="C1826" s="10"/>
      <c r="D1826" s="11"/>
      <c r="E1826" s="11"/>
      <c r="F1826" s="9"/>
      <c r="G1826" s="9"/>
      <c r="H1826" s="9">
        <v>47</v>
      </c>
      <c r="I1826" s="9"/>
      <c r="J1826" s="9">
        <v>788</v>
      </c>
      <c r="K1826" s="9"/>
      <c r="L1826" s="13"/>
      <c r="M1826" s="13"/>
    </row>
    <row r="1827" spans="1:13" ht="66" x14ac:dyDescent="0.25">
      <c r="A1827" s="5">
        <v>777</v>
      </c>
      <c r="B1827" s="6" t="s">
        <v>2185</v>
      </c>
      <c r="C1827" s="6" t="s">
        <v>2186</v>
      </c>
      <c r="D1827" s="7" t="s">
        <v>81</v>
      </c>
      <c r="E1827" s="7">
        <v>1</v>
      </c>
      <c r="F1827" s="5">
        <v>156.63999999999999</v>
      </c>
      <c r="G1827" s="5"/>
      <c r="H1827" s="5">
        <v>157</v>
      </c>
      <c r="I1827" s="5" t="s">
        <v>2475</v>
      </c>
      <c r="J1827" s="5">
        <v>346</v>
      </c>
      <c r="K1827" s="5"/>
      <c r="L1827" s="8" t="s">
        <v>6</v>
      </c>
      <c r="M1827" s="8" t="s">
        <v>38</v>
      </c>
    </row>
    <row r="1828" spans="1:13" ht="79.2" x14ac:dyDescent="0.25">
      <c r="A1828" s="5">
        <v>778</v>
      </c>
      <c r="B1828" s="6" t="s">
        <v>2254</v>
      </c>
      <c r="C1828" s="6" t="s">
        <v>2255</v>
      </c>
      <c r="D1828" s="7" t="s">
        <v>2256</v>
      </c>
      <c r="E1828" s="7">
        <v>1</v>
      </c>
      <c r="F1828" s="5">
        <v>30.35</v>
      </c>
      <c r="G1828" s="5" t="s">
        <v>2454</v>
      </c>
      <c r="H1828" s="5">
        <v>32</v>
      </c>
      <c r="I1828" s="5" t="s">
        <v>2485</v>
      </c>
      <c r="J1828" s="5">
        <v>498</v>
      </c>
      <c r="K1828" s="5"/>
      <c r="L1828" s="8" t="s">
        <v>6</v>
      </c>
      <c r="M1828" s="8" t="s">
        <v>7</v>
      </c>
    </row>
    <row r="1829" spans="1:13" x14ac:dyDescent="0.25">
      <c r="A1829" s="9"/>
      <c r="B1829" s="10"/>
      <c r="C1829" s="10"/>
      <c r="D1829" s="11"/>
      <c r="E1829" s="12">
        <v>1.28</v>
      </c>
      <c r="F1829" s="9"/>
      <c r="G1829" s="9"/>
      <c r="H1829" s="9">
        <v>31</v>
      </c>
      <c r="I1829" s="9"/>
      <c r="J1829" s="9">
        <v>588</v>
      </c>
      <c r="K1829" s="9"/>
      <c r="L1829" s="13"/>
      <c r="M1829" s="13"/>
    </row>
    <row r="1830" spans="1:13" x14ac:dyDescent="0.25">
      <c r="A1830" s="9"/>
      <c r="B1830" s="10"/>
      <c r="C1830" s="10"/>
      <c r="D1830" s="11"/>
      <c r="E1830" s="12">
        <v>0.83</v>
      </c>
      <c r="F1830" s="9"/>
      <c r="G1830" s="9"/>
      <c r="H1830" s="9">
        <v>20</v>
      </c>
      <c r="I1830" s="9"/>
      <c r="J1830" s="9">
        <v>381</v>
      </c>
      <c r="K1830" s="9"/>
      <c r="L1830" s="13"/>
      <c r="M1830" s="13"/>
    </row>
    <row r="1831" spans="1:13" x14ac:dyDescent="0.25">
      <c r="A1831" s="9"/>
      <c r="B1831" s="10"/>
      <c r="C1831" s="10"/>
      <c r="D1831" s="11"/>
      <c r="E1831" s="11"/>
      <c r="F1831" s="9"/>
      <c r="G1831" s="9"/>
      <c r="H1831" s="9">
        <v>83</v>
      </c>
      <c r="I1831" s="9"/>
      <c r="J1831" s="9">
        <v>1467</v>
      </c>
      <c r="K1831" s="9"/>
      <c r="L1831" s="13"/>
      <c r="M1831" s="13"/>
    </row>
    <row r="1832" spans="1:13" ht="26.4" x14ac:dyDescent="0.25">
      <c r="A1832" s="5">
        <v>779</v>
      </c>
      <c r="B1832" s="6" t="s">
        <v>2055</v>
      </c>
      <c r="C1832" s="6" t="s">
        <v>2276</v>
      </c>
      <c r="D1832" s="7" t="s">
        <v>1765</v>
      </c>
      <c r="E1832" s="7">
        <v>1</v>
      </c>
      <c r="F1832" s="5">
        <v>336.52</v>
      </c>
      <c r="G1832" s="5"/>
      <c r="H1832" s="5">
        <v>337</v>
      </c>
      <c r="I1832" s="5" t="s">
        <v>663</v>
      </c>
      <c r="J1832" s="5">
        <v>2221</v>
      </c>
      <c r="K1832" s="5"/>
      <c r="L1832" s="8" t="s">
        <v>6</v>
      </c>
      <c r="M1832" s="8" t="s">
        <v>38</v>
      </c>
    </row>
    <row r="1833" spans="1:13" ht="17.850000000000001" customHeight="1" x14ac:dyDescent="0.25">
      <c r="A1833" s="111" t="s">
        <v>2354</v>
      </c>
      <c r="B1833" s="111"/>
      <c r="C1833" s="111"/>
      <c r="D1833" s="111"/>
      <c r="E1833" s="111"/>
      <c r="F1833" s="111"/>
      <c r="G1833" s="111"/>
      <c r="H1833" s="111"/>
      <c r="I1833" s="111"/>
      <c r="J1833" s="111"/>
      <c r="K1833" s="111"/>
      <c r="L1833" s="111"/>
      <c r="M1833" s="111"/>
    </row>
    <row r="1834" spans="1:13" ht="92.4" x14ac:dyDescent="0.25">
      <c r="A1834" s="5">
        <v>780</v>
      </c>
      <c r="B1834" s="6" t="s">
        <v>2183</v>
      </c>
      <c r="C1834" s="6" t="s">
        <v>2184</v>
      </c>
      <c r="D1834" s="7" t="s">
        <v>2104</v>
      </c>
      <c r="E1834" s="7">
        <v>1</v>
      </c>
      <c r="F1834" s="5">
        <v>18.73</v>
      </c>
      <c r="G1834" s="5" t="s">
        <v>2454</v>
      </c>
      <c r="H1834" s="5">
        <v>19</v>
      </c>
      <c r="I1834" s="5" t="s">
        <v>2474</v>
      </c>
      <c r="J1834" s="5">
        <v>280</v>
      </c>
      <c r="K1834" s="5"/>
      <c r="L1834" s="8" t="s">
        <v>6</v>
      </c>
      <c r="M1834" s="8" t="s">
        <v>7</v>
      </c>
    </row>
    <row r="1835" spans="1:13" x14ac:dyDescent="0.25">
      <c r="A1835" s="9"/>
      <c r="B1835" s="10"/>
      <c r="C1835" s="10"/>
      <c r="D1835" s="11"/>
      <c r="E1835" s="12">
        <v>1.28</v>
      </c>
      <c r="F1835" s="9"/>
      <c r="G1835" s="9"/>
      <c r="H1835" s="9">
        <v>17</v>
      </c>
      <c r="I1835" s="9"/>
      <c r="J1835" s="9">
        <v>308</v>
      </c>
      <c r="K1835" s="9"/>
      <c r="L1835" s="13"/>
      <c r="M1835" s="13"/>
    </row>
    <row r="1836" spans="1:13" x14ac:dyDescent="0.25">
      <c r="A1836" s="9"/>
      <c r="B1836" s="10"/>
      <c r="C1836" s="10"/>
      <c r="D1836" s="11"/>
      <c r="E1836" s="12">
        <v>0.83</v>
      </c>
      <c r="F1836" s="9"/>
      <c r="G1836" s="9"/>
      <c r="H1836" s="9">
        <v>11</v>
      </c>
      <c r="I1836" s="9"/>
      <c r="J1836" s="9">
        <v>200</v>
      </c>
      <c r="K1836" s="9"/>
      <c r="L1836" s="13"/>
      <c r="M1836" s="13"/>
    </row>
    <row r="1837" spans="1:13" x14ac:dyDescent="0.25">
      <c r="A1837" s="9"/>
      <c r="B1837" s="10"/>
      <c r="C1837" s="10"/>
      <c r="D1837" s="11"/>
      <c r="E1837" s="11"/>
      <c r="F1837" s="9"/>
      <c r="G1837" s="9"/>
      <c r="H1837" s="9">
        <v>47</v>
      </c>
      <c r="I1837" s="9"/>
      <c r="J1837" s="9">
        <v>788</v>
      </c>
      <c r="K1837" s="9"/>
      <c r="L1837" s="13"/>
      <c r="M1837" s="13"/>
    </row>
    <row r="1838" spans="1:13" ht="66" x14ac:dyDescent="0.25">
      <c r="A1838" s="5">
        <v>781</v>
      </c>
      <c r="B1838" s="6" t="s">
        <v>2185</v>
      </c>
      <c r="C1838" s="6" t="s">
        <v>2186</v>
      </c>
      <c r="D1838" s="7" t="s">
        <v>81</v>
      </c>
      <c r="E1838" s="7">
        <v>1</v>
      </c>
      <c r="F1838" s="5">
        <v>156.63999999999999</v>
      </c>
      <c r="G1838" s="5"/>
      <c r="H1838" s="5">
        <v>157</v>
      </c>
      <c r="I1838" s="5" t="s">
        <v>2475</v>
      </c>
      <c r="J1838" s="5">
        <v>346</v>
      </c>
      <c r="K1838" s="5"/>
      <c r="L1838" s="8" t="s">
        <v>6</v>
      </c>
      <c r="M1838" s="8" t="s">
        <v>38</v>
      </c>
    </row>
    <row r="1839" spans="1:13" ht="17.850000000000001" customHeight="1" x14ac:dyDescent="0.25">
      <c r="A1839" s="111" t="s">
        <v>2355</v>
      </c>
      <c r="B1839" s="111"/>
      <c r="C1839" s="111"/>
      <c r="D1839" s="111"/>
      <c r="E1839" s="111"/>
      <c r="F1839" s="111"/>
      <c r="G1839" s="111"/>
      <c r="H1839" s="111"/>
      <c r="I1839" s="111"/>
      <c r="J1839" s="111"/>
      <c r="K1839" s="111"/>
      <c r="L1839" s="111"/>
      <c r="M1839" s="111"/>
    </row>
    <row r="1840" spans="1:13" ht="92.4" x14ac:dyDescent="0.25">
      <c r="A1840" s="5">
        <v>782</v>
      </c>
      <c r="B1840" s="6" t="s">
        <v>2183</v>
      </c>
      <c r="C1840" s="6" t="s">
        <v>2184</v>
      </c>
      <c r="D1840" s="7" t="s">
        <v>2104</v>
      </c>
      <c r="E1840" s="7">
        <v>1</v>
      </c>
      <c r="F1840" s="5">
        <v>18.73</v>
      </c>
      <c r="G1840" s="5" t="s">
        <v>2454</v>
      </c>
      <c r="H1840" s="5">
        <v>19</v>
      </c>
      <c r="I1840" s="5" t="s">
        <v>2474</v>
      </c>
      <c r="J1840" s="5">
        <v>280</v>
      </c>
      <c r="K1840" s="5"/>
      <c r="L1840" s="8" t="s">
        <v>6</v>
      </c>
      <c r="M1840" s="8" t="s">
        <v>7</v>
      </c>
    </row>
    <row r="1841" spans="1:13" x14ac:dyDescent="0.25">
      <c r="A1841" s="9"/>
      <c r="B1841" s="10"/>
      <c r="C1841" s="10"/>
      <c r="D1841" s="11"/>
      <c r="E1841" s="12">
        <v>1.28</v>
      </c>
      <c r="F1841" s="9"/>
      <c r="G1841" s="9"/>
      <c r="H1841" s="9">
        <v>17</v>
      </c>
      <c r="I1841" s="9"/>
      <c r="J1841" s="9">
        <v>308</v>
      </c>
      <c r="K1841" s="9"/>
      <c r="L1841" s="13"/>
      <c r="M1841" s="13"/>
    </row>
    <row r="1842" spans="1:13" x14ac:dyDescent="0.25">
      <c r="A1842" s="9"/>
      <c r="B1842" s="10"/>
      <c r="C1842" s="10"/>
      <c r="D1842" s="11"/>
      <c r="E1842" s="12">
        <v>0.83</v>
      </c>
      <c r="F1842" s="9"/>
      <c r="G1842" s="9"/>
      <c r="H1842" s="9">
        <v>11</v>
      </c>
      <c r="I1842" s="9"/>
      <c r="J1842" s="9">
        <v>200</v>
      </c>
      <c r="K1842" s="9"/>
      <c r="L1842" s="13"/>
      <c r="M1842" s="13"/>
    </row>
    <row r="1843" spans="1:13" x14ac:dyDescent="0.25">
      <c r="A1843" s="9"/>
      <c r="B1843" s="10"/>
      <c r="C1843" s="10"/>
      <c r="D1843" s="11"/>
      <c r="E1843" s="11"/>
      <c r="F1843" s="9"/>
      <c r="G1843" s="9"/>
      <c r="H1843" s="9">
        <v>47</v>
      </c>
      <c r="I1843" s="9"/>
      <c r="J1843" s="9">
        <v>788</v>
      </c>
      <c r="K1843" s="9"/>
      <c r="L1843" s="13"/>
      <c r="M1843" s="13"/>
    </row>
    <row r="1844" spans="1:13" ht="66" x14ac:dyDescent="0.25">
      <c r="A1844" s="5">
        <v>783</v>
      </c>
      <c r="B1844" s="6" t="s">
        <v>2185</v>
      </c>
      <c r="C1844" s="6" t="s">
        <v>2186</v>
      </c>
      <c r="D1844" s="7" t="s">
        <v>81</v>
      </c>
      <c r="E1844" s="7">
        <v>1</v>
      </c>
      <c r="F1844" s="5">
        <v>156.63999999999999</v>
      </c>
      <c r="G1844" s="5"/>
      <c r="H1844" s="5">
        <v>157</v>
      </c>
      <c r="I1844" s="5" t="s">
        <v>2475</v>
      </c>
      <c r="J1844" s="5">
        <v>346</v>
      </c>
      <c r="K1844" s="5"/>
      <c r="L1844" s="8" t="s">
        <v>6</v>
      </c>
      <c r="M1844" s="8" t="s">
        <v>38</v>
      </c>
    </row>
    <row r="1845" spans="1:13" ht="132" x14ac:dyDescent="0.25">
      <c r="A1845" s="5">
        <v>784</v>
      </c>
      <c r="B1845" s="6" t="s">
        <v>2124</v>
      </c>
      <c r="C1845" s="6" t="s">
        <v>2125</v>
      </c>
      <c r="D1845" s="7" t="s">
        <v>2120</v>
      </c>
      <c r="E1845" s="7">
        <v>1.2E-2</v>
      </c>
      <c r="F1845" s="5">
        <v>1958.92</v>
      </c>
      <c r="G1845" s="5" t="s">
        <v>2454</v>
      </c>
      <c r="H1845" s="5">
        <v>24</v>
      </c>
      <c r="I1845" s="5" t="s">
        <v>2464</v>
      </c>
      <c r="J1845" s="5">
        <v>363</v>
      </c>
      <c r="K1845" s="5"/>
      <c r="L1845" s="8" t="s">
        <v>6</v>
      </c>
      <c r="M1845" s="8" t="s">
        <v>7</v>
      </c>
    </row>
    <row r="1846" spans="1:13" x14ac:dyDescent="0.25">
      <c r="A1846" s="9"/>
      <c r="B1846" s="10"/>
      <c r="C1846" s="10"/>
      <c r="D1846" s="11"/>
      <c r="E1846" s="12">
        <v>1.28</v>
      </c>
      <c r="F1846" s="9"/>
      <c r="G1846" s="9"/>
      <c r="H1846" s="9">
        <v>22</v>
      </c>
      <c r="I1846" s="9"/>
      <c r="J1846" s="9">
        <v>417</v>
      </c>
      <c r="K1846" s="9"/>
      <c r="L1846" s="13"/>
      <c r="M1846" s="13"/>
    </row>
    <row r="1847" spans="1:13" x14ac:dyDescent="0.25">
      <c r="A1847" s="9"/>
      <c r="B1847" s="10"/>
      <c r="C1847" s="10"/>
      <c r="D1847" s="11"/>
      <c r="E1847" s="12">
        <v>0.83</v>
      </c>
      <c r="F1847" s="9"/>
      <c r="G1847" s="9"/>
      <c r="H1847" s="9">
        <v>14</v>
      </c>
      <c r="I1847" s="9"/>
      <c r="J1847" s="9">
        <v>271</v>
      </c>
      <c r="K1847" s="9"/>
      <c r="L1847" s="13"/>
      <c r="M1847" s="13"/>
    </row>
    <row r="1848" spans="1:13" x14ac:dyDescent="0.25">
      <c r="A1848" s="9"/>
      <c r="B1848" s="10"/>
      <c r="C1848" s="10"/>
      <c r="D1848" s="11"/>
      <c r="E1848" s="11"/>
      <c r="F1848" s="9"/>
      <c r="G1848" s="9"/>
      <c r="H1848" s="9">
        <v>60</v>
      </c>
      <c r="I1848" s="9"/>
      <c r="J1848" s="9">
        <v>1051</v>
      </c>
      <c r="K1848" s="9"/>
      <c r="L1848" s="13"/>
      <c r="M1848" s="13"/>
    </row>
    <row r="1849" spans="1:13" ht="52.8" x14ac:dyDescent="0.25">
      <c r="A1849" s="5">
        <v>785</v>
      </c>
      <c r="B1849" s="6" t="s">
        <v>2130</v>
      </c>
      <c r="C1849" s="6" t="s">
        <v>2131</v>
      </c>
      <c r="D1849" s="7" t="s">
        <v>133</v>
      </c>
      <c r="E1849" s="7">
        <v>1.2</v>
      </c>
      <c r="F1849" s="5">
        <v>103.95</v>
      </c>
      <c r="G1849" s="5"/>
      <c r="H1849" s="5">
        <v>125</v>
      </c>
      <c r="I1849" s="5" t="s">
        <v>2466</v>
      </c>
      <c r="J1849" s="5">
        <v>768</v>
      </c>
      <c r="K1849" s="5"/>
      <c r="L1849" s="8" t="s">
        <v>6</v>
      </c>
      <c r="M1849" s="8" t="s">
        <v>38</v>
      </c>
    </row>
    <row r="1850" spans="1:13" ht="92.4" x14ac:dyDescent="0.25">
      <c r="A1850" s="5">
        <v>786</v>
      </c>
      <c r="B1850" s="6" t="s">
        <v>2132</v>
      </c>
      <c r="C1850" s="6" t="s">
        <v>2133</v>
      </c>
      <c r="D1850" s="7" t="s">
        <v>46</v>
      </c>
      <c r="E1850" s="7">
        <v>0.01</v>
      </c>
      <c r="F1850" s="5">
        <v>12866.94</v>
      </c>
      <c r="G1850" s="5"/>
      <c r="H1850" s="5">
        <v>129</v>
      </c>
      <c r="I1850" s="5" t="s">
        <v>2467</v>
      </c>
      <c r="J1850" s="5">
        <v>410</v>
      </c>
      <c r="K1850" s="5"/>
      <c r="L1850" s="8" t="s">
        <v>6</v>
      </c>
      <c r="M1850" s="8" t="s">
        <v>38</v>
      </c>
    </row>
    <row r="1851" spans="1:13" x14ac:dyDescent="0.25">
      <c r="A1851" s="1"/>
      <c r="B1851" s="2"/>
      <c r="C1851" s="2"/>
      <c r="D1851" s="3"/>
      <c r="E1851" s="3"/>
      <c r="F1851" s="1"/>
      <c r="G1851" s="1"/>
      <c r="H1851" s="1"/>
      <c r="I1851" s="1"/>
      <c r="J1851" s="1"/>
      <c r="K1851" s="1"/>
    </row>
    <row r="1852" spans="1:13" x14ac:dyDescent="0.25">
      <c r="A1852" s="1"/>
      <c r="B1852" s="2"/>
      <c r="C1852" s="2"/>
      <c r="D1852" s="3"/>
      <c r="E1852" s="3"/>
      <c r="F1852" s="1"/>
      <c r="G1852" s="1"/>
      <c r="H1852" s="1"/>
      <c r="I1852" s="1"/>
      <c r="J1852" s="1"/>
      <c r="K1852" s="1"/>
    </row>
    <row r="1853" spans="1:13" x14ac:dyDescent="0.25">
      <c r="A1853" s="1"/>
      <c r="B1853" s="2"/>
      <c r="C1853" s="2"/>
      <c r="D1853" s="3"/>
      <c r="E1853" s="3"/>
      <c r="F1853" s="1"/>
      <c r="G1853" s="1"/>
      <c r="H1853" s="1"/>
      <c r="I1853" s="1"/>
      <c r="J1853" s="1"/>
      <c r="K1853" s="1"/>
    </row>
    <row r="1854" spans="1:13" x14ac:dyDescent="0.25">
      <c r="A1854" s="1"/>
      <c r="B1854" s="2"/>
      <c r="C1854" s="2"/>
      <c r="D1854" s="3"/>
      <c r="E1854" s="3"/>
      <c r="F1854" s="1"/>
      <c r="G1854" s="1"/>
      <c r="H1854" s="1"/>
      <c r="I1854" s="1"/>
      <c r="J1854" s="1"/>
      <c r="K1854" s="1"/>
    </row>
    <row r="1855" spans="1:13" x14ac:dyDescent="0.25">
      <c r="A1855" s="1"/>
      <c r="B1855" s="2"/>
      <c r="C1855" s="2"/>
      <c r="D1855" s="3"/>
      <c r="E1855" s="3"/>
      <c r="F1855" s="1"/>
      <c r="G1855" s="1"/>
      <c r="H1855" s="1"/>
      <c r="I1855" s="1"/>
      <c r="J1855" s="1"/>
      <c r="K1855" s="1"/>
    </row>
  </sheetData>
  <mergeCells count="100">
    <mergeCell ref="A385:M385"/>
    <mergeCell ref="A2:M2"/>
    <mergeCell ref="A56:M56"/>
    <mergeCell ref="A271:M271"/>
    <mergeCell ref="A346:M346"/>
    <mergeCell ref="A347:M347"/>
    <mergeCell ref="A779:M779"/>
    <mergeCell ref="A419:M419"/>
    <mergeCell ref="A450:M450"/>
    <mergeCell ref="A451:M451"/>
    <mergeCell ref="A461:M461"/>
    <mergeCell ref="A552:M552"/>
    <mergeCell ref="A562:M562"/>
    <mergeCell ref="A642:M642"/>
    <mergeCell ref="A652:M652"/>
    <mergeCell ref="A738:M738"/>
    <mergeCell ref="A750:M750"/>
    <mergeCell ref="A773:M773"/>
    <mergeCell ref="A968:M968"/>
    <mergeCell ref="A792:M792"/>
    <mergeCell ref="A798:M798"/>
    <mergeCell ref="A816:M816"/>
    <mergeCell ref="A822:M822"/>
    <mergeCell ref="A840:M840"/>
    <mergeCell ref="A846:M846"/>
    <mergeCell ref="A858:M858"/>
    <mergeCell ref="A895:M895"/>
    <mergeCell ref="A908:M908"/>
    <mergeCell ref="A944:M944"/>
    <mergeCell ref="A950:M950"/>
    <mergeCell ref="A1128:M1128"/>
    <mergeCell ref="A974:M974"/>
    <mergeCell ref="A992:M992"/>
    <mergeCell ref="A998:M998"/>
    <mergeCell ref="A1016:M1016"/>
    <mergeCell ref="A1033:M1033"/>
    <mergeCell ref="A1044:M1044"/>
    <mergeCell ref="A1071:M1071"/>
    <mergeCell ref="A1082:M1082"/>
    <mergeCell ref="A1094:M1094"/>
    <mergeCell ref="A1111:M1111"/>
    <mergeCell ref="A1117:M1117"/>
    <mergeCell ref="A1302:M1302"/>
    <mergeCell ref="A1139:M1139"/>
    <mergeCell ref="A1156:M1156"/>
    <mergeCell ref="A1167:M1167"/>
    <mergeCell ref="A1184:M1184"/>
    <mergeCell ref="A1201:M1201"/>
    <mergeCell ref="A1212:M1212"/>
    <mergeCell ref="A1223:M1223"/>
    <mergeCell ref="A1234:M1234"/>
    <mergeCell ref="A1251:M1251"/>
    <mergeCell ref="A1268:M1268"/>
    <mergeCell ref="A1285:M1285"/>
    <mergeCell ref="A1453:M1453"/>
    <mergeCell ref="A1313:M1313"/>
    <mergeCell ref="A1324:M1324"/>
    <mergeCell ref="A1341:M1341"/>
    <mergeCell ref="A1358:M1358"/>
    <mergeCell ref="A1369:M1369"/>
    <mergeCell ref="A1380:M1380"/>
    <mergeCell ref="A1386:M1386"/>
    <mergeCell ref="A1403:M1403"/>
    <mergeCell ref="A1414:M1414"/>
    <mergeCell ref="A1425:M1425"/>
    <mergeCell ref="A1442:M1442"/>
    <mergeCell ref="A1590:M1590"/>
    <mergeCell ref="A1464:M1464"/>
    <mergeCell ref="A1481:M1481"/>
    <mergeCell ref="A1492:M1492"/>
    <mergeCell ref="A1503:M1503"/>
    <mergeCell ref="A1514:M1514"/>
    <mergeCell ref="A1526:M1526"/>
    <mergeCell ref="A1538:M1538"/>
    <mergeCell ref="A1549:M1549"/>
    <mergeCell ref="A1555:M1555"/>
    <mergeCell ref="A1567:M1567"/>
    <mergeCell ref="A1578:M1578"/>
    <mergeCell ref="A1737:M1737"/>
    <mergeCell ref="A1602:M1602"/>
    <mergeCell ref="A1613:M1613"/>
    <mergeCell ref="A1619:M1619"/>
    <mergeCell ref="A1631:M1631"/>
    <mergeCell ref="A1643:M1643"/>
    <mergeCell ref="A1655:M1655"/>
    <mergeCell ref="A1666:M1666"/>
    <mergeCell ref="A1672:M1672"/>
    <mergeCell ref="A1693:M1693"/>
    <mergeCell ref="A1714:M1714"/>
    <mergeCell ref="A1726:M1726"/>
    <mergeCell ref="A1816:M1816"/>
    <mergeCell ref="A1822:M1822"/>
    <mergeCell ref="A1833:M1833"/>
    <mergeCell ref="A1839:M1839"/>
    <mergeCell ref="A1754:M1754"/>
    <mergeCell ref="A1760:M1760"/>
    <mergeCell ref="A1771:M1771"/>
    <mergeCell ref="A1782:M1782"/>
    <mergeCell ref="A1794:M1794"/>
    <mergeCell ref="A1805:M1805"/>
  </mergeCells>
  <pageMargins left="0.7" right="0.7" top="0.75" bottom="0.75" header="0.3" footer="0.3"/>
  <legacy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2"/>
  <dimension ref="A1:O1850"/>
  <sheetViews>
    <sheetView showGridLines="0" workbookViewId="0">
      <selection activeCell="O1" sqref="O1"/>
    </sheetView>
  </sheetViews>
  <sheetFormatPr defaultRowHeight="13.2" x14ac:dyDescent="0.25"/>
  <sheetData>
    <row r="1" spans="1:15" x14ac:dyDescent="0.25">
      <c r="A1" s="22">
        <v>1</v>
      </c>
      <c r="B1" s="22">
        <v>2</v>
      </c>
      <c r="C1" s="22">
        <v>3</v>
      </c>
      <c r="D1" s="22">
        <v>4</v>
      </c>
      <c r="E1" s="22" t="s">
        <v>1</v>
      </c>
      <c r="F1" s="22">
        <v>6</v>
      </c>
      <c r="G1" s="22">
        <v>7</v>
      </c>
      <c r="H1" s="22">
        <v>8</v>
      </c>
      <c r="I1" s="22">
        <v>9</v>
      </c>
      <c r="J1" s="22">
        <v>10</v>
      </c>
      <c r="K1" s="22"/>
      <c r="L1" s="22"/>
      <c r="M1" s="22">
        <v>11</v>
      </c>
      <c r="N1" s="22"/>
      <c r="O1" s="22"/>
    </row>
    <row r="2" spans="1:15" ht="21" customHeight="1" x14ac:dyDescent="0.25">
      <c r="A2" s="110" t="s">
        <v>1718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</row>
    <row r="3" spans="1:15" ht="382.8" x14ac:dyDescent="0.25">
      <c r="A3" s="8">
        <v>1</v>
      </c>
      <c r="B3" s="23" t="s">
        <v>1719</v>
      </c>
      <c r="C3" s="23" t="s">
        <v>1720</v>
      </c>
      <c r="D3" s="8" t="s">
        <v>468</v>
      </c>
      <c r="E3" s="8">
        <v>0.34128829999999999</v>
      </c>
      <c r="F3" s="8">
        <v>6064.72</v>
      </c>
      <c r="G3" s="23" t="s">
        <v>2492</v>
      </c>
      <c r="H3" s="8">
        <v>2069</v>
      </c>
      <c r="I3" s="8" t="s">
        <v>2493</v>
      </c>
      <c r="J3" s="8">
        <v>13271</v>
      </c>
      <c r="K3" s="8" t="s">
        <v>6</v>
      </c>
      <c r="L3" s="8" t="s">
        <v>7</v>
      </c>
      <c r="M3" s="23" t="s">
        <v>1721</v>
      </c>
      <c r="N3" s="8">
        <v>3653</v>
      </c>
      <c r="O3" s="8">
        <v>15</v>
      </c>
    </row>
    <row r="4" spans="1:15" x14ac:dyDescent="0.25">
      <c r="A4" s="13"/>
      <c r="B4" s="13"/>
      <c r="C4" s="13"/>
      <c r="D4" s="13"/>
      <c r="E4" s="13"/>
      <c r="F4" s="13"/>
      <c r="G4" s="13"/>
      <c r="H4" s="13">
        <v>250</v>
      </c>
      <c r="I4" s="24">
        <v>1.28</v>
      </c>
      <c r="J4" s="13">
        <v>4695</v>
      </c>
      <c r="K4" s="13"/>
      <c r="L4" s="13"/>
      <c r="M4" s="13"/>
      <c r="N4" s="13"/>
      <c r="O4" s="13"/>
    </row>
    <row r="5" spans="1:15" x14ac:dyDescent="0.25">
      <c r="A5" s="13"/>
      <c r="B5" s="13"/>
      <c r="C5" s="13"/>
      <c r="D5" s="13"/>
      <c r="E5" s="13"/>
      <c r="F5" s="13"/>
      <c r="G5" s="13"/>
      <c r="H5" s="13">
        <v>162</v>
      </c>
      <c r="I5" s="24">
        <v>0.83</v>
      </c>
      <c r="J5" s="13">
        <v>3044</v>
      </c>
      <c r="K5" s="13"/>
      <c r="L5" s="13"/>
      <c r="M5" s="13"/>
      <c r="N5" s="13"/>
      <c r="O5" s="13"/>
    </row>
    <row r="6" spans="1:15" x14ac:dyDescent="0.25">
      <c r="A6" s="13"/>
      <c r="B6" s="13"/>
      <c r="C6" s="13"/>
      <c r="D6" s="13"/>
      <c r="E6" s="13"/>
      <c r="F6" s="13"/>
      <c r="G6" s="13"/>
      <c r="H6" s="13">
        <v>2481</v>
      </c>
      <c r="I6" s="13"/>
      <c r="J6" s="13">
        <v>21010</v>
      </c>
      <c r="K6" s="13"/>
      <c r="L6" s="13"/>
      <c r="M6" s="13"/>
      <c r="N6" s="13"/>
      <c r="O6" s="13"/>
    </row>
    <row r="7" spans="1:15" ht="409.2" x14ac:dyDescent="0.25">
      <c r="A7" s="8">
        <v>2</v>
      </c>
      <c r="B7" s="23" t="s">
        <v>1722</v>
      </c>
      <c r="C7" s="23" t="s">
        <v>1723</v>
      </c>
      <c r="D7" s="8" t="s">
        <v>468</v>
      </c>
      <c r="E7" s="8">
        <v>0.18128830000000001</v>
      </c>
      <c r="F7" s="8">
        <v>3408.65</v>
      </c>
      <c r="G7" s="23" t="s">
        <v>2492</v>
      </c>
      <c r="H7" s="8">
        <v>615</v>
      </c>
      <c r="I7" s="8" t="s">
        <v>2494</v>
      </c>
      <c r="J7" s="8">
        <v>5552</v>
      </c>
      <c r="K7" s="8" t="s">
        <v>6</v>
      </c>
      <c r="L7" s="8" t="s">
        <v>7</v>
      </c>
      <c r="M7" s="23" t="s">
        <v>1724</v>
      </c>
      <c r="N7" s="8">
        <v>1032</v>
      </c>
      <c r="O7" s="8">
        <v>6</v>
      </c>
    </row>
    <row r="8" spans="1:15" x14ac:dyDescent="0.25">
      <c r="A8" s="13"/>
      <c r="B8" s="13"/>
      <c r="C8" s="13"/>
      <c r="D8" s="13"/>
      <c r="E8" s="13"/>
      <c r="F8" s="13"/>
      <c r="G8" s="13"/>
      <c r="H8" s="13">
        <v>70</v>
      </c>
      <c r="I8" s="24">
        <v>1.28</v>
      </c>
      <c r="J8" s="13">
        <v>1329</v>
      </c>
      <c r="K8" s="13"/>
      <c r="L8" s="13"/>
      <c r="M8" s="13"/>
      <c r="N8" s="13"/>
      <c r="O8" s="13"/>
    </row>
    <row r="9" spans="1:15" x14ac:dyDescent="0.25">
      <c r="A9" s="13"/>
      <c r="B9" s="13"/>
      <c r="C9" s="13"/>
      <c r="D9" s="13"/>
      <c r="E9" s="13"/>
      <c r="F9" s="13"/>
      <c r="G9" s="13"/>
      <c r="H9" s="13">
        <v>46</v>
      </c>
      <c r="I9" s="24">
        <v>0.83</v>
      </c>
      <c r="J9" s="13">
        <v>862</v>
      </c>
      <c r="K9" s="13"/>
      <c r="L9" s="13"/>
      <c r="M9" s="13"/>
      <c r="N9" s="13"/>
      <c r="O9" s="13"/>
    </row>
    <row r="10" spans="1:15" x14ac:dyDescent="0.25">
      <c r="A10" s="13"/>
      <c r="B10" s="13"/>
      <c r="C10" s="13"/>
      <c r="D10" s="13"/>
      <c r="E10" s="13"/>
      <c r="F10" s="13"/>
      <c r="G10" s="13"/>
      <c r="H10" s="13">
        <v>731</v>
      </c>
      <c r="I10" s="13"/>
      <c r="J10" s="13">
        <v>7743</v>
      </c>
      <c r="K10" s="13"/>
      <c r="L10" s="13"/>
      <c r="M10" s="13"/>
      <c r="N10" s="13"/>
      <c r="O10" s="13"/>
    </row>
    <row r="11" spans="1:15" ht="409.2" x14ac:dyDescent="0.25">
      <c r="A11" s="8">
        <v>3</v>
      </c>
      <c r="B11" s="23" t="s">
        <v>1725</v>
      </c>
      <c r="C11" s="23" t="s">
        <v>1726</v>
      </c>
      <c r="D11" s="8" t="s">
        <v>468</v>
      </c>
      <c r="E11" s="8">
        <v>0.18128830000000001</v>
      </c>
      <c r="F11" s="8">
        <v>3113.01</v>
      </c>
      <c r="G11" s="23" t="s">
        <v>2492</v>
      </c>
      <c r="H11" s="8">
        <v>562</v>
      </c>
      <c r="I11" s="8" t="s">
        <v>2495</v>
      </c>
      <c r="J11" s="8">
        <v>5113</v>
      </c>
      <c r="K11" s="8" t="s">
        <v>6</v>
      </c>
      <c r="L11" s="8" t="s">
        <v>7</v>
      </c>
      <c r="M11" s="23" t="s">
        <v>1724</v>
      </c>
      <c r="N11" s="8">
        <v>1032</v>
      </c>
      <c r="O11" s="8">
        <v>6</v>
      </c>
    </row>
    <row r="12" spans="1:15" x14ac:dyDescent="0.25">
      <c r="A12" s="13"/>
      <c r="B12" s="13"/>
      <c r="C12" s="13"/>
      <c r="D12" s="13"/>
      <c r="E12" s="13"/>
      <c r="F12" s="13"/>
      <c r="G12" s="13"/>
      <c r="H12" s="13">
        <v>70</v>
      </c>
      <c r="I12" s="24">
        <v>1.28</v>
      </c>
      <c r="J12" s="13">
        <v>1329</v>
      </c>
      <c r="K12" s="13"/>
      <c r="L12" s="13"/>
      <c r="M12" s="13"/>
      <c r="N12" s="13"/>
      <c r="O12" s="13"/>
    </row>
    <row r="13" spans="1:15" x14ac:dyDescent="0.25">
      <c r="A13" s="13"/>
      <c r="B13" s="13"/>
      <c r="C13" s="13"/>
      <c r="D13" s="13"/>
      <c r="E13" s="13"/>
      <c r="F13" s="13"/>
      <c r="G13" s="13"/>
      <c r="H13" s="13">
        <v>46</v>
      </c>
      <c r="I13" s="24">
        <v>0.83</v>
      </c>
      <c r="J13" s="13">
        <v>862</v>
      </c>
      <c r="K13" s="13"/>
      <c r="L13" s="13"/>
      <c r="M13" s="13"/>
      <c r="N13" s="13"/>
      <c r="O13" s="13"/>
    </row>
    <row r="14" spans="1:15" x14ac:dyDescent="0.25">
      <c r="A14" s="13"/>
      <c r="B14" s="13"/>
      <c r="C14" s="13"/>
      <c r="D14" s="13"/>
      <c r="E14" s="13"/>
      <c r="F14" s="13"/>
      <c r="G14" s="13"/>
      <c r="H14" s="13">
        <v>678</v>
      </c>
      <c r="I14" s="13"/>
      <c r="J14" s="13">
        <v>7304</v>
      </c>
      <c r="K14" s="13"/>
      <c r="L14" s="13"/>
      <c r="M14" s="13"/>
      <c r="N14" s="13"/>
      <c r="O14" s="13"/>
    </row>
    <row r="15" spans="1:15" ht="250.8" x14ac:dyDescent="0.25">
      <c r="A15" s="8">
        <v>4</v>
      </c>
      <c r="B15" s="23" t="s">
        <v>1727</v>
      </c>
      <c r="C15" s="23" t="s">
        <v>1728</v>
      </c>
      <c r="D15" s="8" t="s">
        <v>1191</v>
      </c>
      <c r="E15" s="8">
        <v>412883</v>
      </c>
      <c r="F15" s="8">
        <v>107.47</v>
      </c>
      <c r="G15" s="23" t="s">
        <v>2492</v>
      </c>
      <c r="H15" s="8">
        <v>433</v>
      </c>
      <c r="I15" s="8" t="s">
        <v>2496</v>
      </c>
      <c r="J15" s="8">
        <v>3250</v>
      </c>
      <c r="K15" s="8" t="s">
        <v>6</v>
      </c>
      <c r="L15" s="8" t="s">
        <v>7</v>
      </c>
      <c r="M15" s="23" t="s">
        <v>1729</v>
      </c>
      <c r="N15" s="8">
        <v>1142</v>
      </c>
      <c r="O15" s="8">
        <v>19</v>
      </c>
    </row>
    <row r="16" spans="1:15" x14ac:dyDescent="0.25">
      <c r="A16" s="13"/>
      <c r="B16" s="13"/>
      <c r="C16" s="13"/>
      <c r="D16" s="13"/>
      <c r="E16" s="13"/>
      <c r="F16" s="13"/>
      <c r="G16" s="13"/>
      <c r="H16" s="13">
        <v>79</v>
      </c>
      <c r="I16" s="24">
        <v>1.28</v>
      </c>
      <c r="J16" s="13">
        <v>1486</v>
      </c>
      <c r="K16" s="13"/>
      <c r="L16" s="13"/>
      <c r="M16" s="13"/>
      <c r="N16" s="13"/>
      <c r="O16" s="13"/>
    </row>
    <row r="17" spans="1:15" x14ac:dyDescent="0.25">
      <c r="A17" s="13"/>
      <c r="B17" s="13"/>
      <c r="C17" s="13"/>
      <c r="D17" s="13"/>
      <c r="E17" s="13"/>
      <c r="F17" s="13"/>
      <c r="G17" s="13"/>
      <c r="H17" s="13">
        <v>51</v>
      </c>
      <c r="I17" s="24">
        <v>0.83</v>
      </c>
      <c r="J17" s="13">
        <v>964</v>
      </c>
      <c r="K17" s="13"/>
      <c r="L17" s="13"/>
      <c r="M17" s="13"/>
      <c r="N17" s="13"/>
      <c r="O17" s="13"/>
    </row>
    <row r="18" spans="1:15" x14ac:dyDescent="0.25">
      <c r="A18" s="13"/>
      <c r="B18" s="13"/>
      <c r="C18" s="13"/>
      <c r="D18" s="13"/>
      <c r="E18" s="13"/>
      <c r="F18" s="13"/>
      <c r="G18" s="13"/>
      <c r="H18" s="13">
        <v>563</v>
      </c>
      <c r="I18" s="13"/>
      <c r="J18" s="13">
        <v>5700</v>
      </c>
      <c r="K18" s="13"/>
      <c r="L18" s="13"/>
      <c r="M18" s="13"/>
      <c r="N18" s="13"/>
      <c r="O18" s="13"/>
    </row>
    <row r="19" spans="1:15" ht="409.6" x14ac:dyDescent="0.25">
      <c r="A19" s="8">
        <v>5</v>
      </c>
      <c r="B19" s="23" t="s">
        <v>1730</v>
      </c>
      <c r="C19" s="23" t="s">
        <v>1731</v>
      </c>
      <c r="D19" s="8" t="s">
        <v>1191</v>
      </c>
      <c r="E19" s="8">
        <v>312883</v>
      </c>
      <c r="F19" s="8">
        <v>97.61</v>
      </c>
      <c r="G19" s="23" t="s">
        <v>2492</v>
      </c>
      <c r="H19" s="8">
        <v>294</v>
      </c>
      <c r="I19" s="8" t="s">
        <v>2497</v>
      </c>
      <c r="J19" s="8">
        <v>2116</v>
      </c>
      <c r="K19" s="8" t="s">
        <v>6</v>
      </c>
      <c r="L19" s="8" t="s">
        <v>7</v>
      </c>
      <c r="M19" s="8">
        <v>4.5423</v>
      </c>
      <c r="N19" s="8">
        <v>724</v>
      </c>
      <c r="O19" s="8"/>
    </row>
    <row r="20" spans="1:15" x14ac:dyDescent="0.25">
      <c r="A20" s="13"/>
      <c r="B20" s="13"/>
      <c r="C20" s="13"/>
      <c r="D20" s="13"/>
      <c r="E20" s="13"/>
      <c r="F20" s="13"/>
      <c r="G20" s="13"/>
      <c r="H20" s="13">
        <v>50</v>
      </c>
      <c r="I20" s="24">
        <v>1.28</v>
      </c>
      <c r="J20" s="13">
        <v>927</v>
      </c>
      <c r="K20" s="13"/>
      <c r="L20" s="13"/>
      <c r="M20" s="13"/>
      <c r="N20" s="13"/>
      <c r="O20" s="13"/>
    </row>
    <row r="21" spans="1:15" x14ac:dyDescent="0.25">
      <c r="A21" s="13"/>
      <c r="B21" s="13"/>
      <c r="C21" s="13"/>
      <c r="D21" s="13"/>
      <c r="E21" s="13"/>
      <c r="F21" s="13"/>
      <c r="G21" s="13"/>
      <c r="H21" s="13">
        <v>32</v>
      </c>
      <c r="I21" s="24">
        <v>0.83</v>
      </c>
      <c r="J21" s="13">
        <v>601</v>
      </c>
      <c r="K21" s="13"/>
      <c r="L21" s="13"/>
      <c r="M21" s="13"/>
      <c r="N21" s="13"/>
      <c r="O21" s="13"/>
    </row>
    <row r="22" spans="1:15" x14ac:dyDescent="0.25">
      <c r="A22" s="13"/>
      <c r="B22" s="13"/>
      <c r="C22" s="13"/>
      <c r="D22" s="13"/>
      <c r="E22" s="13"/>
      <c r="F22" s="13"/>
      <c r="G22" s="13"/>
      <c r="H22" s="13">
        <v>376</v>
      </c>
      <c r="I22" s="13"/>
      <c r="J22" s="13">
        <v>3644</v>
      </c>
      <c r="K22" s="13"/>
      <c r="L22" s="13"/>
      <c r="M22" s="13"/>
      <c r="N22" s="13"/>
      <c r="O22" s="13"/>
    </row>
    <row r="23" spans="1:15" ht="409.2" x14ac:dyDescent="0.25">
      <c r="A23" s="8">
        <v>6</v>
      </c>
      <c r="B23" s="23" t="s">
        <v>1732</v>
      </c>
      <c r="C23" s="23" t="s">
        <v>1733</v>
      </c>
      <c r="D23" s="8" t="s">
        <v>81</v>
      </c>
      <c r="E23" s="8">
        <v>-612883</v>
      </c>
      <c r="F23" s="8">
        <v>28</v>
      </c>
      <c r="G23" s="23" t="s">
        <v>2492</v>
      </c>
      <c r="H23" s="8">
        <v>-168</v>
      </c>
      <c r="I23" s="8" t="s">
        <v>2498</v>
      </c>
      <c r="J23" s="8">
        <v>-993</v>
      </c>
      <c r="K23" s="8" t="s">
        <v>6</v>
      </c>
      <c r="L23" s="8" t="s">
        <v>38</v>
      </c>
      <c r="M23" s="8"/>
      <c r="N23" s="8"/>
      <c r="O23" s="8"/>
    </row>
    <row r="24" spans="1:15" ht="105.6" x14ac:dyDescent="0.25">
      <c r="A24" s="8">
        <v>7</v>
      </c>
      <c r="B24" s="23" t="s">
        <v>1734</v>
      </c>
      <c r="C24" s="8" t="s">
        <v>1735</v>
      </c>
      <c r="D24" s="8" t="s">
        <v>81</v>
      </c>
      <c r="E24" s="8">
        <v>200</v>
      </c>
      <c r="F24" s="8">
        <v>1090.72</v>
      </c>
      <c r="G24" s="8"/>
      <c r="H24" s="8">
        <v>2181</v>
      </c>
      <c r="I24" s="8" t="s">
        <v>2499</v>
      </c>
      <c r="J24" s="8">
        <v>10013</v>
      </c>
      <c r="K24" s="8" t="s">
        <v>6</v>
      </c>
      <c r="L24" s="8" t="s">
        <v>38</v>
      </c>
      <c r="M24" s="8"/>
      <c r="N24" s="8"/>
      <c r="O24" s="8"/>
    </row>
    <row r="25" spans="1:15" ht="105.6" x14ac:dyDescent="0.25">
      <c r="A25" s="8">
        <v>8</v>
      </c>
      <c r="B25" s="23" t="s">
        <v>1732</v>
      </c>
      <c r="C25" s="8" t="s">
        <v>1736</v>
      </c>
      <c r="D25" s="8" t="s">
        <v>81</v>
      </c>
      <c r="E25" s="8">
        <v>400</v>
      </c>
      <c r="F25" s="8">
        <v>28</v>
      </c>
      <c r="G25" s="8"/>
      <c r="H25" s="8">
        <v>112</v>
      </c>
      <c r="I25" s="8" t="s">
        <v>2500</v>
      </c>
      <c r="J25" s="8">
        <v>662</v>
      </c>
      <c r="K25" s="8" t="s">
        <v>6</v>
      </c>
      <c r="L25" s="8" t="s">
        <v>38</v>
      </c>
      <c r="M25" s="8"/>
      <c r="N25" s="8"/>
      <c r="O25" s="8"/>
    </row>
    <row r="26" spans="1:15" ht="105.6" x14ac:dyDescent="0.25">
      <c r="A26" s="8">
        <v>9</v>
      </c>
      <c r="B26" s="23" t="s">
        <v>1737</v>
      </c>
      <c r="C26" s="8" t="s">
        <v>1738</v>
      </c>
      <c r="D26" s="8" t="s">
        <v>81</v>
      </c>
      <c r="E26" s="8">
        <v>100</v>
      </c>
      <c r="F26" s="8">
        <v>1036.32</v>
      </c>
      <c r="G26" s="8"/>
      <c r="H26" s="8">
        <v>1036</v>
      </c>
      <c r="I26" s="8" t="s">
        <v>2499</v>
      </c>
      <c r="J26" s="8">
        <v>4757</v>
      </c>
      <c r="K26" s="8" t="s">
        <v>6</v>
      </c>
      <c r="L26" s="8" t="s">
        <v>38</v>
      </c>
      <c r="M26" s="8"/>
      <c r="N26" s="8"/>
      <c r="O26" s="8"/>
    </row>
    <row r="27" spans="1:15" ht="105.6" x14ac:dyDescent="0.25">
      <c r="A27" s="8">
        <v>10</v>
      </c>
      <c r="B27" s="23" t="s">
        <v>1739</v>
      </c>
      <c r="C27" s="8" t="s">
        <v>1740</v>
      </c>
      <c r="D27" s="8" t="s">
        <v>81</v>
      </c>
      <c r="E27" s="8">
        <v>200</v>
      </c>
      <c r="F27" s="8">
        <v>23</v>
      </c>
      <c r="G27" s="8"/>
      <c r="H27" s="8">
        <v>46</v>
      </c>
      <c r="I27" s="8" t="s">
        <v>1674</v>
      </c>
      <c r="J27" s="8">
        <v>270</v>
      </c>
      <c r="K27" s="8" t="s">
        <v>6</v>
      </c>
      <c r="L27" s="8" t="s">
        <v>38</v>
      </c>
      <c r="M27" s="8"/>
      <c r="N27" s="8"/>
      <c r="O27" s="8"/>
    </row>
    <row r="28" spans="1:15" ht="409.6" x14ac:dyDescent="0.25">
      <c r="A28" s="8">
        <v>11</v>
      </c>
      <c r="B28" s="23" t="s">
        <v>1741</v>
      </c>
      <c r="C28" s="23" t="s">
        <v>1742</v>
      </c>
      <c r="D28" s="8" t="s">
        <v>1191</v>
      </c>
      <c r="E28" s="8">
        <v>112883</v>
      </c>
      <c r="F28" s="8">
        <v>74.84</v>
      </c>
      <c r="G28" s="23" t="s">
        <v>2492</v>
      </c>
      <c r="H28" s="8">
        <v>75</v>
      </c>
      <c r="I28" s="8" t="s">
        <v>2501</v>
      </c>
      <c r="J28" s="8">
        <v>541</v>
      </c>
      <c r="K28" s="8" t="s">
        <v>6</v>
      </c>
      <c r="L28" s="8" t="s">
        <v>7</v>
      </c>
      <c r="M28" s="8">
        <v>1.5141</v>
      </c>
      <c r="N28" s="8">
        <v>241</v>
      </c>
      <c r="O28" s="8"/>
    </row>
    <row r="29" spans="1:15" x14ac:dyDescent="0.25">
      <c r="A29" s="13"/>
      <c r="B29" s="13"/>
      <c r="C29" s="13"/>
      <c r="D29" s="13"/>
      <c r="E29" s="13"/>
      <c r="F29" s="13"/>
      <c r="G29" s="13"/>
      <c r="H29" s="13">
        <v>17</v>
      </c>
      <c r="I29" s="24">
        <v>1.28</v>
      </c>
      <c r="J29" s="13">
        <v>308</v>
      </c>
      <c r="K29" s="13"/>
      <c r="L29" s="13"/>
      <c r="M29" s="13"/>
      <c r="N29" s="13"/>
      <c r="O29" s="13"/>
    </row>
    <row r="30" spans="1:15" x14ac:dyDescent="0.25">
      <c r="A30" s="13"/>
      <c r="B30" s="13"/>
      <c r="C30" s="13"/>
      <c r="D30" s="13"/>
      <c r="E30" s="13"/>
      <c r="F30" s="13"/>
      <c r="G30" s="13"/>
      <c r="H30" s="13">
        <v>11</v>
      </c>
      <c r="I30" s="24">
        <v>0.83</v>
      </c>
      <c r="J30" s="13">
        <v>200</v>
      </c>
      <c r="K30" s="13"/>
      <c r="L30" s="13"/>
      <c r="M30" s="13"/>
      <c r="N30" s="13"/>
      <c r="O30" s="13"/>
    </row>
    <row r="31" spans="1:15" x14ac:dyDescent="0.25">
      <c r="A31" s="13"/>
      <c r="B31" s="13"/>
      <c r="C31" s="13"/>
      <c r="D31" s="13"/>
      <c r="E31" s="13"/>
      <c r="F31" s="13"/>
      <c r="G31" s="13"/>
      <c r="H31" s="13">
        <v>103</v>
      </c>
      <c r="I31" s="13"/>
      <c r="J31" s="13">
        <v>1049</v>
      </c>
      <c r="K31" s="13"/>
      <c r="L31" s="13"/>
      <c r="M31" s="13"/>
      <c r="N31" s="13"/>
      <c r="O31" s="13"/>
    </row>
    <row r="32" spans="1:15" ht="105.6" x14ac:dyDescent="0.25">
      <c r="A32" s="8">
        <v>12</v>
      </c>
      <c r="B32" s="23" t="s">
        <v>1743</v>
      </c>
      <c r="C32" s="8" t="s">
        <v>1744</v>
      </c>
      <c r="D32" s="8" t="s">
        <v>81</v>
      </c>
      <c r="E32" s="8">
        <v>100</v>
      </c>
      <c r="F32" s="8">
        <v>679.74</v>
      </c>
      <c r="G32" s="8"/>
      <c r="H32" s="8">
        <v>680</v>
      </c>
      <c r="I32" s="8" t="s">
        <v>2499</v>
      </c>
      <c r="J32" s="8">
        <v>3120</v>
      </c>
      <c r="K32" s="8" t="s">
        <v>6</v>
      </c>
      <c r="L32" s="8" t="s">
        <v>38</v>
      </c>
      <c r="M32" s="8"/>
      <c r="N32" s="8"/>
      <c r="O32" s="8"/>
    </row>
    <row r="33" spans="1:15" ht="118.8" x14ac:dyDescent="0.25">
      <c r="A33" s="8">
        <v>13</v>
      </c>
      <c r="B33" s="23" t="s">
        <v>1745</v>
      </c>
      <c r="C33" s="8" t="s">
        <v>1746</v>
      </c>
      <c r="D33" s="8" t="s">
        <v>197</v>
      </c>
      <c r="E33" s="8">
        <v>1.649085E-3</v>
      </c>
      <c r="F33" s="8">
        <v>1164.5</v>
      </c>
      <c r="G33" s="8"/>
      <c r="H33" s="8">
        <v>2</v>
      </c>
      <c r="I33" s="8" t="s">
        <v>2502</v>
      </c>
      <c r="J33" s="8">
        <v>26</v>
      </c>
      <c r="K33" s="8" t="s">
        <v>6</v>
      </c>
      <c r="L33" s="8" t="s">
        <v>7</v>
      </c>
      <c r="M33" s="23" t="s">
        <v>1747</v>
      </c>
      <c r="N33" s="8">
        <v>21</v>
      </c>
      <c r="O33" s="8"/>
    </row>
    <row r="34" spans="1:15" x14ac:dyDescent="0.25">
      <c r="A34" s="13"/>
      <c r="B34" s="13"/>
      <c r="C34" s="13"/>
      <c r="D34" s="13"/>
      <c r="E34" s="13"/>
      <c r="F34" s="13"/>
      <c r="G34" s="13"/>
      <c r="H34" s="13">
        <v>1</v>
      </c>
      <c r="I34" s="24">
        <v>0.9</v>
      </c>
      <c r="J34" s="13">
        <v>19</v>
      </c>
      <c r="K34" s="13"/>
      <c r="L34" s="13"/>
      <c r="M34" s="13"/>
      <c r="N34" s="13"/>
      <c r="O34" s="13"/>
    </row>
    <row r="35" spans="1:15" x14ac:dyDescent="0.25">
      <c r="A35" s="13"/>
      <c r="B35" s="13"/>
      <c r="C35" s="13"/>
      <c r="D35" s="13"/>
      <c r="E35" s="13"/>
      <c r="F35" s="13"/>
      <c r="G35" s="13"/>
      <c r="H35" s="13">
        <v>1</v>
      </c>
      <c r="I35" s="24">
        <v>0.85</v>
      </c>
      <c r="J35" s="13">
        <v>18</v>
      </c>
      <c r="K35" s="13"/>
      <c r="L35" s="13"/>
      <c r="M35" s="13"/>
      <c r="N35" s="13"/>
      <c r="O35" s="13"/>
    </row>
    <row r="36" spans="1:15" x14ac:dyDescent="0.25">
      <c r="A36" s="13"/>
      <c r="B36" s="13"/>
      <c r="C36" s="13"/>
      <c r="D36" s="13"/>
      <c r="E36" s="13"/>
      <c r="F36" s="13"/>
      <c r="G36" s="13"/>
      <c r="H36" s="13">
        <v>4</v>
      </c>
      <c r="I36" s="13"/>
      <c r="J36" s="13">
        <v>63</v>
      </c>
      <c r="K36" s="13"/>
      <c r="L36" s="13"/>
      <c r="M36" s="13"/>
      <c r="N36" s="13"/>
      <c r="O36" s="13"/>
    </row>
    <row r="37" spans="1:15" ht="105.6" x14ac:dyDescent="0.25">
      <c r="A37" s="8">
        <v>14</v>
      </c>
      <c r="B37" s="23" t="s">
        <v>1748</v>
      </c>
      <c r="C37" s="8" t="s">
        <v>1749</v>
      </c>
      <c r="D37" s="8" t="s">
        <v>46</v>
      </c>
      <c r="E37" s="8">
        <v>1.64E-3</v>
      </c>
      <c r="F37" s="8">
        <v>8687.8799999999992</v>
      </c>
      <c r="G37" s="8"/>
      <c r="H37" s="8">
        <v>14</v>
      </c>
      <c r="I37" s="8" t="s">
        <v>2503</v>
      </c>
      <c r="J37" s="8">
        <v>75</v>
      </c>
      <c r="K37" s="8" t="s">
        <v>6</v>
      </c>
      <c r="L37" s="8" t="s">
        <v>38</v>
      </c>
      <c r="M37" s="8"/>
      <c r="N37" s="8"/>
      <c r="O37" s="8"/>
    </row>
    <row r="38" spans="1:15" ht="105.6" x14ac:dyDescent="0.25">
      <c r="A38" s="8">
        <v>15</v>
      </c>
      <c r="B38" s="23" t="s">
        <v>1750</v>
      </c>
      <c r="C38" s="8" t="s">
        <v>1751</v>
      </c>
      <c r="D38" s="8" t="s">
        <v>1020</v>
      </c>
      <c r="E38" s="8">
        <v>10000</v>
      </c>
      <c r="F38" s="8">
        <v>11.99</v>
      </c>
      <c r="G38" s="8"/>
      <c r="H38" s="8">
        <v>1199</v>
      </c>
      <c r="I38" s="8" t="s">
        <v>2504</v>
      </c>
      <c r="J38" s="8">
        <v>4688</v>
      </c>
      <c r="K38" s="8" t="s">
        <v>6</v>
      </c>
      <c r="L38" s="8" t="s">
        <v>38</v>
      </c>
      <c r="M38" s="8"/>
      <c r="N38" s="8"/>
      <c r="O38" s="8"/>
    </row>
    <row r="39" spans="1:15" ht="118.8" x14ac:dyDescent="0.25">
      <c r="A39" s="8">
        <v>16</v>
      </c>
      <c r="B39" s="23" t="s">
        <v>496</v>
      </c>
      <c r="C39" s="8" t="s">
        <v>497</v>
      </c>
      <c r="D39" s="8" t="s">
        <v>424</v>
      </c>
      <c r="E39" s="8">
        <v>0.14907000000000001</v>
      </c>
      <c r="F39" s="8">
        <v>265.77999999999997</v>
      </c>
      <c r="G39" s="8"/>
      <c r="H39" s="8">
        <v>37</v>
      </c>
      <c r="I39" s="8" t="s">
        <v>900</v>
      </c>
      <c r="J39" s="8">
        <v>249</v>
      </c>
      <c r="K39" s="8" t="s">
        <v>6</v>
      </c>
      <c r="L39" s="8" t="s">
        <v>7</v>
      </c>
      <c r="M39" s="23" t="s">
        <v>1752</v>
      </c>
      <c r="N39" s="8">
        <v>139</v>
      </c>
      <c r="O39" s="8"/>
    </row>
    <row r="40" spans="1:15" x14ac:dyDescent="0.25">
      <c r="A40" s="13"/>
      <c r="B40" s="13"/>
      <c r="C40" s="13"/>
      <c r="D40" s="13"/>
      <c r="E40" s="13"/>
      <c r="F40" s="13"/>
      <c r="G40" s="13"/>
      <c r="H40" s="13">
        <v>6</v>
      </c>
      <c r="I40" s="24">
        <v>0.9</v>
      </c>
      <c r="J40" s="13">
        <v>125</v>
      </c>
      <c r="K40" s="13"/>
      <c r="L40" s="13"/>
      <c r="M40" s="13"/>
      <c r="N40" s="13"/>
      <c r="O40" s="13"/>
    </row>
    <row r="41" spans="1:15" x14ac:dyDescent="0.25">
      <c r="A41" s="13"/>
      <c r="B41" s="13"/>
      <c r="C41" s="13"/>
      <c r="D41" s="13"/>
      <c r="E41" s="13"/>
      <c r="F41" s="13"/>
      <c r="G41" s="13"/>
      <c r="H41" s="13">
        <v>5</v>
      </c>
      <c r="I41" s="24">
        <v>0.7</v>
      </c>
      <c r="J41" s="13">
        <v>97</v>
      </c>
      <c r="K41" s="13"/>
      <c r="L41" s="13"/>
      <c r="M41" s="13"/>
      <c r="N41" s="13"/>
      <c r="O41" s="13"/>
    </row>
    <row r="42" spans="1:15" x14ac:dyDescent="0.25">
      <c r="A42" s="13"/>
      <c r="B42" s="13"/>
      <c r="C42" s="13"/>
      <c r="D42" s="13"/>
      <c r="E42" s="13"/>
      <c r="F42" s="13"/>
      <c r="G42" s="13"/>
      <c r="H42" s="13">
        <v>48</v>
      </c>
      <c r="I42" s="13"/>
      <c r="J42" s="13">
        <v>471</v>
      </c>
      <c r="K42" s="13"/>
      <c r="L42" s="13"/>
      <c r="M42" s="13"/>
      <c r="N42" s="13"/>
      <c r="O42" s="13"/>
    </row>
    <row r="43" spans="1:15" ht="277.2" x14ac:dyDescent="0.25">
      <c r="A43" s="8">
        <v>17</v>
      </c>
      <c r="B43" s="23" t="s">
        <v>1753</v>
      </c>
      <c r="C43" s="23" t="s">
        <v>1754</v>
      </c>
      <c r="D43" s="8" t="s">
        <v>424</v>
      </c>
      <c r="E43" s="8">
        <v>0.14907000000000001</v>
      </c>
      <c r="F43" s="8">
        <v>309.06</v>
      </c>
      <c r="G43" s="23" t="s">
        <v>882</v>
      </c>
      <c r="H43" s="8">
        <v>87</v>
      </c>
      <c r="I43" s="8" t="s">
        <v>2505</v>
      </c>
      <c r="J43" s="8">
        <v>424</v>
      </c>
      <c r="K43" s="8" t="s">
        <v>6</v>
      </c>
      <c r="L43" s="8" t="s">
        <v>7</v>
      </c>
      <c r="M43" s="23" t="s">
        <v>1755</v>
      </c>
      <c r="N43" s="8">
        <v>128</v>
      </c>
      <c r="O43" s="8"/>
    </row>
    <row r="44" spans="1:15" x14ac:dyDescent="0.25">
      <c r="A44" s="13"/>
      <c r="B44" s="13"/>
      <c r="C44" s="13"/>
      <c r="D44" s="13"/>
      <c r="E44" s="13"/>
      <c r="F44" s="13"/>
      <c r="G44" s="13"/>
      <c r="H44" s="13">
        <v>6</v>
      </c>
      <c r="I44" s="24">
        <v>0.9</v>
      </c>
      <c r="J44" s="13">
        <v>115</v>
      </c>
      <c r="K44" s="13"/>
      <c r="L44" s="13"/>
      <c r="M44" s="13"/>
      <c r="N44" s="13"/>
      <c r="O44" s="13"/>
    </row>
    <row r="45" spans="1:15" x14ac:dyDescent="0.25">
      <c r="A45" s="13"/>
      <c r="B45" s="13"/>
      <c r="C45" s="13"/>
      <c r="D45" s="13"/>
      <c r="E45" s="13"/>
      <c r="F45" s="13"/>
      <c r="G45" s="13"/>
      <c r="H45" s="13">
        <v>5</v>
      </c>
      <c r="I45" s="24">
        <v>0.7</v>
      </c>
      <c r="J45" s="13">
        <v>90</v>
      </c>
      <c r="K45" s="13"/>
      <c r="L45" s="13"/>
      <c r="M45" s="13"/>
      <c r="N45" s="13"/>
      <c r="O45" s="13"/>
    </row>
    <row r="46" spans="1:15" x14ac:dyDescent="0.25">
      <c r="A46" s="13"/>
      <c r="B46" s="13"/>
      <c r="C46" s="13"/>
      <c r="D46" s="13"/>
      <c r="E46" s="13"/>
      <c r="F46" s="13"/>
      <c r="G46" s="13"/>
      <c r="H46" s="13">
        <v>98</v>
      </c>
      <c r="I46" s="13"/>
      <c r="J46" s="13">
        <v>629</v>
      </c>
      <c r="K46" s="13"/>
      <c r="L46" s="13"/>
      <c r="M46" s="13"/>
      <c r="N46" s="13"/>
      <c r="O46" s="13"/>
    </row>
    <row r="47" spans="1:15" ht="118.8" x14ac:dyDescent="0.25">
      <c r="A47" s="8">
        <v>18</v>
      </c>
      <c r="B47" s="23" t="s">
        <v>1756</v>
      </c>
      <c r="C47" s="8" t="s">
        <v>1757</v>
      </c>
      <c r="D47" s="8" t="s">
        <v>1758</v>
      </c>
      <c r="E47" s="8">
        <v>710070</v>
      </c>
      <c r="F47" s="8">
        <v>2279.96</v>
      </c>
      <c r="G47" s="8"/>
      <c r="H47" s="8">
        <v>15960</v>
      </c>
      <c r="I47" s="8" t="s">
        <v>2506</v>
      </c>
      <c r="J47" s="8">
        <v>32587</v>
      </c>
      <c r="K47" s="8" t="s">
        <v>6</v>
      </c>
      <c r="L47" s="8" t="s">
        <v>7</v>
      </c>
      <c r="M47" s="8">
        <v>24.64</v>
      </c>
      <c r="N47" s="8">
        <v>4290</v>
      </c>
      <c r="O47" s="8"/>
    </row>
    <row r="48" spans="1:15" x14ac:dyDescent="0.25">
      <c r="A48" s="13"/>
      <c r="B48" s="13"/>
      <c r="C48" s="13"/>
      <c r="D48" s="13"/>
      <c r="E48" s="13"/>
      <c r="F48" s="13"/>
      <c r="G48" s="13"/>
      <c r="H48" s="13">
        <v>228</v>
      </c>
      <c r="I48" s="24">
        <v>1</v>
      </c>
      <c r="J48" s="13">
        <v>4290</v>
      </c>
      <c r="K48" s="13"/>
      <c r="L48" s="13"/>
      <c r="M48" s="13"/>
      <c r="N48" s="13"/>
      <c r="O48" s="13"/>
    </row>
    <row r="49" spans="1:15" x14ac:dyDescent="0.25">
      <c r="A49" s="13"/>
      <c r="B49" s="13"/>
      <c r="C49" s="13"/>
      <c r="D49" s="13"/>
      <c r="E49" s="13"/>
      <c r="F49" s="13"/>
      <c r="G49" s="13"/>
      <c r="H49" s="13">
        <v>160</v>
      </c>
      <c r="I49" s="24">
        <v>0.7</v>
      </c>
      <c r="J49" s="13">
        <v>3003</v>
      </c>
      <c r="K49" s="13"/>
      <c r="L49" s="13"/>
      <c r="M49" s="13"/>
      <c r="N49" s="13"/>
      <c r="O49" s="13"/>
    </row>
    <row r="50" spans="1:15" x14ac:dyDescent="0.25">
      <c r="A50" s="13"/>
      <c r="B50" s="13"/>
      <c r="C50" s="13"/>
      <c r="D50" s="13"/>
      <c r="E50" s="13"/>
      <c r="F50" s="13"/>
      <c r="G50" s="13"/>
      <c r="H50" s="13">
        <v>16348</v>
      </c>
      <c r="I50" s="13"/>
      <c r="J50" s="13">
        <v>39880</v>
      </c>
      <c r="K50" s="13"/>
      <c r="L50" s="13"/>
      <c r="M50" s="13"/>
      <c r="N50" s="13"/>
      <c r="O50" s="13"/>
    </row>
    <row r="51" spans="1:15" ht="105.6" x14ac:dyDescent="0.25">
      <c r="A51" s="8">
        <v>19</v>
      </c>
      <c r="B51" s="23" t="s">
        <v>1759</v>
      </c>
      <c r="C51" s="8" t="s">
        <v>1760</v>
      </c>
      <c r="D51" s="8" t="s">
        <v>393</v>
      </c>
      <c r="E51" s="8">
        <v>-10.066000000000001</v>
      </c>
      <c r="F51" s="8">
        <v>377.47</v>
      </c>
      <c r="G51" s="8"/>
      <c r="H51" s="8">
        <v>-3800</v>
      </c>
      <c r="I51" s="8" t="s">
        <v>2507</v>
      </c>
      <c r="J51" s="8">
        <v>-7827</v>
      </c>
      <c r="K51" s="8" t="s">
        <v>6</v>
      </c>
      <c r="L51" s="8" t="s">
        <v>38</v>
      </c>
      <c r="M51" s="8"/>
      <c r="N51" s="8"/>
      <c r="O51" s="8"/>
    </row>
    <row r="52" spans="1:15" ht="105.6" x14ac:dyDescent="0.25">
      <c r="A52" s="8">
        <v>20</v>
      </c>
      <c r="B52" s="23" t="s">
        <v>1761</v>
      </c>
      <c r="C52" s="8" t="s">
        <v>1762</v>
      </c>
      <c r="D52" s="8" t="s">
        <v>260</v>
      </c>
      <c r="E52" s="8">
        <v>-7700</v>
      </c>
      <c r="F52" s="8">
        <v>144.59</v>
      </c>
      <c r="G52" s="8"/>
      <c r="H52" s="8">
        <v>-11133</v>
      </c>
      <c r="I52" s="8" t="s">
        <v>2508</v>
      </c>
      <c r="J52" s="8">
        <v>-13917</v>
      </c>
      <c r="K52" s="8" t="s">
        <v>6</v>
      </c>
      <c r="L52" s="8" t="s">
        <v>38</v>
      </c>
      <c r="M52" s="8"/>
      <c r="N52" s="8"/>
      <c r="O52" s="8"/>
    </row>
    <row r="53" spans="1:15" x14ac:dyDescent="0.25">
      <c r="A53" s="8">
        <v>21</v>
      </c>
      <c r="B53" s="8" t="s">
        <v>1763</v>
      </c>
      <c r="C53" s="8" t="s">
        <v>1764</v>
      </c>
      <c r="D53" s="8" t="s">
        <v>1765</v>
      </c>
      <c r="E53" s="8">
        <v>37.4</v>
      </c>
      <c r="F53" s="8">
        <v>18.84</v>
      </c>
      <c r="G53" s="8"/>
      <c r="H53" s="8">
        <v>705</v>
      </c>
      <c r="I53" s="8" t="s">
        <v>829</v>
      </c>
      <c r="J53" s="8">
        <v>4650</v>
      </c>
      <c r="K53" s="8" t="s">
        <v>6</v>
      </c>
      <c r="L53" s="8" t="s">
        <v>38</v>
      </c>
      <c r="M53" s="8"/>
      <c r="N53" s="8"/>
      <c r="O53" s="8"/>
    </row>
    <row r="54" spans="1:15" x14ac:dyDescent="0.25">
      <c r="A54" s="8">
        <v>22</v>
      </c>
      <c r="B54" s="8" t="s">
        <v>1763</v>
      </c>
      <c r="C54" s="8" t="s">
        <v>1766</v>
      </c>
      <c r="D54" s="8" t="s">
        <v>1765</v>
      </c>
      <c r="E54" s="8">
        <v>19.8</v>
      </c>
      <c r="F54" s="8">
        <v>12.81</v>
      </c>
      <c r="G54" s="8"/>
      <c r="H54" s="8">
        <v>254</v>
      </c>
      <c r="I54" s="8" t="s">
        <v>829</v>
      </c>
      <c r="J54" s="8">
        <v>1674</v>
      </c>
      <c r="K54" s="8" t="s">
        <v>6</v>
      </c>
      <c r="L54" s="8" t="s">
        <v>38</v>
      </c>
      <c r="M54" s="8"/>
      <c r="N54" s="8"/>
      <c r="O54" s="8"/>
    </row>
    <row r="55" spans="1:15" x14ac:dyDescent="0.25">
      <c r="A55" s="8">
        <v>23</v>
      </c>
      <c r="B55" s="8" t="s">
        <v>1763</v>
      </c>
      <c r="C55" s="8" t="s">
        <v>1767</v>
      </c>
      <c r="D55" s="8" t="s">
        <v>1765</v>
      </c>
      <c r="E55" s="8">
        <v>19.8</v>
      </c>
      <c r="F55" s="8">
        <v>9.18</v>
      </c>
      <c r="G55" s="8"/>
      <c r="H55" s="8">
        <v>182</v>
      </c>
      <c r="I55" s="8" t="s">
        <v>829</v>
      </c>
      <c r="J55" s="8">
        <v>1200</v>
      </c>
      <c r="K55" s="8" t="s">
        <v>6</v>
      </c>
      <c r="L55" s="8" t="s">
        <v>38</v>
      </c>
      <c r="M55" s="8"/>
      <c r="N55" s="8"/>
      <c r="O55" s="8"/>
    </row>
    <row r="56" spans="1:15" ht="17.850000000000001" customHeight="1" x14ac:dyDescent="0.25">
      <c r="A56" s="111" t="s">
        <v>1768</v>
      </c>
      <c r="B56" s="111"/>
      <c r="C56" s="111"/>
      <c r="D56" s="111"/>
      <c r="E56" s="111"/>
      <c r="F56" s="111"/>
      <c r="G56" s="111"/>
      <c r="H56" s="111"/>
      <c r="I56" s="111"/>
      <c r="J56" s="111"/>
      <c r="K56" s="111"/>
      <c r="L56" s="111"/>
      <c r="M56" s="111"/>
      <c r="N56" s="111"/>
      <c r="O56" s="111"/>
    </row>
    <row r="57" spans="1:15" ht="409.6" x14ac:dyDescent="0.25">
      <c r="A57" s="8">
        <v>24</v>
      </c>
      <c r="B57" s="23" t="s">
        <v>1730</v>
      </c>
      <c r="C57" s="23" t="s">
        <v>1731</v>
      </c>
      <c r="D57" s="8" t="s">
        <v>1191</v>
      </c>
      <c r="E57" s="8">
        <v>312883</v>
      </c>
      <c r="F57" s="8">
        <v>97.61</v>
      </c>
      <c r="G57" s="23" t="s">
        <v>2492</v>
      </c>
      <c r="H57" s="8">
        <v>294</v>
      </c>
      <c r="I57" s="8" t="s">
        <v>2497</v>
      </c>
      <c r="J57" s="8">
        <v>2116</v>
      </c>
      <c r="K57" s="8" t="s">
        <v>6</v>
      </c>
      <c r="L57" s="8" t="s">
        <v>7</v>
      </c>
      <c r="M57" s="8">
        <v>4.5423</v>
      </c>
      <c r="N57" s="8">
        <v>724</v>
      </c>
      <c r="O57" s="8"/>
    </row>
    <row r="58" spans="1:15" x14ac:dyDescent="0.25">
      <c r="A58" s="13"/>
      <c r="B58" s="13"/>
      <c r="C58" s="13"/>
      <c r="D58" s="13"/>
      <c r="E58" s="13"/>
      <c r="F58" s="13"/>
      <c r="G58" s="13"/>
      <c r="H58" s="13">
        <v>50</v>
      </c>
      <c r="I58" s="24">
        <v>1.28</v>
      </c>
      <c r="J58" s="13">
        <v>927</v>
      </c>
      <c r="K58" s="13"/>
      <c r="L58" s="13"/>
      <c r="M58" s="13"/>
      <c r="N58" s="13"/>
      <c r="O58" s="13"/>
    </row>
    <row r="59" spans="1:15" x14ac:dyDescent="0.25">
      <c r="A59" s="13"/>
      <c r="B59" s="13"/>
      <c r="C59" s="13"/>
      <c r="D59" s="13"/>
      <c r="E59" s="13"/>
      <c r="F59" s="13"/>
      <c r="G59" s="13"/>
      <c r="H59" s="13">
        <v>32</v>
      </c>
      <c r="I59" s="24">
        <v>0.83</v>
      </c>
      <c r="J59" s="13">
        <v>601</v>
      </c>
      <c r="K59" s="13"/>
      <c r="L59" s="13"/>
      <c r="M59" s="13"/>
      <c r="N59" s="13"/>
      <c r="O59" s="13"/>
    </row>
    <row r="60" spans="1:15" x14ac:dyDescent="0.25">
      <c r="A60" s="13"/>
      <c r="B60" s="13"/>
      <c r="C60" s="13"/>
      <c r="D60" s="13"/>
      <c r="E60" s="13"/>
      <c r="F60" s="13"/>
      <c r="G60" s="13"/>
      <c r="H60" s="13">
        <v>376</v>
      </c>
      <c r="I60" s="13"/>
      <c r="J60" s="13">
        <v>3644</v>
      </c>
      <c r="K60" s="13"/>
      <c r="L60" s="13"/>
      <c r="M60" s="13"/>
      <c r="N60" s="13"/>
      <c r="O60" s="13"/>
    </row>
    <row r="61" spans="1:15" ht="105.6" x14ac:dyDescent="0.25">
      <c r="A61" s="8">
        <v>25</v>
      </c>
      <c r="B61" s="23" t="s">
        <v>1769</v>
      </c>
      <c r="C61" s="8" t="s">
        <v>1770</v>
      </c>
      <c r="D61" s="8" t="s">
        <v>81</v>
      </c>
      <c r="E61" s="8">
        <v>200</v>
      </c>
      <c r="F61" s="8">
        <v>405.1</v>
      </c>
      <c r="G61" s="8"/>
      <c r="H61" s="8">
        <v>810</v>
      </c>
      <c r="I61" s="8" t="s">
        <v>2509</v>
      </c>
      <c r="J61" s="8">
        <v>3379</v>
      </c>
      <c r="K61" s="8" t="s">
        <v>6</v>
      </c>
      <c r="L61" s="8" t="s">
        <v>38</v>
      </c>
      <c r="M61" s="8"/>
      <c r="N61" s="8"/>
      <c r="O61" s="8"/>
    </row>
    <row r="62" spans="1:15" ht="105.6" x14ac:dyDescent="0.25">
      <c r="A62" s="8">
        <v>26</v>
      </c>
      <c r="B62" s="23" t="s">
        <v>1771</v>
      </c>
      <c r="C62" s="8" t="s">
        <v>1772</v>
      </c>
      <c r="D62" s="8" t="s">
        <v>81</v>
      </c>
      <c r="E62" s="8">
        <v>100</v>
      </c>
      <c r="F62" s="8">
        <v>366.58</v>
      </c>
      <c r="G62" s="8"/>
      <c r="H62" s="8">
        <v>367</v>
      </c>
      <c r="I62" s="8" t="s">
        <v>2510</v>
      </c>
      <c r="J62" s="8">
        <v>1525</v>
      </c>
      <c r="K62" s="8" t="s">
        <v>6</v>
      </c>
      <c r="L62" s="8" t="s">
        <v>38</v>
      </c>
      <c r="M62" s="8"/>
      <c r="N62" s="8"/>
      <c r="O62" s="8"/>
    </row>
    <row r="63" spans="1:15" ht="409.6" x14ac:dyDescent="0.25">
      <c r="A63" s="8">
        <v>27</v>
      </c>
      <c r="B63" s="23" t="s">
        <v>1741</v>
      </c>
      <c r="C63" s="23" t="s">
        <v>1742</v>
      </c>
      <c r="D63" s="8" t="s">
        <v>1191</v>
      </c>
      <c r="E63" s="8">
        <v>112883</v>
      </c>
      <c r="F63" s="8">
        <v>74.84</v>
      </c>
      <c r="G63" s="23" t="s">
        <v>2492</v>
      </c>
      <c r="H63" s="8">
        <v>75</v>
      </c>
      <c r="I63" s="8" t="s">
        <v>2501</v>
      </c>
      <c r="J63" s="8">
        <v>541</v>
      </c>
      <c r="K63" s="8" t="s">
        <v>6</v>
      </c>
      <c r="L63" s="8" t="s">
        <v>7</v>
      </c>
      <c r="M63" s="8">
        <v>1.5141</v>
      </c>
      <c r="N63" s="8">
        <v>241</v>
      </c>
      <c r="O63" s="8"/>
    </row>
    <row r="64" spans="1:15" x14ac:dyDescent="0.25">
      <c r="A64" s="13"/>
      <c r="B64" s="13"/>
      <c r="C64" s="13"/>
      <c r="D64" s="13"/>
      <c r="E64" s="13"/>
      <c r="F64" s="13"/>
      <c r="G64" s="13"/>
      <c r="H64" s="13">
        <v>17</v>
      </c>
      <c r="I64" s="24">
        <v>1.28</v>
      </c>
      <c r="J64" s="13">
        <v>308</v>
      </c>
      <c r="K64" s="13"/>
      <c r="L64" s="13"/>
      <c r="M64" s="13"/>
      <c r="N64" s="13"/>
      <c r="O64" s="13"/>
    </row>
    <row r="65" spans="1:15" x14ac:dyDescent="0.25">
      <c r="A65" s="13"/>
      <c r="B65" s="13"/>
      <c r="C65" s="13"/>
      <c r="D65" s="13"/>
      <c r="E65" s="13"/>
      <c r="F65" s="13"/>
      <c r="G65" s="13"/>
      <c r="H65" s="13">
        <v>11</v>
      </c>
      <c r="I65" s="24">
        <v>0.83</v>
      </c>
      <c r="J65" s="13">
        <v>200</v>
      </c>
      <c r="K65" s="13"/>
      <c r="L65" s="13"/>
      <c r="M65" s="13"/>
      <c r="N65" s="13"/>
      <c r="O65" s="13"/>
    </row>
    <row r="66" spans="1:15" x14ac:dyDescent="0.25">
      <c r="A66" s="13"/>
      <c r="B66" s="13"/>
      <c r="C66" s="13"/>
      <c r="D66" s="13"/>
      <c r="E66" s="13"/>
      <c r="F66" s="13"/>
      <c r="G66" s="13"/>
      <c r="H66" s="13">
        <v>103</v>
      </c>
      <c r="I66" s="13"/>
      <c r="J66" s="13">
        <v>1049</v>
      </c>
      <c r="K66" s="13"/>
      <c r="L66" s="13"/>
      <c r="M66" s="13"/>
      <c r="N66" s="13"/>
      <c r="O66" s="13"/>
    </row>
    <row r="67" spans="1:15" ht="105.6" x14ac:dyDescent="0.25">
      <c r="A67" s="8">
        <v>28</v>
      </c>
      <c r="B67" s="23" t="s">
        <v>1773</v>
      </c>
      <c r="C67" s="8" t="s">
        <v>1774</v>
      </c>
      <c r="D67" s="8" t="s">
        <v>81</v>
      </c>
      <c r="E67" s="8">
        <v>100</v>
      </c>
      <c r="F67" s="8">
        <v>324.25</v>
      </c>
      <c r="G67" s="8"/>
      <c r="H67" s="8">
        <v>324</v>
      </c>
      <c r="I67" s="8" t="s">
        <v>2510</v>
      </c>
      <c r="J67" s="8">
        <v>1349</v>
      </c>
      <c r="K67" s="8" t="s">
        <v>6</v>
      </c>
      <c r="L67" s="8" t="s">
        <v>38</v>
      </c>
      <c r="M67" s="8"/>
      <c r="N67" s="8"/>
      <c r="O67" s="8"/>
    </row>
    <row r="68" spans="1:15" ht="409.6" x14ac:dyDescent="0.25">
      <c r="A68" s="8">
        <v>29</v>
      </c>
      <c r="B68" s="23" t="s">
        <v>1730</v>
      </c>
      <c r="C68" s="23" t="s">
        <v>1731</v>
      </c>
      <c r="D68" s="8" t="s">
        <v>1191</v>
      </c>
      <c r="E68" s="8">
        <v>1312883</v>
      </c>
      <c r="F68" s="8">
        <v>97.61</v>
      </c>
      <c r="G68" s="23" t="s">
        <v>2492</v>
      </c>
      <c r="H68" s="8">
        <v>1276</v>
      </c>
      <c r="I68" s="8" t="s">
        <v>2497</v>
      </c>
      <c r="J68" s="8">
        <v>9171</v>
      </c>
      <c r="K68" s="8" t="s">
        <v>6</v>
      </c>
      <c r="L68" s="8" t="s">
        <v>7</v>
      </c>
      <c r="M68" s="8">
        <v>19.683299999999999</v>
      </c>
      <c r="N68" s="8">
        <v>3136</v>
      </c>
      <c r="O68" s="8"/>
    </row>
    <row r="69" spans="1:15" x14ac:dyDescent="0.25">
      <c r="A69" s="13"/>
      <c r="B69" s="13"/>
      <c r="C69" s="13"/>
      <c r="D69" s="13"/>
      <c r="E69" s="13"/>
      <c r="F69" s="13"/>
      <c r="G69" s="13"/>
      <c r="H69" s="13">
        <v>214</v>
      </c>
      <c r="I69" s="24">
        <v>1.28</v>
      </c>
      <c r="J69" s="13">
        <v>4014</v>
      </c>
      <c r="K69" s="13"/>
      <c r="L69" s="13"/>
      <c r="M69" s="13"/>
      <c r="N69" s="13"/>
      <c r="O69" s="13"/>
    </row>
    <row r="70" spans="1:15" x14ac:dyDescent="0.25">
      <c r="A70" s="13"/>
      <c r="B70" s="13"/>
      <c r="C70" s="13"/>
      <c r="D70" s="13"/>
      <c r="E70" s="13"/>
      <c r="F70" s="13"/>
      <c r="G70" s="13"/>
      <c r="H70" s="13">
        <v>139</v>
      </c>
      <c r="I70" s="24">
        <v>0.83</v>
      </c>
      <c r="J70" s="13">
        <v>2603</v>
      </c>
      <c r="K70" s="13"/>
      <c r="L70" s="13"/>
      <c r="M70" s="13"/>
      <c r="N70" s="13"/>
      <c r="O70" s="13"/>
    </row>
    <row r="71" spans="1:15" x14ac:dyDescent="0.25">
      <c r="A71" s="13"/>
      <c r="B71" s="13"/>
      <c r="C71" s="13"/>
      <c r="D71" s="13"/>
      <c r="E71" s="13"/>
      <c r="F71" s="13"/>
      <c r="G71" s="13"/>
      <c r="H71" s="13">
        <v>1629</v>
      </c>
      <c r="I71" s="13"/>
      <c r="J71" s="13">
        <v>15788</v>
      </c>
      <c r="K71" s="13"/>
      <c r="L71" s="13"/>
      <c r="M71" s="13"/>
      <c r="N71" s="13"/>
      <c r="O71" s="13"/>
    </row>
    <row r="72" spans="1:15" ht="105.6" x14ac:dyDescent="0.25">
      <c r="A72" s="8">
        <v>30</v>
      </c>
      <c r="B72" s="23" t="s">
        <v>1732</v>
      </c>
      <c r="C72" s="8" t="s">
        <v>1736</v>
      </c>
      <c r="D72" s="8" t="s">
        <v>81</v>
      </c>
      <c r="E72" s="8">
        <v>-2600</v>
      </c>
      <c r="F72" s="8">
        <v>28</v>
      </c>
      <c r="G72" s="8"/>
      <c r="H72" s="8">
        <v>-728</v>
      </c>
      <c r="I72" s="8" t="s">
        <v>2500</v>
      </c>
      <c r="J72" s="8">
        <v>-4302</v>
      </c>
      <c r="K72" s="8" t="s">
        <v>6</v>
      </c>
      <c r="L72" s="8" t="s">
        <v>38</v>
      </c>
      <c r="M72" s="8"/>
      <c r="N72" s="8"/>
      <c r="O72" s="8"/>
    </row>
    <row r="73" spans="1:15" ht="105.6" x14ac:dyDescent="0.25">
      <c r="A73" s="8">
        <v>31</v>
      </c>
      <c r="B73" s="23" t="s">
        <v>1775</v>
      </c>
      <c r="C73" s="8" t="s">
        <v>1776</v>
      </c>
      <c r="D73" s="8" t="s">
        <v>81</v>
      </c>
      <c r="E73" s="8">
        <v>300</v>
      </c>
      <c r="F73" s="8">
        <v>295.82</v>
      </c>
      <c r="G73" s="8"/>
      <c r="H73" s="8">
        <v>887</v>
      </c>
      <c r="I73" s="8" t="s">
        <v>2511</v>
      </c>
      <c r="J73" s="8">
        <v>3914</v>
      </c>
      <c r="K73" s="8" t="s">
        <v>6</v>
      </c>
      <c r="L73" s="8" t="s">
        <v>38</v>
      </c>
      <c r="M73" s="8"/>
      <c r="N73" s="8"/>
      <c r="O73" s="8"/>
    </row>
    <row r="74" spans="1:15" ht="105.6" x14ac:dyDescent="0.25">
      <c r="A74" s="8">
        <v>32</v>
      </c>
      <c r="B74" s="23" t="s">
        <v>1777</v>
      </c>
      <c r="C74" s="8" t="s">
        <v>1778</v>
      </c>
      <c r="D74" s="8" t="s">
        <v>81</v>
      </c>
      <c r="E74" s="8">
        <v>300</v>
      </c>
      <c r="F74" s="8">
        <v>271.18</v>
      </c>
      <c r="G74" s="8"/>
      <c r="H74" s="8">
        <v>814</v>
      </c>
      <c r="I74" s="8" t="s">
        <v>2511</v>
      </c>
      <c r="J74" s="8">
        <v>3588</v>
      </c>
      <c r="K74" s="8" t="s">
        <v>6</v>
      </c>
      <c r="L74" s="8" t="s">
        <v>38</v>
      </c>
      <c r="M74" s="8"/>
      <c r="N74" s="8"/>
      <c r="O74" s="8"/>
    </row>
    <row r="75" spans="1:15" ht="105.6" x14ac:dyDescent="0.25">
      <c r="A75" s="8">
        <v>33</v>
      </c>
      <c r="B75" s="23" t="s">
        <v>1779</v>
      </c>
      <c r="C75" s="8" t="s">
        <v>1780</v>
      </c>
      <c r="D75" s="8" t="s">
        <v>81</v>
      </c>
      <c r="E75" s="8">
        <v>300</v>
      </c>
      <c r="F75" s="8">
        <v>209.66</v>
      </c>
      <c r="G75" s="8"/>
      <c r="H75" s="8">
        <v>629</v>
      </c>
      <c r="I75" s="8" t="s">
        <v>2511</v>
      </c>
      <c r="J75" s="8">
        <v>2774</v>
      </c>
      <c r="K75" s="8" t="s">
        <v>6</v>
      </c>
      <c r="L75" s="8" t="s">
        <v>38</v>
      </c>
      <c r="M75" s="8"/>
      <c r="N75" s="8"/>
      <c r="O75" s="8"/>
    </row>
    <row r="76" spans="1:15" ht="105.6" x14ac:dyDescent="0.25">
      <c r="A76" s="8">
        <v>34</v>
      </c>
      <c r="B76" s="23" t="s">
        <v>1781</v>
      </c>
      <c r="C76" s="8" t="s">
        <v>1782</v>
      </c>
      <c r="D76" s="8" t="s">
        <v>81</v>
      </c>
      <c r="E76" s="8">
        <v>200</v>
      </c>
      <c r="F76" s="8">
        <v>242.67</v>
      </c>
      <c r="G76" s="8"/>
      <c r="H76" s="8">
        <v>485</v>
      </c>
      <c r="I76" s="8" t="s">
        <v>1339</v>
      </c>
      <c r="J76" s="8">
        <v>1859</v>
      </c>
      <c r="K76" s="8" t="s">
        <v>6</v>
      </c>
      <c r="L76" s="8" t="s">
        <v>38</v>
      </c>
      <c r="M76" s="8"/>
      <c r="N76" s="8"/>
      <c r="O76" s="8"/>
    </row>
    <row r="77" spans="1:15" ht="105.6" x14ac:dyDescent="0.25">
      <c r="A77" s="8">
        <v>35</v>
      </c>
      <c r="B77" s="23" t="s">
        <v>1783</v>
      </c>
      <c r="C77" s="8" t="s">
        <v>1784</v>
      </c>
      <c r="D77" s="8" t="s">
        <v>81</v>
      </c>
      <c r="E77" s="8">
        <v>100</v>
      </c>
      <c r="F77" s="8">
        <v>165.52</v>
      </c>
      <c r="G77" s="8"/>
      <c r="H77" s="8">
        <v>166</v>
      </c>
      <c r="I77" s="8" t="s">
        <v>2512</v>
      </c>
      <c r="J77" s="8">
        <v>629</v>
      </c>
      <c r="K77" s="8" t="s">
        <v>6</v>
      </c>
      <c r="L77" s="8" t="s">
        <v>38</v>
      </c>
      <c r="M77" s="8"/>
      <c r="N77" s="8"/>
      <c r="O77" s="8"/>
    </row>
    <row r="78" spans="1:15" ht="105.6" x14ac:dyDescent="0.25">
      <c r="A78" s="8">
        <v>36</v>
      </c>
      <c r="B78" s="23" t="s">
        <v>1785</v>
      </c>
      <c r="C78" s="8" t="s">
        <v>1786</v>
      </c>
      <c r="D78" s="8" t="s">
        <v>81</v>
      </c>
      <c r="E78" s="8">
        <v>100</v>
      </c>
      <c r="F78" s="8">
        <v>119.88</v>
      </c>
      <c r="G78" s="8"/>
      <c r="H78" s="8">
        <v>120</v>
      </c>
      <c r="I78" s="8" t="s">
        <v>2513</v>
      </c>
      <c r="J78" s="8">
        <v>458</v>
      </c>
      <c r="K78" s="8" t="s">
        <v>6</v>
      </c>
      <c r="L78" s="8" t="s">
        <v>38</v>
      </c>
      <c r="M78" s="8"/>
      <c r="N78" s="8"/>
      <c r="O78" s="8"/>
    </row>
    <row r="79" spans="1:15" ht="409.6" x14ac:dyDescent="0.25">
      <c r="A79" s="8">
        <v>37</v>
      </c>
      <c r="B79" s="23" t="s">
        <v>1741</v>
      </c>
      <c r="C79" s="23" t="s">
        <v>1742</v>
      </c>
      <c r="D79" s="8" t="s">
        <v>1191</v>
      </c>
      <c r="E79" s="8">
        <v>912883</v>
      </c>
      <c r="F79" s="8">
        <v>74.84</v>
      </c>
      <c r="G79" s="23" t="s">
        <v>2492</v>
      </c>
      <c r="H79" s="8">
        <v>678</v>
      </c>
      <c r="I79" s="8" t="s">
        <v>2501</v>
      </c>
      <c r="J79" s="8">
        <v>4867</v>
      </c>
      <c r="K79" s="8" t="s">
        <v>6</v>
      </c>
      <c r="L79" s="8" t="s">
        <v>7</v>
      </c>
      <c r="M79" s="8">
        <v>13.626899999999999</v>
      </c>
      <c r="N79" s="8">
        <v>2171</v>
      </c>
      <c r="O79" s="8"/>
    </row>
    <row r="80" spans="1:15" x14ac:dyDescent="0.25">
      <c r="A80" s="13"/>
      <c r="B80" s="13"/>
      <c r="C80" s="13"/>
      <c r="D80" s="13"/>
      <c r="E80" s="13"/>
      <c r="F80" s="13"/>
      <c r="G80" s="13"/>
      <c r="H80" s="13">
        <v>148</v>
      </c>
      <c r="I80" s="24">
        <v>1.28</v>
      </c>
      <c r="J80" s="13">
        <v>2779</v>
      </c>
      <c r="K80" s="13"/>
      <c r="L80" s="13"/>
      <c r="M80" s="13"/>
      <c r="N80" s="13"/>
      <c r="O80" s="13"/>
    </row>
    <row r="81" spans="1:15" x14ac:dyDescent="0.25">
      <c r="A81" s="13"/>
      <c r="B81" s="13"/>
      <c r="C81" s="13"/>
      <c r="D81" s="13"/>
      <c r="E81" s="13"/>
      <c r="F81" s="13"/>
      <c r="G81" s="13"/>
      <c r="H81" s="13">
        <v>96</v>
      </c>
      <c r="I81" s="24">
        <v>0.83</v>
      </c>
      <c r="J81" s="13">
        <v>1802</v>
      </c>
      <c r="K81" s="13"/>
      <c r="L81" s="13"/>
      <c r="M81" s="13"/>
      <c r="N81" s="13"/>
      <c r="O81" s="13"/>
    </row>
    <row r="82" spans="1:15" x14ac:dyDescent="0.25">
      <c r="A82" s="13"/>
      <c r="B82" s="13"/>
      <c r="C82" s="13"/>
      <c r="D82" s="13"/>
      <c r="E82" s="13"/>
      <c r="F82" s="13"/>
      <c r="G82" s="13"/>
      <c r="H82" s="13">
        <v>922</v>
      </c>
      <c r="I82" s="13"/>
      <c r="J82" s="13">
        <v>9448</v>
      </c>
      <c r="K82" s="13"/>
      <c r="L82" s="13"/>
      <c r="M82" s="13"/>
      <c r="N82" s="13"/>
      <c r="O82" s="13"/>
    </row>
    <row r="83" spans="1:15" ht="105.6" x14ac:dyDescent="0.25">
      <c r="A83" s="8">
        <v>38</v>
      </c>
      <c r="B83" s="23" t="s">
        <v>1787</v>
      </c>
      <c r="C83" s="8" t="s">
        <v>1788</v>
      </c>
      <c r="D83" s="8" t="s">
        <v>81</v>
      </c>
      <c r="E83" s="8">
        <v>-1800</v>
      </c>
      <c r="F83" s="8">
        <v>16.8</v>
      </c>
      <c r="G83" s="8"/>
      <c r="H83" s="8">
        <v>-302</v>
      </c>
      <c r="I83" s="8" t="s">
        <v>2514</v>
      </c>
      <c r="J83" s="8">
        <v>-1548</v>
      </c>
      <c r="K83" s="8" t="s">
        <v>6</v>
      </c>
      <c r="L83" s="8" t="s">
        <v>38</v>
      </c>
      <c r="M83" s="8"/>
      <c r="N83" s="8"/>
      <c r="O83" s="8"/>
    </row>
    <row r="84" spans="1:15" ht="105.6" x14ac:dyDescent="0.25">
      <c r="A84" s="8">
        <v>39</v>
      </c>
      <c r="B84" s="23" t="s">
        <v>1789</v>
      </c>
      <c r="C84" s="8" t="s">
        <v>1790</v>
      </c>
      <c r="D84" s="8" t="s">
        <v>81</v>
      </c>
      <c r="E84" s="8">
        <v>100</v>
      </c>
      <c r="F84" s="8">
        <v>197.22</v>
      </c>
      <c r="G84" s="8"/>
      <c r="H84" s="8">
        <v>197</v>
      </c>
      <c r="I84" s="8" t="s">
        <v>2515</v>
      </c>
      <c r="J84" s="8">
        <v>868</v>
      </c>
      <c r="K84" s="8" t="s">
        <v>6</v>
      </c>
      <c r="L84" s="8" t="s">
        <v>38</v>
      </c>
      <c r="M84" s="8"/>
      <c r="N84" s="8"/>
      <c r="O84" s="8"/>
    </row>
    <row r="85" spans="1:15" ht="105.6" x14ac:dyDescent="0.25">
      <c r="A85" s="8">
        <v>40</v>
      </c>
      <c r="B85" s="23" t="s">
        <v>1791</v>
      </c>
      <c r="C85" s="8" t="s">
        <v>1792</v>
      </c>
      <c r="D85" s="8" t="s">
        <v>81</v>
      </c>
      <c r="E85" s="8">
        <v>200</v>
      </c>
      <c r="F85" s="8">
        <v>197.22</v>
      </c>
      <c r="G85" s="8"/>
      <c r="H85" s="8">
        <v>394</v>
      </c>
      <c r="I85" s="8" t="s">
        <v>2515</v>
      </c>
      <c r="J85" s="8">
        <v>1736</v>
      </c>
      <c r="K85" s="8" t="s">
        <v>6</v>
      </c>
      <c r="L85" s="8" t="s">
        <v>38</v>
      </c>
      <c r="M85" s="8"/>
      <c r="N85" s="8"/>
      <c r="O85" s="8"/>
    </row>
    <row r="86" spans="1:15" ht="105.6" x14ac:dyDescent="0.25">
      <c r="A86" s="8">
        <v>41</v>
      </c>
      <c r="B86" s="23" t="s">
        <v>1793</v>
      </c>
      <c r="C86" s="8" t="s">
        <v>1794</v>
      </c>
      <c r="D86" s="8" t="s">
        <v>81</v>
      </c>
      <c r="E86" s="8">
        <v>400</v>
      </c>
      <c r="F86" s="8">
        <v>70.98</v>
      </c>
      <c r="G86" s="8"/>
      <c r="H86" s="8">
        <v>284</v>
      </c>
      <c r="I86" s="8" t="s">
        <v>763</v>
      </c>
      <c r="J86" s="8">
        <v>985</v>
      </c>
      <c r="K86" s="8" t="s">
        <v>6</v>
      </c>
      <c r="L86" s="8" t="s">
        <v>38</v>
      </c>
      <c r="M86" s="8"/>
      <c r="N86" s="8"/>
      <c r="O86" s="8"/>
    </row>
    <row r="87" spans="1:15" ht="105.6" x14ac:dyDescent="0.25">
      <c r="A87" s="8">
        <v>42</v>
      </c>
      <c r="B87" s="23" t="s">
        <v>1795</v>
      </c>
      <c r="C87" s="8" t="s">
        <v>1796</v>
      </c>
      <c r="D87" s="8" t="s">
        <v>81</v>
      </c>
      <c r="E87" s="8">
        <v>200</v>
      </c>
      <c r="F87" s="8">
        <v>31.88</v>
      </c>
      <c r="G87" s="8"/>
      <c r="H87" s="8">
        <v>64</v>
      </c>
      <c r="I87" s="8" t="s">
        <v>2516</v>
      </c>
      <c r="J87" s="8">
        <v>205</v>
      </c>
      <c r="K87" s="8" t="s">
        <v>6</v>
      </c>
      <c r="L87" s="8" t="s">
        <v>38</v>
      </c>
      <c r="M87" s="8"/>
      <c r="N87" s="8"/>
      <c r="O87" s="8"/>
    </row>
    <row r="88" spans="1:15" ht="330" x14ac:dyDescent="0.25">
      <c r="A88" s="8">
        <v>43</v>
      </c>
      <c r="B88" s="23" t="s">
        <v>1797</v>
      </c>
      <c r="C88" s="23" t="s">
        <v>1798</v>
      </c>
      <c r="D88" s="8" t="s">
        <v>1191</v>
      </c>
      <c r="E88" s="8">
        <v>212883</v>
      </c>
      <c r="F88" s="8">
        <v>764.36</v>
      </c>
      <c r="G88" s="23" t="s">
        <v>2492</v>
      </c>
      <c r="H88" s="8">
        <v>1531</v>
      </c>
      <c r="I88" s="8" t="s">
        <v>2517</v>
      </c>
      <c r="J88" s="8">
        <v>11147</v>
      </c>
      <c r="K88" s="8" t="s">
        <v>6</v>
      </c>
      <c r="L88" s="8" t="s">
        <v>7</v>
      </c>
      <c r="M88" s="23" t="s">
        <v>1799</v>
      </c>
      <c r="N88" s="8">
        <v>967</v>
      </c>
      <c r="O88" s="8">
        <v>5</v>
      </c>
    </row>
    <row r="89" spans="1:15" x14ac:dyDescent="0.25">
      <c r="A89" s="13"/>
      <c r="B89" s="13"/>
      <c r="C89" s="13"/>
      <c r="D89" s="13"/>
      <c r="E89" s="13"/>
      <c r="F89" s="13"/>
      <c r="G89" s="13"/>
      <c r="H89" s="13">
        <v>67</v>
      </c>
      <c r="I89" s="24">
        <v>1.28</v>
      </c>
      <c r="J89" s="13">
        <v>1244</v>
      </c>
      <c r="K89" s="13"/>
      <c r="L89" s="13"/>
      <c r="M89" s="13"/>
      <c r="N89" s="13"/>
      <c r="O89" s="13"/>
    </row>
    <row r="90" spans="1:15" x14ac:dyDescent="0.25">
      <c r="A90" s="13"/>
      <c r="B90" s="13"/>
      <c r="C90" s="13"/>
      <c r="D90" s="13"/>
      <c r="E90" s="13"/>
      <c r="F90" s="13"/>
      <c r="G90" s="13"/>
      <c r="H90" s="13">
        <v>43</v>
      </c>
      <c r="I90" s="24">
        <v>0.83</v>
      </c>
      <c r="J90" s="13">
        <v>807</v>
      </c>
      <c r="K90" s="13"/>
      <c r="L90" s="13"/>
      <c r="M90" s="13"/>
      <c r="N90" s="13"/>
      <c r="O90" s="13"/>
    </row>
    <row r="91" spans="1:15" x14ac:dyDescent="0.25">
      <c r="A91" s="13"/>
      <c r="B91" s="13"/>
      <c r="C91" s="13"/>
      <c r="D91" s="13"/>
      <c r="E91" s="13"/>
      <c r="F91" s="13"/>
      <c r="G91" s="13"/>
      <c r="H91" s="13">
        <v>1641</v>
      </c>
      <c r="I91" s="13"/>
      <c r="J91" s="13">
        <v>13198</v>
      </c>
      <c r="K91" s="13"/>
      <c r="L91" s="13"/>
      <c r="M91" s="13"/>
      <c r="N91" s="13"/>
      <c r="O91" s="13"/>
    </row>
    <row r="92" spans="1:15" ht="277.2" x14ac:dyDescent="0.25">
      <c r="A92" s="8">
        <v>44</v>
      </c>
      <c r="B92" s="23" t="s">
        <v>1800</v>
      </c>
      <c r="C92" s="23" t="s">
        <v>1801</v>
      </c>
      <c r="D92" s="8" t="s">
        <v>1802</v>
      </c>
      <c r="E92" s="8">
        <v>0.21288299999999999</v>
      </c>
      <c r="F92" s="8">
        <v>8409.7199999999993</v>
      </c>
      <c r="G92" s="23" t="s">
        <v>2492</v>
      </c>
      <c r="H92" s="8">
        <v>1683</v>
      </c>
      <c r="I92" s="8" t="s">
        <v>2518</v>
      </c>
      <c r="J92" s="8">
        <v>5264</v>
      </c>
      <c r="K92" s="8" t="s">
        <v>6</v>
      </c>
      <c r="L92" s="8" t="s">
        <v>7</v>
      </c>
      <c r="M92" s="23" t="s">
        <v>1803</v>
      </c>
      <c r="N92" s="8">
        <v>333</v>
      </c>
      <c r="O92" s="8">
        <v>2</v>
      </c>
    </row>
    <row r="93" spans="1:15" x14ac:dyDescent="0.25">
      <c r="A93" s="13"/>
      <c r="B93" s="13"/>
      <c r="C93" s="13"/>
      <c r="D93" s="13"/>
      <c r="E93" s="13"/>
      <c r="F93" s="13"/>
      <c r="G93" s="13"/>
      <c r="H93" s="13">
        <v>23</v>
      </c>
      <c r="I93" s="24">
        <v>1.28</v>
      </c>
      <c r="J93" s="13">
        <v>429</v>
      </c>
      <c r="K93" s="13"/>
      <c r="L93" s="13"/>
      <c r="M93" s="13"/>
      <c r="N93" s="13"/>
      <c r="O93" s="13"/>
    </row>
    <row r="94" spans="1:15" x14ac:dyDescent="0.25">
      <c r="A94" s="13"/>
      <c r="B94" s="13"/>
      <c r="C94" s="13"/>
      <c r="D94" s="13"/>
      <c r="E94" s="13"/>
      <c r="F94" s="13"/>
      <c r="G94" s="13"/>
      <c r="H94" s="13">
        <v>15</v>
      </c>
      <c r="I94" s="24">
        <v>0.83</v>
      </c>
      <c r="J94" s="13">
        <v>278</v>
      </c>
      <c r="K94" s="13"/>
      <c r="L94" s="13"/>
      <c r="M94" s="13"/>
      <c r="N94" s="13"/>
      <c r="O94" s="13"/>
    </row>
    <row r="95" spans="1:15" x14ac:dyDescent="0.25">
      <c r="A95" s="13"/>
      <c r="B95" s="13"/>
      <c r="C95" s="13"/>
      <c r="D95" s="13"/>
      <c r="E95" s="13"/>
      <c r="F95" s="13"/>
      <c r="G95" s="13"/>
      <c r="H95" s="13">
        <v>1721</v>
      </c>
      <c r="I95" s="13"/>
      <c r="J95" s="13">
        <v>5971</v>
      </c>
      <c r="K95" s="13"/>
      <c r="L95" s="13"/>
      <c r="M95" s="13"/>
      <c r="N95" s="13"/>
      <c r="O95" s="13"/>
    </row>
    <row r="96" spans="1:15" ht="105.6" x14ac:dyDescent="0.25">
      <c r="A96" s="8">
        <v>45</v>
      </c>
      <c r="B96" s="23" t="s">
        <v>1804</v>
      </c>
      <c r="C96" s="8" t="s">
        <v>1805</v>
      </c>
      <c r="D96" s="8" t="s">
        <v>81</v>
      </c>
      <c r="E96" s="8">
        <v>-200</v>
      </c>
      <c r="F96" s="8">
        <v>823.6</v>
      </c>
      <c r="G96" s="8"/>
      <c r="H96" s="8">
        <v>-1647</v>
      </c>
      <c r="I96" s="8" t="s">
        <v>2519</v>
      </c>
      <c r="J96" s="8">
        <v>-4810</v>
      </c>
      <c r="K96" s="8" t="s">
        <v>6</v>
      </c>
      <c r="L96" s="8" t="s">
        <v>38</v>
      </c>
      <c r="M96" s="8"/>
      <c r="N96" s="8"/>
      <c r="O96" s="8"/>
    </row>
    <row r="97" spans="1:15" ht="105.6" x14ac:dyDescent="0.25">
      <c r="A97" s="8">
        <v>46</v>
      </c>
      <c r="B97" s="23" t="s">
        <v>1806</v>
      </c>
      <c r="C97" s="8" t="s">
        <v>1807</v>
      </c>
      <c r="D97" s="8" t="s">
        <v>81</v>
      </c>
      <c r="E97" s="8">
        <v>200</v>
      </c>
      <c r="F97" s="8">
        <v>629.52</v>
      </c>
      <c r="G97" s="8"/>
      <c r="H97" s="8">
        <v>1259</v>
      </c>
      <c r="I97" s="8" t="s">
        <v>1317</v>
      </c>
      <c r="J97" s="8">
        <v>5829</v>
      </c>
      <c r="K97" s="8" t="s">
        <v>6</v>
      </c>
      <c r="L97" s="8" t="s">
        <v>38</v>
      </c>
      <c r="M97" s="8"/>
      <c r="N97" s="8"/>
      <c r="O97" s="8"/>
    </row>
    <row r="98" spans="1:15" ht="105.6" x14ac:dyDescent="0.25">
      <c r="A98" s="8">
        <v>47</v>
      </c>
      <c r="B98" s="23" t="s">
        <v>1732</v>
      </c>
      <c r="C98" s="8" t="s">
        <v>1736</v>
      </c>
      <c r="D98" s="8" t="s">
        <v>81</v>
      </c>
      <c r="E98" s="8">
        <v>400</v>
      </c>
      <c r="F98" s="8">
        <v>28</v>
      </c>
      <c r="G98" s="8"/>
      <c r="H98" s="8">
        <v>112</v>
      </c>
      <c r="I98" s="8" t="s">
        <v>2500</v>
      </c>
      <c r="J98" s="8">
        <v>662</v>
      </c>
      <c r="K98" s="8" t="s">
        <v>6</v>
      </c>
      <c r="L98" s="8" t="s">
        <v>38</v>
      </c>
      <c r="M98" s="8"/>
      <c r="N98" s="8"/>
      <c r="O98" s="8"/>
    </row>
    <row r="99" spans="1:15" ht="277.2" x14ac:dyDescent="0.25">
      <c r="A99" s="8">
        <v>48</v>
      </c>
      <c r="B99" s="23" t="s">
        <v>1808</v>
      </c>
      <c r="C99" s="23" t="s">
        <v>1809</v>
      </c>
      <c r="D99" s="8" t="s">
        <v>1802</v>
      </c>
      <c r="E99" s="8">
        <v>0.21288299999999999</v>
      </c>
      <c r="F99" s="8">
        <v>7071.02</v>
      </c>
      <c r="G99" s="23" t="s">
        <v>2492</v>
      </c>
      <c r="H99" s="8">
        <v>1415</v>
      </c>
      <c r="I99" s="8" t="s">
        <v>2520</v>
      </c>
      <c r="J99" s="8">
        <v>4634</v>
      </c>
      <c r="K99" s="8" t="s">
        <v>6</v>
      </c>
      <c r="L99" s="8" t="s">
        <v>7</v>
      </c>
      <c r="M99" s="23" t="s">
        <v>1810</v>
      </c>
      <c r="N99" s="8">
        <v>333</v>
      </c>
      <c r="O99" s="8">
        <v>1</v>
      </c>
    </row>
    <row r="100" spans="1:15" x14ac:dyDescent="0.25">
      <c r="A100" s="13"/>
      <c r="B100" s="13"/>
      <c r="C100" s="13"/>
      <c r="D100" s="13"/>
      <c r="E100" s="13"/>
      <c r="F100" s="13"/>
      <c r="G100" s="13"/>
      <c r="H100" s="13">
        <v>23</v>
      </c>
      <c r="I100" s="24">
        <v>1.28</v>
      </c>
      <c r="J100" s="13">
        <v>428</v>
      </c>
      <c r="K100" s="13"/>
      <c r="L100" s="13"/>
      <c r="M100" s="13"/>
      <c r="N100" s="13"/>
      <c r="O100" s="13"/>
    </row>
    <row r="101" spans="1:15" x14ac:dyDescent="0.25">
      <c r="A101" s="13"/>
      <c r="B101" s="13"/>
      <c r="C101" s="13"/>
      <c r="D101" s="13"/>
      <c r="E101" s="13"/>
      <c r="F101" s="13"/>
      <c r="G101" s="13"/>
      <c r="H101" s="13">
        <v>15</v>
      </c>
      <c r="I101" s="24">
        <v>0.83</v>
      </c>
      <c r="J101" s="13">
        <v>277</v>
      </c>
      <c r="K101" s="13"/>
      <c r="L101" s="13"/>
      <c r="M101" s="13"/>
      <c r="N101" s="13"/>
      <c r="O101" s="13"/>
    </row>
    <row r="102" spans="1:15" x14ac:dyDescent="0.25">
      <c r="A102" s="13"/>
      <c r="B102" s="13"/>
      <c r="C102" s="13"/>
      <c r="D102" s="13"/>
      <c r="E102" s="13"/>
      <c r="F102" s="13"/>
      <c r="G102" s="13"/>
      <c r="H102" s="13">
        <v>1453</v>
      </c>
      <c r="I102" s="13"/>
      <c r="J102" s="13">
        <v>5339</v>
      </c>
      <c r="K102" s="13"/>
      <c r="L102" s="13"/>
      <c r="M102" s="13"/>
      <c r="N102" s="13"/>
      <c r="O102" s="13"/>
    </row>
    <row r="103" spans="1:15" ht="105.6" x14ac:dyDescent="0.25">
      <c r="A103" s="8">
        <v>49</v>
      </c>
      <c r="B103" s="23" t="s">
        <v>1811</v>
      </c>
      <c r="C103" s="8" t="s">
        <v>1812</v>
      </c>
      <c r="D103" s="8" t="s">
        <v>81</v>
      </c>
      <c r="E103" s="8">
        <v>-200</v>
      </c>
      <c r="F103" s="8">
        <v>689.98</v>
      </c>
      <c r="G103" s="8"/>
      <c r="H103" s="8">
        <v>-1380</v>
      </c>
      <c r="I103" s="8" t="s">
        <v>2521</v>
      </c>
      <c r="J103" s="8">
        <v>-4181</v>
      </c>
      <c r="K103" s="8" t="s">
        <v>6</v>
      </c>
      <c r="L103" s="8" t="s">
        <v>38</v>
      </c>
      <c r="M103" s="8"/>
      <c r="N103" s="8"/>
      <c r="O103" s="8"/>
    </row>
    <row r="104" spans="1:15" ht="105.6" x14ac:dyDescent="0.25">
      <c r="A104" s="8">
        <v>50</v>
      </c>
      <c r="B104" s="23" t="s">
        <v>1813</v>
      </c>
      <c r="C104" s="8" t="s">
        <v>1814</v>
      </c>
      <c r="D104" s="8" t="s">
        <v>81</v>
      </c>
      <c r="E104" s="8">
        <v>200</v>
      </c>
      <c r="F104" s="8">
        <v>552.27</v>
      </c>
      <c r="G104" s="8"/>
      <c r="H104" s="8">
        <v>1105</v>
      </c>
      <c r="I104" s="8" t="s">
        <v>1317</v>
      </c>
      <c r="J104" s="8">
        <v>5114</v>
      </c>
      <c r="K104" s="8" t="s">
        <v>6</v>
      </c>
      <c r="L104" s="8" t="s">
        <v>38</v>
      </c>
      <c r="M104" s="8"/>
      <c r="N104" s="8"/>
      <c r="O104" s="8"/>
    </row>
    <row r="105" spans="1:15" ht="105.6" x14ac:dyDescent="0.25">
      <c r="A105" s="8">
        <v>51</v>
      </c>
      <c r="B105" s="23" t="s">
        <v>1739</v>
      </c>
      <c r="C105" s="8" t="s">
        <v>1740</v>
      </c>
      <c r="D105" s="8" t="s">
        <v>81</v>
      </c>
      <c r="E105" s="8">
        <v>400</v>
      </c>
      <c r="F105" s="8">
        <v>23</v>
      </c>
      <c r="G105" s="8"/>
      <c r="H105" s="8">
        <v>92</v>
      </c>
      <c r="I105" s="8" t="s">
        <v>1674</v>
      </c>
      <c r="J105" s="8">
        <v>540</v>
      </c>
      <c r="K105" s="8" t="s">
        <v>6</v>
      </c>
      <c r="L105" s="8" t="s">
        <v>38</v>
      </c>
      <c r="M105" s="8"/>
      <c r="N105" s="8"/>
      <c r="O105" s="8"/>
    </row>
    <row r="106" spans="1:15" ht="409.6" x14ac:dyDescent="0.25">
      <c r="A106" s="8">
        <v>52</v>
      </c>
      <c r="B106" s="23" t="s">
        <v>1730</v>
      </c>
      <c r="C106" s="23" t="s">
        <v>1731</v>
      </c>
      <c r="D106" s="8" t="s">
        <v>1191</v>
      </c>
      <c r="E106" s="8">
        <v>112883</v>
      </c>
      <c r="F106" s="8">
        <v>97.61</v>
      </c>
      <c r="G106" s="23" t="s">
        <v>2492</v>
      </c>
      <c r="H106" s="8">
        <v>98</v>
      </c>
      <c r="I106" s="8" t="s">
        <v>2497</v>
      </c>
      <c r="J106" s="8">
        <v>705</v>
      </c>
      <c r="K106" s="8" t="s">
        <v>6</v>
      </c>
      <c r="L106" s="8" t="s">
        <v>7</v>
      </c>
      <c r="M106" s="8">
        <v>1.5141</v>
      </c>
      <c r="N106" s="8">
        <v>241</v>
      </c>
      <c r="O106" s="8"/>
    </row>
    <row r="107" spans="1:15" x14ac:dyDescent="0.25">
      <c r="A107" s="13"/>
      <c r="B107" s="13"/>
      <c r="C107" s="13"/>
      <c r="D107" s="13"/>
      <c r="E107" s="13"/>
      <c r="F107" s="13"/>
      <c r="G107" s="13"/>
      <c r="H107" s="13">
        <v>17</v>
      </c>
      <c r="I107" s="24">
        <v>1.28</v>
      </c>
      <c r="J107" s="13">
        <v>308</v>
      </c>
      <c r="K107" s="13"/>
      <c r="L107" s="13"/>
      <c r="M107" s="13"/>
      <c r="N107" s="13"/>
      <c r="O107" s="13"/>
    </row>
    <row r="108" spans="1:15" x14ac:dyDescent="0.25">
      <c r="A108" s="13"/>
      <c r="B108" s="13"/>
      <c r="C108" s="13"/>
      <c r="D108" s="13"/>
      <c r="E108" s="13"/>
      <c r="F108" s="13"/>
      <c r="G108" s="13"/>
      <c r="H108" s="13">
        <v>11</v>
      </c>
      <c r="I108" s="24">
        <v>0.83</v>
      </c>
      <c r="J108" s="13">
        <v>200</v>
      </c>
      <c r="K108" s="13"/>
      <c r="L108" s="13"/>
      <c r="M108" s="13"/>
      <c r="N108" s="13"/>
      <c r="O108" s="13"/>
    </row>
    <row r="109" spans="1:15" x14ac:dyDescent="0.25">
      <c r="A109" s="13"/>
      <c r="B109" s="13"/>
      <c r="C109" s="13"/>
      <c r="D109" s="13"/>
      <c r="E109" s="13"/>
      <c r="F109" s="13"/>
      <c r="G109" s="13"/>
      <c r="H109" s="13">
        <v>126</v>
      </c>
      <c r="I109" s="13"/>
      <c r="J109" s="13">
        <v>1213</v>
      </c>
      <c r="K109" s="13"/>
      <c r="L109" s="13"/>
      <c r="M109" s="13"/>
      <c r="N109" s="13"/>
      <c r="O109" s="13"/>
    </row>
    <row r="110" spans="1:15" ht="409.2" x14ac:dyDescent="0.25">
      <c r="A110" s="8">
        <v>53</v>
      </c>
      <c r="B110" s="23" t="s">
        <v>1732</v>
      </c>
      <c r="C110" s="23" t="s">
        <v>1733</v>
      </c>
      <c r="D110" s="8" t="s">
        <v>81</v>
      </c>
      <c r="E110" s="8">
        <v>-212883</v>
      </c>
      <c r="F110" s="8">
        <v>28</v>
      </c>
      <c r="G110" s="23" t="s">
        <v>2492</v>
      </c>
      <c r="H110" s="8">
        <v>-56</v>
      </c>
      <c r="I110" s="8" t="s">
        <v>2498</v>
      </c>
      <c r="J110" s="8">
        <v>-331</v>
      </c>
      <c r="K110" s="8" t="s">
        <v>6</v>
      </c>
      <c r="L110" s="8" t="s">
        <v>38</v>
      </c>
      <c r="M110" s="8"/>
      <c r="N110" s="8"/>
      <c r="O110" s="8"/>
    </row>
    <row r="111" spans="1:15" ht="409.2" x14ac:dyDescent="0.25">
      <c r="A111" s="8">
        <v>54</v>
      </c>
      <c r="B111" s="23" t="s">
        <v>1739</v>
      </c>
      <c r="C111" s="23" t="s">
        <v>1815</v>
      </c>
      <c r="D111" s="8" t="s">
        <v>81</v>
      </c>
      <c r="E111" s="8">
        <v>212883</v>
      </c>
      <c r="F111" s="8">
        <v>23</v>
      </c>
      <c r="G111" s="23" t="s">
        <v>2492</v>
      </c>
      <c r="H111" s="8">
        <v>46</v>
      </c>
      <c r="I111" s="8" t="s">
        <v>2522</v>
      </c>
      <c r="J111" s="8">
        <v>270</v>
      </c>
      <c r="K111" s="8" t="s">
        <v>6</v>
      </c>
      <c r="L111" s="8" t="s">
        <v>38</v>
      </c>
      <c r="M111" s="8"/>
      <c r="N111" s="8"/>
      <c r="O111" s="8"/>
    </row>
    <row r="112" spans="1:15" ht="382.8" x14ac:dyDescent="0.25">
      <c r="A112" s="8">
        <v>55</v>
      </c>
      <c r="B112" s="23" t="s">
        <v>1816</v>
      </c>
      <c r="C112" s="23" t="s">
        <v>1817</v>
      </c>
      <c r="D112" s="8" t="s">
        <v>81</v>
      </c>
      <c r="E112" s="8">
        <v>112883</v>
      </c>
      <c r="F112" s="8">
        <v>116.91</v>
      </c>
      <c r="G112" s="23" t="s">
        <v>2492</v>
      </c>
      <c r="H112" s="8">
        <v>117</v>
      </c>
      <c r="I112" s="8" t="s">
        <v>2523</v>
      </c>
      <c r="J112" s="8">
        <v>793</v>
      </c>
      <c r="K112" s="8" t="s">
        <v>6</v>
      </c>
      <c r="L112" s="8" t="s">
        <v>38</v>
      </c>
      <c r="M112" s="8"/>
      <c r="N112" s="8"/>
      <c r="O112" s="8"/>
    </row>
    <row r="113" spans="1:15" ht="409.6" x14ac:dyDescent="0.25">
      <c r="A113" s="8">
        <v>56</v>
      </c>
      <c r="B113" s="23" t="s">
        <v>1741</v>
      </c>
      <c r="C113" s="23" t="s">
        <v>1742</v>
      </c>
      <c r="D113" s="8" t="s">
        <v>1191</v>
      </c>
      <c r="E113" s="8">
        <v>412883</v>
      </c>
      <c r="F113" s="8">
        <v>74.84</v>
      </c>
      <c r="G113" s="23" t="s">
        <v>2492</v>
      </c>
      <c r="H113" s="8">
        <v>301</v>
      </c>
      <c r="I113" s="8" t="s">
        <v>2501</v>
      </c>
      <c r="J113" s="8">
        <v>2163</v>
      </c>
      <c r="K113" s="8" t="s">
        <v>6</v>
      </c>
      <c r="L113" s="8" t="s">
        <v>7</v>
      </c>
      <c r="M113" s="8">
        <v>6.0564</v>
      </c>
      <c r="N113" s="8">
        <v>965</v>
      </c>
      <c r="O113" s="8"/>
    </row>
    <row r="114" spans="1:15" x14ac:dyDescent="0.25">
      <c r="A114" s="13"/>
      <c r="B114" s="13"/>
      <c r="C114" s="13"/>
      <c r="D114" s="13"/>
      <c r="E114" s="13"/>
      <c r="F114" s="13"/>
      <c r="G114" s="13"/>
      <c r="H114" s="13">
        <v>65</v>
      </c>
      <c r="I114" s="24">
        <v>1.28</v>
      </c>
      <c r="J114" s="13">
        <v>1235</v>
      </c>
      <c r="K114" s="13"/>
      <c r="L114" s="13"/>
      <c r="M114" s="13"/>
      <c r="N114" s="13"/>
      <c r="O114" s="13"/>
    </row>
    <row r="115" spans="1:15" x14ac:dyDescent="0.25">
      <c r="A115" s="13"/>
      <c r="B115" s="13"/>
      <c r="C115" s="13"/>
      <c r="D115" s="13"/>
      <c r="E115" s="13"/>
      <c r="F115" s="13"/>
      <c r="G115" s="13"/>
      <c r="H115" s="13">
        <v>42</v>
      </c>
      <c r="I115" s="24">
        <v>0.83</v>
      </c>
      <c r="J115" s="13">
        <v>801</v>
      </c>
      <c r="K115" s="13"/>
      <c r="L115" s="13"/>
      <c r="M115" s="13"/>
      <c r="N115" s="13"/>
      <c r="O115" s="13"/>
    </row>
    <row r="116" spans="1:15" x14ac:dyDescent="0.25">
      <c r="A116" s="13"/>
      <c r="B116" s="13"/>
      <c r="C116" s="13"/>
      <c r="D116" s="13"/>
      <c r="E116" s="13"/>
      <c r="F116" s="13"/>
      <c r="G116" s="13"/>
      <c r="H116" s="13">
        <v>408</v>
      </c>
      <c r="I116" s="13"/>
      <c r="J116" s="13">
        <v>4199</v>
      </c>
      <c r="K116" s="13"/>
      <c r="L116" s="13"/>
      <c r="M116" s="13"/>
      <c r="N116" s="13"/>
      <c r="O116" s="13"/>
    </row>
    <row r="117" spans="1:15" ht="105.6" x14ac:dyDescent="0.25">
      <c r="A117" s="8">
        <v>57</v>
      </c>
      <c r="B117" s="23" t="s">
        <v>1787</v>
      </c>
      <c r="C117" s="8" t="s">
        <v>1788</v>
      </c>
      <c r="D117" s="8" t="s">
        <v>81</v>
      </c>
      <c r="E117" s="8">
        <v>-800</v>
      </c>
      <c r="F117" s="8">
        <v>16.8</v>
      </c>
      <c r="G117" s="8"/>
      <c r="H117" s="8">
        <v>-134</v>
      </c>
      <c r="I117" s="8" t="s">
        <v>2514</v>
      </c>
      <c r="J117" s="8">
        <v>-688</v>
      </c>
      <c r="K117" s="8" t="s">
        <v>6</v>
      </c>
      <c r="L117" s="8" t="s">
        <v>38</v>
      </c>
      <c r="M117" s="8"/>
      <c r="N117" s="8"/>
      <c r="O117" s="8"/>
    </row>
    <row r="118" spans="1:15" ht="105.6" x14ac:dyDescent="0.25">
      <c r="A118" s="8">
        <v>58</v>
      </c>
      <c r="B118" s="23" t="s">
        <v>1818</v>
      </c>
      <c r="C118" s="8" t="s">
        <v>1819</v>
      </c>
      <c r="D118" s="8" t="s">
        <v>81</v>
      </c>
      <c r="E118" s="8">
        <v>400</v>
      </c>
      <c r="F118" s="8">
        <v>38.96</v>
      </c>
      <c r="G118" s="8"/>
      <c r="H118" s="8">
        <v>156</v>
      </c>
      <c r="I118" s="8" t="s">
        <v>2524</v>
      </c>
      <c r="J118" s="8">
        <v>1050</v>
      </c>
      <c r="K118" s="8" t="s">
        <v>6</v>
      </c>
      <c r="L118" s="8" t="s">
        <v>38</v>
      </c>
      <c r="M118" s="8"/>
      <c r="N118" s="8"/>
      <c r="O118" s="8"/>
    </row>
    <row r="119" spans="1:15" ht="118.8" x14ac:dyDescent="0.25">
      <c r="A119" s="8">
        <v>59</v>
      </c>
      <c r="B119" s="23" t="s">
        <v>1820</v>
      </c>
      <c r="C119" s="8" t="s">
        <v>1821</v>
      </c>
      <c r="D119" s="8" t="s">
        <v>1191</v>
      </c>
      <c r="E119" s="8">
        <v>48060</v>
      </c>
      <c r="F119" s="8">
        <v>10.87</v>
      </c>
      <c r="G119" s="8"/>
      <c r="H119" s="8">
        <v>43</v>
      </c>
      <c r="I119" s="8" t="s">
        <v>2525</v>
      </c>
      <c r="J119" s="8">
        <v>750</v>
      </c>
      <c r="K119" s="8" t="s">
        <v>6</v>
      </c>
      <c r="L119" s="8" t="s">
        <v>7</v>
      </c>
      <c r="M119" s="8">
        <v>4.12</v>
      </c>
      <c r="N119" s="8">
        <v>717</v>
      </c>
      <c r="O119" s="8"/>
    </row>
    <row r="120" spans="1:15" x14ac:dyDescent="0.25">
      <c r="A120" s="13"/>
      <c r="B120" s="13"/>
      <c r="C120" s="13"/>
      <c r="D120" s="13"/>
      <c r="E120" s="13"/>
      <c r="F120" s="13"/>
      <c r="G120" s="13"/>
      <c r="H120" s="13">
        <v>30</v>
      </c>
      <c r="I120" s="24">
        <v>0.8</v>
      </c>
      <c r="J120" s="13">
        <v>574</v>
      </c>
      <c r="K120" s="13"/>
      <c r="L120" s="13"/>
      <c r="M120" s="13"/>
      <c r="N120" s="13"/>
      <c r="O120" s="13"/>
    </row>
    <row r="121" spans="1:15" x14ac:dyDescent="0.25">
      <c r="A121" s="13"/>
      <c r="B121" s="13"/>
      <c r="C121" s="13"/>
      <c r="D121" s="13"/>
      <c r="E121" s="13"/>
      <c r="F121" s="13"/>
      <c r="G121" s="13"/>
      <c r="H121" s="13">
        <v>23</v>
      </c>
      <c r="I121" s="24">
        <v>0.6</v>
      </c>
      <c r="J121" s="13">
        <v>430</v>
      </c>
      <c r="K121" s="13"/>
      <c r="L121" s="13"/>
      <c r="M121" s="13"/>
      <c r="N121" s="13"/>
      <c r="O121" s="13"/>
    </row>
    <row r="122" spans="1:15" x14ac:dyDescent="0.25">
      <c r="A122" s="13"/>
      <c r="B122" s="13"/>
      <c r="C122" s="13"/>
      <c r="D122" s="13"/>
      <c r="E122" s="13"/>
      <c r="F122" s="13"/>
      <c r="G122" s="13"/>
      <c r="H122" s="13">
        <v>96</v>
      </c>
      <c r="I122" s="13"/>
      <c r="J122" s="13">
        <v>1754</v>
      </c>
      <c r="K122" s="13"/>
      <c r="L122" s="13"/>
      <c r="M122" s="13"/>
      <c r="N122" s="13"/>
      <c r="O122" s="13"/>
    </row>
    <row r="123" spans="1:15" ht="105.6" x14ac:dyDescent="0.25">
      <c r="A123" s="8">
        <v>60</v>
      </c>
      <c r="B123" s="23" t="s">
        <v>1822</v>
      </c>
      <c r="C123" s="8" t="s">
        <v>1823</v>
      </c>
      <c r="D123" s="8" t="s">
        <v>1173</v>
      </c>
      <c r="E123" s="8">
        <v>400</v>
      </c>
      <c r="F123" s="8">
        <v>203.01</v>
      </c>
      <c r="G123" s="8"/>
      <c r="H123" s="8">
        <v>812</v>
      </c>
      <c r="I123" s="8" t="s">
        <v>2526</v>
      </c>
      <c r="J123" s="8">
        <v>2972</v>
      </c>
      <c r="K123" s="8" t="s">
        <v>6</v>
      </c>
      <c r="L123" s="8" t="s">
        <v>38</v>
      </c>
      <c r="M123" s="8"/>
      <c r="N123" s="8"/>
      <c r="O123" s="8"/>
    </row>
    <row r="124" spans="1:15" ht="105.6" x14ac:dyDescent="0.25">
      <c r="A124" s="8">
        <v>61</v>
      </c>
      <c r="B124" s="23" t="s">
        <v>1824</v>
      </c>
      <c r="C124" s="8" t="s">
        <v>1825</v>
      </c>
      <c r="D124" s="8" t="s">
        <v>81</v>
      </c>
      <c r="E124" s="8">
        <v>300</v>
      </c>
      <c r="F124" s="8">
        <v>697.1</v>
      </c>
      <c r="G124" s="8"/>
      <c r="H124" s="8">
        <v>2091</v>
      </c>
      <c r="I124" s="8" t="s">
        <v>1316</v>
      </c>
      <c r="J124" s="8">
        <v>9766</v>
      </c>
      <c r="K124" s="8" t="s">
        <v>6</v>
      </c>
      <c r="L124" s="8" t="s">
        <v>38</v>
      </c>
      <c r="M124" s="8"/>
      <c r="N124" s="8"/>
      <c r="O124" s="8"/>
    </row>
    <row r="125" spans="1:15" ht="105.6" x14ac:dyDescent="0.25">
      <c r="A125" s="8">
        <v>62</v>
      </c>
      <c r="B125" s="23" t="s">
        <v>1826</v>
      </c>
      <c r="C125" s="8" t="s">
        <v>1827</v>
      </c>
      <c r="D125" s="8" t="s">
        <v>81</v>
      </c>
      <c r="E125" s="8">
        <v>300</v>
      </c>
      <c r="F125" s="8">
        <v>29.22</v>
      </c>
      <c r="G125" s="8"/>
      <c r="H125" s="8">
        <v>88</v>
      </c>
      <c r="I125" s="8" t="s">
        <v>2527</v>
      </c>
      <c r="J125" s="8">
        <v>1091</v>
      </c>
      <c r="K125" s="8" t="s">
        <v>6</v>
      </c>
      <c r="L125" s="8" t="s">
        <v>38</v>
      </c>
      <c r="M125" s="8"/>
      <c r="N125" s="8"/>
      <c r="O125" s="8"/>
    </row>
    <row r="126" spans="1:15" ht="277.2" x14ac:dyDescent="0.25">
      <c r="A126" s="8">
        <v>63</v>
      </c>
      <c r="B126" s="23" t="s">
        <v>1828</v>
      </c>
      <c r="C126" s="23" t="s">
        <v>1829</v>
      </c>
      <c r="D126" s="8" t="s">
        <v>1830</v>
      </c>
      <c r="E126" s="8">
        <v>1312883</v>
      </c>
      <c r="F126" s="8">
        <v>231.18</v>
      </c>
      <c r="G126" s="23" t="s">
        <v>2492</v>
      </c>
      <c r="H126" s="8">
        <v>3006</v>
      </c>
      <c r="I126" s="8" t="s">
        <v>2528</v>
      </c>
      <c r="J126" s="8">
        <v>11088</v>
      </c>
      <c r="K126" s="8" t="s">
        <v>6</v>
      </c>
      <c r="L126" s="8" t="s">
        <v>7</v>
      </c>
      <c r="M126" s="8">
        <v>2.9458000000000002</v>
      </c>
      <c r="N126" s="8">
        <v>513</v>
      </c>
      <c r="O126" s="8"/>
    </row>
    <row r="127" spans="1:15" x14ac:dyDescent="0.25">
      <c r="A127" s="13"/>
      <c r="B127" s="13"/>
      <c r="C127" s="13"/>
      <c r="D127" s="13"/>
      <c r="E127" s="13"/>
      <c r="F127" s="13"/>
      <c r="G127" s="13"/>
      <c r="H127" s="13">
        <v>35</v>
      </c>
      <c r="I127" s="24">
        <v>1.28</v>
      </c>
      <c r="J127" s="13">
        <v>657</v>
      </c>
      <c r="K127" s="13"/>
      <c r="L127" s="13"/>
      <c r="M127" s="13"/>
      <c r="N127" s="13"/>
      <c r="O127" s="13"/>
    </row>
    <row r="128" spans="1:15" x14ac:dyDescent="0.25">
      <c r="A128" s="13"/>
      <c r="B128" s="13"/>
      <c r="C128" s="13"/>
      <c r="D128" s="13"/>
      <c r="E128" s="13"/>
      <c r="F128" s="13"/>
      <c r="G128" s="13"/>
      <c r="H128" s="13">
        <v>22</v>
      </c>
      <c r="I128" s="24">
        <v>0.83</v>
      </c>
      <c r="J128" s="13">
        <v>426</v>
      </c>
      <c r="K128" s="13"/>
      <c r="L128" s="13"/>
      <c r="M128" s="13"/>
      <c r="N128" s="13"/>
      <c r="O128" s="13"/>
    </row>
    <row r="129" spans="1:15" x14ac:dyDescent="0.25">
      <c r="A129" s="13"/>
      <c r="B129" s="13"/>
      <c r="C129" s="13"/>
      <c r="D129" s="13"/>
      <c r="E129" s="13"/>
      <c r="F129" s="13"/>
      <c r="G129" s="13"/>
      <c r="H129" s="13">
        <v>3063</v>
      </c>
      <c r="I129" s="13"/>
      <c r="J129" s="13">
        <v>12171</v>
      </c>
      <c r="K129" s="13"/>
      <c r="L129" s="13"/>
      <c r="M129" s="13"/>
      <c r="N129" s="13"/>
      <c r="O129" s="13"/>
    </row>
    <row r="130" spans="1:15" ht="105.6" x14ac:dyDescent="0.25">
      <c r="A130" s="8">
        <v>64</v>
      </c>
      <c r="B130" s="23" t="s">
        <v>1831</v>
      </c>
      <c r="C130" s="8" t="s">
        <v>1832</v>
      </c>
      <c r="D130" s="8" t="s">
        <v>1173</v>
      </c>
      <c r="E130" s="8">
        <v>-1300</v>
      </c>
      <c r="F130" s="8">
        <v>228.17</v>
      </c>
      <c r="G130" s="8"/>
      <c r="H130" s="8">
        <v>-2966</v>
      </c>
      <c r="I130" s="8" t="s">
        <v>1676</v>
      </c>
      <c r="J130" s="8">
        <v>-10560</v>
      </c>
      <c r="K130" s="8" t="s">
        <v>6</v>
      </c>
      <c r="L130" s="8" t="s">
        <v>38</v>
      </c>
      <c r="M130" s="8"/>
      <c r="N130" s="8"/>
      <c r="O130" s="8"/>
    </row>
    <row r="131" spans="1:15" ht="105.6" x14ac:dyDescent="0.25">
      <c r="A131" s="8">
        <v>65</v>
      </c>
      <c r="B131" s="23" t="s">
        <v>1833</v>
      </c>
      <c r="C131" s="8" t="s">
        <v>1834</v>
      </c>
      <c r="D131" s="8" t="s">
        <v>81</v>
      </c>
      <c r="E131" s="8">
        <v>1300</v>
      </c>
      <c r="F131" s="8">
        <v>451.5</v>
      </c>
      <c r="G131" s="8"/>
      <c r="H131" s="8">
        <v>5870</v>
      </c>
      <c r="I131" s="8" t="s">
        <v>2529</v>
      </c>
      <c r="J131" s="8">
        <v>14028</v>
      </c>
      <c r="K131" s="8" t="s">
        <v>6</v>
      </c>
      <c r="L131" s="8" t="s">
        <v>38</v>
      </c>
      <c r="M131" s="8"/>
      <c r="N131" s="8"/>
      <c r="O131" s="8"/>
    </row>
    <row r="132" spans="1:15" ht="105.6" x14ac:dyDescent="0.25">
      <c r="A132" s="8">
        <v>66</v>
      </c>
      <c r="B132" s="23" t="s">
        <v>1835</v>
      </c>
      <c r="C132" s="8" t="s">
        <v>1836</v>
      </c>
      <c r="D132" s="8" t="s">
        <v>81</v>
      </c>
      <c r="E132" s="8">
        <v>1700</v>
      </c>
      <c r="F132" s="8">
        <v>31.13</v>
      </c>
      <c r="G132" s="8"/>
      <c r="H132" s="8">
        <v>529</v>
      </c>
      <c r="I132" s="8" t="s">
        <v>2530</v>
      </c>
      <c r="J132" s="8">
        <v>2191</v>
      </c>
      <c r="K132" s="8" t="s">
        <v>6</v>
      </c>
      <c r="L132" s="8" t="s">
        <v>38</v>
      </c>
      <c r="M132" s="8"/>
      <c r="N132" s="8"/>
      <c r="O132" s="8"/>
    </row>
    <row r="133" spans="1:15" ht="277.2" x14ac:dyDescent="0.25">
      <c r="A133" s="8">
        <v>67</v>
      </c>
      <c r="B133" s="23" t="s">
        <v>1837</v>
      </c>
      <c r="C133" s="23" t="s">
        <v>1838</v>
      </c>
      <c r="D133" s="8" t="s">
        <v>1830</v>
      </c>
      <c r="E133" s="8">
        <v>912883</v>
      </c>
      <c r="F133" s="8">
        <v>338.71</v>
      </c>
      <c r="G133" s="23" t="s">
        <v>2492</v>
      </c>
      <c r="H133" s="8">
        <v>3049</v>
      </c>
      <c r="I133" s="8" t="s">
        <v>2531</v>
      </c>
      <c r="J133" s="8">
        <v>6642</v>
      </c>
      <c r="K133" s="8" t="s">
        <v>6</v>
      </c>
      <c r="L133" s="8" t="s">
        <v>7</v>
      </c>
      <c r="M133" s="8">
        <v>2.8736999999999999</v>
      </c>
      <c r="N133" s="8">
        <v>474</v>
      </c>
      <c r="O133" s="8"/>
    </row>
    <row r="134" spans="1:15" x14ac:dyDescent="0.25">
      <c r="A134" s="13"/>
      <c r="B134" s="13"/>
      <c r="C134" s="13"/>
      <c r="D134" s="13"/>
      <c r="E134" s="13"/>
      <c r="F134" s="13"/>
      <c r="G134" s="13"/>
      <c r="H134" s="13">
        <v>32</v>
      </c>
      <c r="I134" s="24">
        <v>1.28</v>
      </c>
      <c r="J134" s="13">
        <v>607</v>
      </c>
      <c r="K134" s="13"/>
      <c r="L134" s="13"/>
      <c r="M134" s="13"/>
      <c r="N134" s="13"/>
      <c r="O134" s="13"/>
    </row>
    <row r="135" spans="1:15" x14ac:dyDescent="0.25">
      <c r="A135" s="13"/>
      <c r="B135" s="13"/>
      <c r="C135" s="13"/>
      <c r="D135" s="13"/>
      <c r="E135" s="13"/>
      <c r="F135" s="13"/>
      <c r="G135" s="13"/>
      <c r="H135" s="13">
        <v>21</v>
      </c>
      <c r="I135" s="24">
        <v>0.83</v>
      </c>
      <c r="J135" s="13">
        <v>393</v>
      </c>
      <c r="K135" s="13"/>
      <c r="L135" s="13"/>
      <c r="M135" s="13"/>
      <c r="N135" s="13"/>
      <c r="O135" s="13"/>
    </row>
    <row r="136" spans="1:15" x14ac:dyDescent="0.25">
      <c r="A136" s="13"/>
      <c r="B136" s="13"/>
      <c r="C136" s="13"/>
      <c r="D136" s="13"/>
      <c r="E136" s="13"/>
      <c r="F136" s="13"/>
      <c r="G136" s="13"/>
      <c r="H136" s="13">
        <v>3102</v>
      </c>
      <c r="I136" s="13"/>
      <c r="J136" s="13">
        <v>7642</v>
      </c>
      <c r="K136" s="13"/>
      <c r="L136" s="13"/>
      <c r="M136" s="13"/>
      <c r="N136" s="13"/>
      <c r="O136" s="13"/>
    </row>
    <row r="137" spans="1:15" ht="118.8" x14ac:dyDescent="0.25">
      <c r="A137" s="8">
        <v>68</v>
      </c>
      <c r="B137" s="23" t="s">
        <v>1366</v>
      </c>
      <c r="C137" s="8" t="s">
        <v>1367</v>
      </c>
      <c r="D137" s="8" t="s">
        <v>1191</v>
      </c>
      <c r="E137" s="8">
        <v>29565</v>
      </c>
      <c r="F137" s="8">
        <v>10.78</v>
      </c>
      <c r="G137" s="8"/>
      <c r="H137" s="8">
        <v>22</v>
      </c>
      <c r="I137" s="8" t="s">
        <v>1654</v>
      </c>
      <c r="J137" s="8">
        <v>400</v>
      </c>
      <c r="K137" s="8" t="s">
        <v>6</v>
      </c>
      <c r="L137" s="8" t="s">
        <v>7</v>
      </c>
      <c r="M137" s="8">
        <v>2.2400000000000002</v>
      </c>
      <c r="N137" s="8">
        <v>390</v>
      </c>
      <c r="O137" s="8"/>
    </row>
    <row r="138" spans="1:15" x14ac:dyDescent="0.25">
      <c r="A138" s="13"/>
      <c r="B138" s="13"/>
      <c r="C138" s="13"/>
      <c r="D138" s="13"/>
      <c r="E138" s="13"/>
      <c r="F138" s="13"/>
      <c r="G138" s="13"/>
      <c r="H138" s="13">
        <v>20</v>
      </c>
      <c r="I138" s="24">
        <v>0.95</v>
      </c>
      <c r="J138" s="13">
        <v>371</v>
      </c>
      <c r="K138" s="13"/>
      <c r="L138" s="13"/>
      <c r="M138" s="13"/>
      <c r="N138" s="13"/>
      <c r="O138" s="13"/>
    </row>
    <row r="139" spans="1:15" x14ac:dyDescent="0.25">
      <c r="A139" s="13"/>
      <c r="B139" s="13"/>
      <c r="C139" s="13"/>
      <c r="D139" s="13"/>
      <c r="E139" s="13"/>
      <c r="F139" s="13"/>
      <c r="G139" s="13"/>
      <c r="H139" s="13">
        <v>14</v>
      </c>
      <c r="I139" s="24">
        <v>0.65</v>
      </c>
      <c r="J139" s="13">
        <v>254</v>
      </c>
      <c r="K139" s="13"/>
      <c r="L139" s="13"/>
      <c r="M139" s="13"/>
      <c r="N139" s="13"/>
      <c r="O139" s="13"/>
    </row>
    <row r="140" spans="1:15" x14ac:dyDescent="0.25">
      <c r="A140" s="13"/>
      <c r="B140" s="13"/>
      <c r="C140" s="13"/>
      <c r="D140" s="13"/>
      <c r="E140" s="13"/>
      <c r="F140" s="13"/>
      <c r="G140" s="13"/>
      <c r="H140" s="13">
        <v>56</v>
      </c>
      <c r="I140" s="13"/>
      <c r="J140" s="13">
        <v>1025</v>
      </c>
      <c r="K140" s="13"/>
      <c r="L140" s="13"/>
      <c r="M140" s="13"/>
      <c r="N140" s="13"/>
      <c r="O140" s="13"/>
    </row>
    <row r="141" spans="1:15" ht="105.6" x14ac:dyDescent="0.25">
      <c r="A141" s="8">
        <v>69</v>
      </c>
      <c r="B141" s="23" t="s">
        <v>1839</v>
      </c>
      <c r="C141" s="8" t="s">
        <v>1840</v>
      </c>
      <c r="D141" s="8" t="s">
        <v>81</v>
      </c>
      <c r="E141" s="8">
        <v>200</v>
      </c>
      <c r="F141" s="8">
        <v>6415.68</v>
      </c>
      <c r="G141" s="8"/>
      <c r="H141" s="8">
        <v>12831</v>
      </c>
      <c r="I141" s="8" t="s">
        <v>1707</v>
      </c>
      <c r="J141" s="8">
        <v>74935</v>
      </c>
      <c r="K141" s="8" t="s">
        <v>6</v>
      </c>
      <c r="L141" s="8" t="s">
        <v>38</v>
      </c>
      <c r="M141" s="8"/>
      <c r="N141" s="8"/>
      <c r="O141" s="8"/>
    </row>
    <row r="142" spans="1:15" ht="409.6" x14ac:dyDescent="0.25">
      <c r="A142" s="8">
        <v>70</v>
      </c>
      <c r="B142" s="23" t="s">
        <v>1741</v>
      </c>
      <c r="C142" s="23" t="s">
        <v>1742</v>
      </c>
      <c r="D142" s="8" t="s">
        <v>1191</v>
      </c>
      <c r="E142" s="8">
        <v>212883</v>
      </c>
      <c r="F142" s="8">
        <v>74.84</v>
      </c>
      <c r="G142" s="23" t="s">
        <v>2492</v>
      </c>
      <c r="H142" s="8">
        <v>151</v>
      </c>
      <c r="I142" s="8" t="s">
        <v>2501</v>
      </c>
      <c r="J142" s="8">
        <v>1082</v>
      </c>
      <c r="K142" s="8" t="s">
        <v>6</v>
      </c>
      <c r="L142" s="8" t="s">
        <v>7</v>
      </c>
      <c r="M142" s="8">
        <v>3.0282</v>
      </c>
      <c r="N142" s="8">
        <v>482</v>
      </c>
      <c r="O142" s="8"/>
    </row>
    <row r="143" spans="1:15" x14ac:dyDescent="0.25">
      <c r="A143" s="13"/>
      <c r="B143" s="13"/>
      <c r="C143" s="13"/>
      <c r="D143" s="13"/>
      <c r="E143" s="13"/>
      <c r="F143" s="13"/>
      <c r="G143" s="13"/>
      <c r="H143" s="13">
        <v>33</v>
      </c>
      <c r="I143" s="24">
        <v>1.28</v>
      </c>
      <c r="J143" s="13">
        <v>617</v>
      </c>
      <c r="K143" s="13"/>
      <c r="L143" s="13"/>
      <c r="M143" s="13"/>
      <c r="N143" s="13"/>
      <c r="O143" s="13"/>
    </row>
    <row r="144" spans="1:15" x14ac:dyDescent="0.25">
      <c r="A144" s="13"/>
      <c r="B144" s="13"/>
      <c r="C144" s="13"/>
      <c r="D144" s="13"/>
      <c r="E144" s="13"/>
      <c r="F144" s="13"/>
      <c r="G144" s="13"/>
      <c r="H144" s="13">
        <v>22</v>
      </c>
      <c r="I144" s="24">
        <v>0.83</v>
      </c>
      <c r="J144" s="13">
        <v>400</v>
      </c>
      <c r="K144" s="13"/>
      <c r="L144" s="13"/>
      <c r="M144" s="13"/>
      <c r="N144" s="13"/>
      <c r="O144" s="13"/>
    </row>
    <row r="145" spans="1:15" x14ac:dyDescent="0.25">
      <c r="A145" s="13"/>
      <c r="B145" s="13"/>
      <c r="C145" s="13"/>
      <c r="D145" s="13"/>
      <c r="E145" s="13"/>
      <c r="F145" s="13"/>
      <c r="G145" s="13"/>
      <c r="H145" s="13">
        <v>206</v>
      </c>
      <c r="I145" s="13"/>
      <c r="J145" s="13">
        <v>2099</v>
      </c>
      <c r="K145" s="13"/>
      <c r="L145" s="13"/>
      <c r="M145" s="13"/>
      <c r="N145" s="13"/>
      <c r="O145" s="13"/>
    </row>
    <row r="146" spans="1:15" ht="105.6" x14ac:dyDescent="0.25">
      <c r="A146" s="8">
        <v>71</v>
      </c>
      <c r="B146" s="23" t="s">
        <v>1841</v>
      </c>
      <c r="C146" s="8" t="s">
        <v>1842</v>
      </c>
      <c r="D146" s="8" t="s">
        <v>81</v>
      </c>
      <c r="E146" s="8">
        <v>200</v>
      </c>
      <c r="F146" s="8">
        <v>5462.7</v>
      </c>
      <c r="G146" s="8"/>
      <c r="H146" s="8">
        <v>10925</v>
      </c>
      <c r="I146" s="8" t="s">
        <v>2509</v>
      </c>
      <c r="J146" s="8">
        <v>45559</v>
      </c>
      <c r="K146" s="8" t="s">
        <v>6</v>
      </c>
      <c r="L146" s="8" t="s">
        <v>38</v>
      </c>
      <c r="M146" s="8"/>
      <c r="N146" s="8"/>
      <c r="O146" s="8"/>
    </row>
    <row r="147" spans="1:15" ht="316.8" x14ac:dyDescent="0.25">
      <c r="A147" s="8">
        <v>72</v>
      </c>
      <c r="B147" s="23" t="s">
        <v>1843</v>
      </c>
      <c r="C147" s="23" t="s">
        <v>1844</v>
      </c>
      <c r="D147" s="8" t="s">
        <v>1845</v>
      </c>
      <c r="E147" s="8">
        <v>412883</v>
      </c>
      <c r="F147" s="8">
        <v>2698.14</v>
      </c>
      <c r="G147" s="23" t="s">
        <v>2492</v>
      </c>
      <c r="H147" s="8">
        <v>10809</v>
      </c>
      <c r="I147" s="8" t="s">
        <v>2532</v>
      </c>
      <c r="J147" s="8">
        <v>51193</v>
      </c>
      <c r="K147" s="8" t="s">
        <v>6</v>
      </c>
      <c r="L147" s="8" t="s">
        <v>7</v>
      </c>
      <c r="M147" s="23" t="s">
        <v>1846</v>
      </c>
      <c r="N147" s="8">
        <v>9517</v>
      </c>
      <c r="O147" s="8">
        <v>47</v>
      </c>
    </row>
    <row r="148" spans="1:15" x14ac:dyDescent="0.25">
      <c r="A148" s="13"/>
      <c r="B148" s="13"/>
      <c r="C148" s="13"/>
      <c r="D148" s="13"/>
      <c r="E148" s="13"/>
      <c r="F148" s="13"/>
      <c r="G148" s="13"/>
      <c r="H148" s="13">
        <v>653</v>
      </c>
      <c r="I148" s="24">
        <v>1.28</v>
      </c>
      <c r="J148" s="13">
        <v>12242</v>
      </c>
      <c r="K148" s="13"/>
      <c r="L148" s="13"/>
      <c r="M148" s="13"/>
      <c r="N148" s="13"/>
      <c r="O148" s="13"/>
    </row>
    <row r="149" spans="1:15" x14ac:dyDescent="0.25">
      <c r="A149" s="13"/>
      <c r="B149" s="13"/>
      <c r="C149" s="13"/>
      <c r="D149" s="13"/>
      <c r="E149" s="13"/>
      <c r="F149" s="13"/>
      <c r="G149" s="13"/>
      <c r="H149" s="13">
        <v>423</v>
      </c>
      <c r="I149" s="24">
        <v>0.83</v>
      </c>
      <c r="J149" s="13">
        <v>7938</v>
      </c>
      <c r="K149" s="13"/>
      <c r="L149" s="13"/>
      <c r="M149" s="13"/>
      <c r="N149" s="13"/>
      <c r="O149" s="13"/>
    </row>
    <row r="150" spans="1:15" x14ac:dyDescent="0.25">
      <c r="A150" s="13"/>
      <c r="B150" s="13"/>
      <c r="C150" s="13"/>
      <c r="D150" s="13"/>
      <c r="E150" s="13"/>
      <c r="F150" s="13"/>
      <c r="G150" s="13"/>
      <c r="H150" s="13">
        <v>11885</v>
      </c>
      <c r="I150" s="13"/>
      <c r="J150" s="13">
        <v>71373</v>
      </c>
      <c r="K150" s="13"/>
      <c r="L150" s="13"/>
      <c r="M150" s="13"/>
      <c r="N150" s="13"/>
      <c r="O150" s="13"/>
    </row>
    <row r="151" spans="1:15" ht="105.6" x14ac:dyDescent="0.25">
      <c r="A151" s="8">
        <v>73</v>
      </c>
      <c r="B151" s="23" t="s">
        <v>1847</v>
      </c>
      <c r="C151" s="8" t="s">
        <v>1848</v>
      </c>
      <c r="D151" s="8" t="s">
        <v>81</v>
      </c>
      <c r="E151" s="8">
        <v>400</v>
      </c>
      <c r="F151" s="8">
        <v>4794.45</v>
      </c>
      <c r="G151" s="8"/>
      <c r="H151" s="8">
        <v>19178</v>
      </c>
      <c r="I151" s="8" t="s">
        <v>1312</v>
      </c>
      <c r="J151" s="8">
        <v>67698</v>
      </c>
      <c r="K151" s="8" t="s">
        <v>6</v>
      </c>
      <c r="L151" s="8" t="s">
        <v>38</v>
      </c>
      <c r="M151" s="8"/>
      <c r="N151" s="8"/>
      <c r="O151" s="8"/>
    </row>
    <row r="152" spans="1:15" ht="409.2" x14ac:dyDescent="0.25">
      <c r="A152" s="8">
        <v>74</v>
      </c>
      <c r="B152" s="23" t="s">
        <v>1849</v>
      </c>
      <c r="C152" s="23" t="s">
        <v>1850</v>
      </c>
      <c r="D152" s="8" t="s">
        <v>468</v>
      </c>
      <c r="E152" s="8">
        <v>1.1288299999999999E-2</v>
      </c>
      <c r="F152" s="8">
        <v>5239.72</v>
      </c>
      <c r="G152" s="23" t="s">
        <v>2492</v>
      </c>
      <c r="H152" s="8">
        <v>53</v>
      </c>
      <c r="I152" s="8" t="s">
        <v>2533</v>
      </c>
      <c r="J152" s="8">
        <v>384</v>
      </c>
      <c r="K152" s="8" t="s">
        <v>6</v>
      </c>
      <c r="L152" s="8" t="s">
        <v>7</v>
      </c>
      <c r="M152" s="23" t="s">
        <v>1851</v>
      </c>
      <c r="N152" s="8">
        <v>107</v>
      </c>
      <c r="O152" s="8"/>
    </row>
    <row r="153" spans="1:15" x14ac:dyDescent="0.25">
      <c r="A153" s="13"/>
      <c r="B153" s="13"/>
      <c r="C153" s="13"/>
      <c r="D153" s="13"/>
      <c r="E153" s="13"/>
      <c r="F153" s="13"/>
      <c r="G153" s="13"/>
      <c r="H153" s="13">
        <v>8</v>
      </c>
      <c r="I153" s="24">
        <v>1.28</v>
      </c>
      <c r="J153" s="13">
        <v>137</v>
      </c>
      <c r="K153" s="13"/>
      <c r="L153" s="13"/>
      <c r="M153" s="13"/>
      <c r="N153" s="13"/>
      <c r="O153" s="13"/>
    </row>
    <row r="154" spans="1:15" x14ac:dyDescent="0.25">
      <c r="A154" s="13"/>
      <c r="B154" s="13"/>
      <c r="C154" s="13"/>
      <c r="D154" s="13"/>
      <c r="E154" s="13"/>
      <c r="F154" s="13"/>
      <c r="G154" s="13"/>
      <c r="H154" s="13">
        <v>5</v>
      </c>
      <c r="I154" s="24">
        <v>0.83</v>
      </c>
      <c r="J154" s="13">
        <v>89</v>
      </c>
      <c r="K154" s="13"/>
      <c r="L154" s="13"/>
      <c r="M154" s="13"/>
      <c r="N154" s="13"/>
      <c r="O154" s="13"/>
    </row>
    <row r="155" spans="1:15" x14ac:dyDescent="0.25">
      <c r="A155" s="13"/>
      <c r="B155" s="13"/>
      <c r="C155" s="13"/>
      <c r="D155" s="13"/>
      <c r="E155" s="13"/>
      <c r="F155" s="13"/>
      <c r="G155" s="13"/>
      <c r="H155" s="13">
        <v>66</v>
      </c>
      <c r="I155" s="13"/>
      <c r="J155" s="13">
        <v>610</v>
      </c>
      <c r="K155" s="13"/>
      <c r="L155" s="13"/>
      <c r="M155" s="13"/>
      <c r="N155" s="13"/>
      <c r="O155" s="13"/>
    </row>
    <row r="156" spans="1:15" ht="105.6" x14ac:dyDescent="0.25">
      <c r="A156" s="8">
        <v>75</v>
      </c>
      <c r="B156" s="23" t="s">
        <v>1852</v>
      </c>
      <c r="C156" s="8" t="s">
        <v>1853</v>
      </c>
      <c r="D156" s="8" t="s">
        <v>260</v>
      </c>
      <c r="E156" s="8">
        <v>-100</v>
      </c>
      <c r="F156" s="8">
        <v>45.29</v>
      </c>
      <c r="G156" s="8"/>
      <c r="H156" s="8">
        <v>-45</v>
      </c>
      <c r="I156" s="8" t="s">
        <v>2534</v>
      </c>
      <c r="J156" s="8">
        <v>-265</v>
      </c>
      <c r="K156" s="8" t="s">
        <v>6</v>
      </c>
      <c r="L156" s="8" t="s">
        <v>38</v>
      </c>
      <c r="M156" s="8"/>
      <c r="N156" s="8"/>
      <c r="O156" s="8"/>
    </row>
    <row r="157" spans="1:15" ht="105.6" x14ac:dyDescent="0.25">
      <c r="A157" s="8">
        <v>76</v>
      </c>
      <c r="B157" s="23" t="s">
        <v>1854</v>
      </c>
      <c r="C157" s="8" t="s">
        <v>1855</v>
      </c>
      <c r="D157" s="8" t="s">
        <v>260</v>
      </c>
      <c r="E157" s="8">
        <v>100</v>
      </c>
      <c r="F157" s="8">
        <v>80.03</v>
      </c>
      <c r="G157" s="8"/>
      <c r="H157" s="8">
        <v>80</v>
      </c>
      <c r="I157" s="8" t="s">
        <v>2535</v>
      </c>
      <c r="J157" s="8">
        <v>477</v>
      </c>
      <c r="K157" s="8" t="s">
        <v>6</v>
      </c>
      <c r="L157" s="8" t="s">
        <v>38</v>
      </c>
      <c r="M157" s="8"/>
      <c r="N157" s="8"/>
      <c r="O157" s="8"/>
    </row>
    <row r="158" spans="1:15" ht="409.2" x14ac:dyDescent="0.25">
      <c r="A158" s="8">
        <v>77</v>
      </c>
      <c r="B158" s="23" t="s">
        <v>1856</v>
      </c>
      <c r="C158" s="23" t="s">
        <v>1857</v>
      </c>
      <c r="D158" s="8" t="s">
        <v>468</v>
      </c>
      <c r="E158" s="8">
        <v>2.12883E-2</v>
      </c>
      <c r="F158" s="8">
        <v>4191.2700000000004</v>
      </c>
      <c r="G158" s="23" t="s">
        <v>2492</v>
      </c>
      <c r="H158" s="8">
        <v>84</v>
      </c>
      <c r="I158" s="8" t="s">
        <v>2533</v>
      </c>
      <c r="J158" s="8">
        <v>644</v>
      </c>
      <c r="K158" s="8" t="s">
        <v>6</v>
      </c>
      <c r="L158" s="8" t="s">
        <v>7</v>
      </c>
      <c r="M158" s="23" t="s">
        <v>1858</v>
      </c>
      <c r="N158" s="8">
        <v>215</v>
      </c>
      <c r="O158" s="8">
        <v>1</v>
      </c>
    </row>
    <row r="159" spans="1:15" x14ac:dyDescent="0.25">
      <c r="A159" s="13"/>
      <c r="B159" s="13"/>
      <c r="C159" s="13"/>
      <c r="D159" s="13"/>
      <c r="E159" s="13"/>
      <c r="F159" s="13"/>
      <c r="G159" s="13"/>
      <c r="H159" s="13">
        <v>14</v>
      </c>
      <c r="I159" s="24">
        <v>1.28</v>
      </c>
      <c r="J159" s="13">
        <v>276</v>
      </c>
      <c r="K159" s="13"/>
      <c r="L159" s="13"/>
      <c r="M159" s="13"/>
      <c r="N159" s="13"/>
      <c r="O159" s="13"/>
    </row>
    <row r="160" spans="1:15" x14ac:dyDescent="0.25">
      <c r="A160" s="13"/>
      <c r="B160" s="13"/>
      <c r="C160" s="13"/>
      <c r="D160" s="13"/>
      <c r="E160" s="13"/>
      <c r="F160" s="13"/>
      <c r="G160" s="13"/>
      <c r="H160" s="13">
        <v>9</v>
      </c>
      <c r="I160" s="24">
        <v>0.83</v>
      </c>
      <c r="J160" s="13">
        <v>179</v>
      </c>
      <c r="K160" s="13"/>
      <c r="L160" s="13"/>
      <c r="M160" s="13"/>
      <c r="N160" s="13"/>
      <c r="O160" s="13"/>
    </row>
    <row r="161" spans="1:15" x14ac:dyDescent="0.25">
      <c r="A161" s="13"/>
      <c r="B161" s="13"/>
      <c r="C161" s="13"/>
      <c r="D161" s="13"/>
      <c r="E161" s="13"/>
      <c r="F161" s="13"/>
      <c r="G161" s="13"/>
      <c r="H161" s="13">
        <v>107</v>
      </c>
      <c r="I161" s="13"/>
      <c r="J161" s="13">
        <v>1099</v>
      </c>
      <c r="K161" s="13"/>
      <c r="L161" s="13"/>
      <c r="M161" s="13"/>
      <c r="N161" s="13"/>
      <c r="O161" s="13"/>
    </row>
    <row r="162" spans="1:15" ht="105.6" x14ac:dyDescent="0.25">
      <c r="A162" s="8">
        <v>78</v>
      </c>
      <c r="B162" s="23" t="s">
        <v>1859</v>
      </c>
      <c r="C162" s="8" t="s">
        <v>1860</v>
      </c>
      <c r="D162" s="8" t="s">
        <v>260</v>
      </c>
      <c r="E162" s="8">
        <v>-200</v>
      </c>
      <c r="F162" s="8">
        <v>34.83</v>
      </c>
      <c r="G162" s="8"/>
      <c r="H162" s="8">
        <v>-70</v>
      </c>
      <c r="I162" s="8" t="s">
        <v>2536</v>
      </c>
      <c r="J162" s="8">
        <v>-408</v>
      </c>
      <c r="K162" s="8" t="s">
        <v>6</v>
      </c>
      <c r="L162" s="8" t="s">
        <v>38</v>
      </c>
      <c r="M162" s="8"/>
      <c r="N162" s="8"/>
      <c r="O162" s="8"/>
    </row>
    <row r="163" spans="1:15" ht="105.6" x14ac:dyDescent="0.25">
      <c r="A163" s="8">
        <v>79</v>
      </c>
      <c r="B163" s="23" t="s">
        <v>1861</v>
      </c>
      <c r="C163" s="8" t="s">
        <v>1862</v>
      </c>
      <c r="D163" s="8" t="s">
        <v>260</v>
      </c>
      <c r="E163" s="8">
        <v>200</v>
      </c>
      <c r="F163" s="8">
        <v>65.83</v>
      </c>
      <c r="G163" s="8"/>
      <c r="H163" s="8">
        <v>132</v>
      </c>
      <c r="I163" s="8" t="s">
        <v>2537</v>
      </c>
      <c r="J163" s="8">
        <v>794</v>
      </c>
      <c r="K163" s="8" t="s">
        <v>6</v>
      </c>
      <c r="L163" s="8" t="s">
        <v>38</v>
      </c>
      <c r="M163" s="8"/>
      <c r="N163" s="8"/>
      <c r="O163" s="8"/>
    </row>
    <row r="164" spans="1:15" ht="409.6" x14ac:dyDescent="0.25">
      <c r="A164" s="8">
        <v>80</v>
      </c>
      <c r="B164" s="23" t="s">
        <v>1863</v>
      </c>
      <c r="C164" s="23" t="s">
        <v>1864</v>
      </c>
      <c r="D164" s="8" t="s">
        <v>468</v>
      </c>
      <c r="E164" s="8">
        <v>2.12883E-2</v>
      </c>
      <c r="F164" s="8">
        <v>5162.5600000000004</v>
      </c>
      <c r="G164" s="23" t="s">
        <v>2492</v>
      </c>
      <c r="H164" s="8">
        <v>103</v>
      </c>
      <c r="I164" s="8" t="s">
        <v>2538</v>
      </c>
      <c r="J164" s="8">
        <v>761</v>
      </c>
      <c r="K164" s="8" t="s">
        <v>6</v>
      </c>
      <c r="L164" s="8" t="s">
        <v>7</v>
      </c>
      <c r="M164" s="23" t="s">
        <v>1865</v>
      </c>
      <c r="N164" s="8">
        <v>129</v>
      </c>
      <c r="O164" s="8">
        <v>1</v>
      </c>
    </row>
    <row r="165" spans="1:15" x14ac:dyDescent="0.25">
      <c r="A165" s="13"/>
      <c r="B165" s="13"/>
      <c r="C165" s="13"/>
      <c r="D165" s="13"/>
      <c r="E165" s="13"/>
      <c r="F165" s="13"/>
      <c r="G165" s="13"/>
      <c r="H165" s="13">
        <v>9</v>
      </c>
      <c r="I165" s="24">
        <v>1.28</v>
      </c>
      <c r="J165" s="13">
        <v>166</v>
      </c>
      <c r="K165" s="13"/>
      <c r="L165" s="13"/>
      <c r="M165" s="13"/>
      <c r="N165" s="13"/>
      <c r="O165" s="13"/>
    </row>
    <row r="166" spans="1:15" x14ac:dyDescent="0.25">
      <c r="A166" s="13"/>
      <c r="B166" s="13"/>
      <c r="C166" s="13"/>
      <c r="D166" s="13"/>
      <c r="E166" s="13"/>
      <c r="F166" s="13"/>
      <c r="G166" s="13"/>
      <c r="H166" s="13">
        <v>6</v>
      </c>
      <c r="I166" s="24">
        <v>0.83</v>
      </c>
      <c r="J166" s="13">
        <v>108</v>
      </c>
      <c r="K166" s="13"/>
      <c r="L166" s="13"/>
      <c r="M166" s="13"/>
      <c r="N166" s="13"/>
      <c r="O166" s="13"/>
    </row>
    <row r="167" spans="1:15" x14ac:dyDescent="0.25">
      <c r="A167" s="13"/>
      <c r="B167" s="13"/>
      <c r="C167" s="13"/>
      <c r="D167" s="13"/>
      <c r="E167" s="13"/>
      <c r="F167" s="13"/>
      <c r="G167" s="13"/>
      <c r="H167" s="13">
        <v>118</v>
      </c>
      <c r="I167" s="13"/>
      <c r="J167" s="13">
        <v>1035</v>
      </c>
      <c r="K167" s="13"/>
      <c r="L167" s="13"/>
      <c r="M167" s="13"/>
      <c r="N167" s="13"/>
      <c r="O167" s="13"/>
    </row>
    <row r="168" spans="1:15" ht="409.6" x14ac:dyDescent="0.25">
      <c r="A168" s="8">
        <v>81</v>
      </c>
      <c r="B168" s="23" t="s">
        <v>1866</v>
      </c>
      <c r="C168" s="23" t="s">
        <v>1867</v>
      </c>
      <c r="D168" s="8" t="s">
        <v>468</v>
      </c>
      <c r="E168" s="8">
        <v>0.11128830000000001</v>
      </c>
      <c r="F168" s="8">
        <v>4172.47</v>
      </c>
      <c r="G168" s="23" t="s">
        <v>2492</v>
      </c>
      <c r="H168" s="8">
        <v>460</v>
      </c>
      <c r="I168" s="8" t="s">
        <v>2539</v>
      </c>
      <c r="J168" s="8">
        <v>3473</v>
      </c>
      <c r="K168" s="8" t="s">
        <v>6</v>
      </c>
      <c r="L168" s="8" t="s">
        <v>7</v>
      </c>
      <c r="M168" s="23" t="s">
        <v>1868</v>
      </c>
      <c r="N168" s="8">
        <v>709</v>
      </c>
      <c r="O168" s="8">
        <v>4</v>
      </c>
    </row>
    <row r="169" spans="1:15" x14ac:dyDescent="0.25">
      <c r="A169" s="13"/>
      <c r="B169" s="13"/>
      <c r="C169" s="13"/>
      <c r="D169" s="13"/>
      <c r="E169" s="13"/>
      <c r="F169" s="13"/>
      <c r="G169" s="13"/>
      <c r="H169" s="13">
        <v>49</v>
      </c>
      <c r="I169" s="24">
        <v>1.28</v>
      </c>
      <c r="J169" s="13">
        <v>913</v>
      </c>
      <c r="K169" s="13"/>
      <c r="L169" s="13"/>
      <c r="M169" s="13"/>
      <c r="N169" s="13"/>
      <c r="O169" s="13"/>
    </row>
    <row r="170" spans="1:15" x14ac:dyDescent="0.25">
      <c r="A170" s="13"/>
      <c r="B170" s="13"/>
      <c r="C170" s="13"/>
      <c r="D170" s="13"/>
      <c r="E170" s="13"/>
      <c r="F170" s="13"/>
      <c r="G170" s="13"/>
      <c r="H170" s="13">
        <v>32</v>
      </c>
      <c r="I170" s="24">
        <v>0.83</v>
      </c>
      <c r="J170" s="13">
        <v>592</v>
      </c>
      <c r="K170" s="13"/>
      <c r="L170" s="13"/>
      <c r="M170" s="13"/>
      <c r="N170" s="13"/>
      <c r="O170" s="13"/>
    </row>
    <row r="171" spans="1:15" x14ac:dyDescent="0.25">
      <c r="A171" s="13"/>
      <c r="B171" s="13"/>
      <c r="C171" s="13"/>
      <c r="D171" s="13"/>
      <c r="E171" s="13"/>
      <c r="F171" s="13"/>
      <c r="G171" s="13"/>
      <c r="H171" s="13">
        <v>541</v>
      </c>
      <c r="I171" s="13"/>
      <c r="J171" s="13">
        <v>4978</v>
      </c>
      <c r="K171" s="13"/>
      <c r="L171" s="13"/>
      <c r="M171" s="13"/>
      <c r="N171" s="13"/>
      <c r="O171" s="13"/>
    </row>
    <row r="172" spans="1:15" ht="409.2" x14ac:dyDescent="0.25">
      <c r="A172" s="8">
        <v>82</v>
      </c>
      <c r="B172" s="23" t="s">
        <v>1849</v>
      </c>
      <c r="C172" s="23" t="s">
        <v>1850</v>
      </c>
      <c r="D172" s="8" t="s">
        <v>468</v>
      </c>
      <c r="E172" s="8">
        <v>0.15128829999999999</v>
      </c>
      <c r="F172" s="8">
        <v>5239.72</v>
      </c>
      <c r="G172" s="23" t="s">
        <v>2492</v>
      </c>
      <c r="H172" s="8">
        <v>789</v>
      </c>
      <c r="I172" s="8" t="s">
        <v>2533</v>
      </c>
      <c r="J172" s="8">
        <v>5753</v>
      </c>
      <c r="K172" s="8" t="s">
        <v>6</v>
      </c>
      <c r="L172" s="8" t="s">
        <v>7</v>
      </c>
      <c r="M172" s="23" t="s">
        <v>1869</v>
      </c>
      <c r="N172" s="8">
        <v>1611</v>
      </c>
      <c r="O172" s="8">
        <v>7</v>
      </c>
    </row>
    <row r="173" spans="1:15" x14ac:dyDescent="0.25">
      <c r="A173" s="13"/>
      <c r="B173" s="13"/>
      <c r="C173" s="13"/>
      <c r="D173" s="13"/>
      <c r="E173" s="13"/>
      <c r="F173" s="13"/>
      <c r="G173" s="13"/>
      <c r="H173" s="13">
        <v>110</v>
      </c>
      <c r="I173" s="24">
        <v>1.28</v>
      </c>
      <c r="J173" s="13">
        <v>2071</v>
      </c>
      <c r="K173" s="13"/>
      <c r="L173" s="13"/>
      <c r="M173" s="13"/>
      <c r="N173" s="13"/>
      <c r="O173" s="13"/>
    </row>
    <row r="174" spans="1:15" x14ac:dyDescent="0.25">
      <c r="A174" s="13"/>
      <c r="B174" s="13"/>
      <c r="C174" s="13"/>
      <c r="D174" s="13"/>
      <c r="E174" s="13"/>
      <c r="F174" s="13"/>
      <c r="G174" s="13"/>
      <c r="H174" s="13">
        <v>71</v>
      </c>
      <c r="I174" s="24">
        <v>0.83</v>
      </c>
      <c r="J174" s="13">
        <v>1343</v>
      </c>
      <c r="K174" s="13"/>
      <c r="L174" s="13"/>
      <c r="M174" s="13"/>
      <c r="N174" s="13"/>
      <c r="O174" s="13"/>
    </row>
    <row r="175" spans="1:15" x14ac:dyDescent="0.25">
      <c r="A175" s="13"/>
      <c r="B175" s="13"/>
      <c r="C175" s="13"/>
      <c r="D175" s="13"/>
      <c r="E175" s="13"/>
      <c r="F175" s="13"/>
      <c r="G175" s="13"/>
      <c r="H175" s="13">
        <v>970</v>
      </c>
      <c r="I175" s="13"/>
      <c r="J175" s="13">
        <v>9167</v>
      </c>
      <c r="K175" s="13"/>
      <c r="L175" s="13"/>
      <c r="M175" s="13"/>
      <c r="N175" s="13"/>
      <c r="O175" s="13"/>
    </row>
    <row r="176" spans="1:15" ht="409.2" x14ac:dyDescent="0.25">
      <c r="A176" s="8">
        <v>83</v>
      </c>
      <c r="B176" s="23" t="s">
        <v>1856</v>
      </c>
      <c r="C176" s="23" t="s">
        <v>1857</v>
      </c>
      <c r="D176" s="8" t="s">
        <v>468</v>
      </c>
      <c r="E176" s="8">
        <v>0.112883</v>
      </c>
      <c r="F176" s="8">
        <v>4191.2700000000004</v>
      </c>
      <c r="G176" s="23" t="s">
        <v>2492</v>
      </c>
      <c r="H176" s="8">
        <v>421</v>
      </c>
      <c r="I176" s="8" t="s">
        <v>2533</v>
      </c>
      <c r="J176" s="8">
        <v>3222</v>
      </c>
      <c r="K176" s="8" t="s">
        <v>6</v>
      </c>
      <c r="L176" s="8" t="s">
        <v>7</v>
      </c>
      <c r="M176" s="23" t="s">
        <v>1870</v>
      </c>
      <c r="N176" s="8">
        <v>1074</v>
      </c>
      <c r="O176" s="8">
        <v>4</v>
      </c>
    </row>
    <row r="177" spans="1:15" x14ac:dyDescent="0.25">
      <c r="A177" s="13"/>
      <c r="B177" s="13"/>
      <c r="C177" s="13"/>
      <c r="D177" s="13"/>
      <c r="E177" s="13"/>
      <c r="F177" s="13"/>
      <c r="G177" s="13"/>
      <c r="H177" s="13">
        <v>73</v>
      </c>
      <c r="I177" s="24">
        <v>1.28</v>
      </c>
      <c r="J177" s="13">
        <v>1380</v>
      </c>
      <c r="K177" s="13"/>
      <c r="L177" s="13"/>
      <c r="M177" s="13"/>
      <c r="N177" s="13"/>
      <c r="O177" s="13"/>
    </row>
    <row r="178" spans="1:15" x14ac:dyDescent="0.25">
      <c r="A178" s="13"/>
      <c r="B178" s="13"/>
      <c r="C178" s="13"/>
      <c r="D178" s="13"/>
      <c r="E178" s="13"/>
      <c r="F178" s="13"/>
      <c r="G178" s="13"/>
      <c r="H178" s="13">
        <v>47</v>
      </c>
      <c r="I178" s="24">
        <v>0.83</v>
      </c>
      <c r="J178" s="13">
        <v>895</v>
      </c>
      <c r="K178" s="13"/>
      <c r="L178" s="13"/>
      <c r="M178" s="13"/>
      <c r="N178" s="13"/>
      <c r="O178" s="13"/>
    </row>
    <row r="179" spans="1:15" x14ac:dyDescent="0.25">
      <c r="A179" s="13"/>
      <c r="B179" s="13"/>
      <c r="C179" s="13"/>
      <c r="D179" s="13"/>
      <c r="E179" s="13"/>
      <c r="F179" s="13"/>
      <c r="G179" s="13"/>
      <c r="H179" s="13">
        <v>541</v>
      </c>
      <c r="I179" s="13"/>
      <c r="J179" s="13">
        <v>5497</v>
      </c>
      <c r="K179" s="13"/>
      <c r="L179" s="13"/>
      <c r="M179" s="13"/>
      <c r="N179" s="13"/>
      <c r="O179" s="13"/>
    </row>
    <row r="180" spans="1:15" ht="409.2" x14ac:dyDescent="0.25">
      <c r="A180" s="8">
        <v>84</v>
      </c>
      <c r="B180" s="23" t="s">
        <v>1871</v>
      </c>
      <c r="C180" s="23" t="s">
        <v>1872</v>
      </c>
      <c r="D180" s="8" t="s">
        <v>468</v>
      </c>
      <c r="E180" s="8">
        <v>6.1288299999999997E-2</v>
      </c>
      <c r="F180" s="8">
        <v>3678.64</v>
      </c>
      <c r="G180" s="23" t="s">
        <v>2492</v>
      </c>
      <c r="H180" s="8">
        <v>221</v>
      </c>
      <c r="I180" s="8" t="s">
        <v>2540</v>
      </c>
      <c r="J180" s="8">
        <v>1399</v>
      </c>
      <c r="K180" s="8" t="s">
        <v>6</v>
      </c>
      <c r="L180" s="8" t="s">
        <v>7</v>
      </c>
      <c r="M180" s="23" t="s">
        <v>1873</v>
      </c>
      <c r="N180" s="8">
        <v>323</v>
      </c>
      <c r="O180" s="8">
        <v>2</v>
      </c>
    </row>
    <row r="181" spans="1:15" x14ac:dyDescent="0.25">
      <c r="A181" s="13"/>
      <c r="B181" s="13"/>
      <c r="C181" s="13"/>
      <c r="D181" s="13"/>
      <c r="E181" s="13"/>
      <c r="F181" s="13"/>
      <c r="G181" s="13"/>
      <c r="H181" s="13">
        <v>22</v>
      </c>
      <c r="I181" s="24">
        <v>1.28</v>
      </c>
      <c r="J181" s="13">
        <v>416</v>
      </c>
      <c r="K181" s="13"/>
      <c r="L181" s="13"/>
      <c r="M181" s="13"/>
      <c r="N181" s="13"/>
      <c r="O181" s="13"/>
    </row>
    <row r="182" spans="1:15" x14ac:dyDescent="0.25">
      <c r="A182" s="13"/>
      <c r="B182" s="13"/>
      <c r="C182" s="13"/>
      <c r="D182" s="13"/>
      <c r="E182" s="13"/>
      <c r="F182" s="13"/>
      <c r="G182" s="13"/>
      <c r="H182" s="13">
        <v>14</v>
      </c>
      <c r="I182" s="24">
        <v>0.83</v>
      </c>
      <c r="J182" s="13">
        <v>270</v>
      </c>
      <c r="K182" s="13"/>
      <c r="L182" s="13"/>
      <c r="M182" s="13"/>
      <c r="N182" s="13"/>
      <c r="O182" s="13"/>
    </row>
    <row r="183" spans="1:15" x14ac:dyDescent="0.25">
      <c r="A183" s="13"/>
      <c r="B183" s="13"/>
      <c r="C183" s="13"/>
      <c r="D183" s="13"/>
      <c r="E183" s="13"/>
      <c r="F183" s="13"/>
      <c r="G183" s="13"/>
      <c r="H183" s="13">
        <v>257</v>
      </c>
      <c r="I183" s="13"/>
      <c r="J183" s="13">
        <v>2085</v>
      </c>
      <c r="K183" s="13"/>
      <c r="L183" s="13"/>
      <c r="M183" s="13"/>
      <c r="N183" s="13"/>
      <c r="O183" s="13"/>
    </row>
    <row r="184" spans="1:15" ht="409.2" x14ac:dyDescent="0.25">
      <c r="A184" s="8">
        <v>85</v>
      </c>
      <c r="B184" s="23" t="s">
        <v>1874</v>
      </c>
      <c r="C184" s="23" t="s">
        <v>1875</v>
      </c>
      <c r="D184" s="8" t="s">
        <v>468</v>
      </c>
      <c r="E184" s="8">
        <v>4.12883E-2</v>
      </c>
      <c r="F184" s="8">
        <v>3299.55</v>
      </c>
      <c r="G184" s="23" t="s">
        <v>2492</v>
      </c>
      <c r="H184" s="8">
        <v>132</v>
      </c>
      <c r="I184" s="8" t="s">
        <v>2541</v>
      </c>
      <c r="J184" s="8">
        <v>810</v>
      </c>
      <c r="K184" s="8" t="s">
        <v>6</v>
      </c>
      <c r="L184" s="8" t="s">
        <v>7</v>
      </c>
      <c r="M184" s="23" t="s">
        <v>1876</v>
      </c>
      <c r="N184" s="8">
        <v>215</v>
      </c>
      <c r="O184" s="8">
        <v>1</v>
      </c>
    </row>
    <row r="185" spans="1:15" x14ac:dyDescent="0.25">
      <c r="A185" s="13"/>
      <c r="B185" s="13"/>
      <c r="C185" s="13"/>
      <c r="D185" s="13"/>
      <c r="E185" s="13"/>
      <c r="F185" s="13"/>
      <c r="G185" s="13"/>
      <c r="H185" s="13">
        <v>14</v>
      </c>
      <c r="I185" s="24">
        <v>1.28</v>
      </c>
      <c r="J185" s="13">
        <v>276</v>
      </c>
      <c r="K185" s="13"/>
      <c r="L185" s="13"/>
      <c r="M185" s="13"/>
      <c r="N185" s="13"/>
      <c r="O185" s="13"/>
    </row>
    <row r="186" spans="1:15" x14ac:dyDescent="0.25">
      <c r="A186" s="13"/>
      <c r="B186" s="13"/>
      <c r="C186" s="13"/>
      <c r="D186" s="13"/>
      <c r="E186" s="13"/>
      <c r="F186" s="13"/>
      <c r="G186" s="13"/>
      <c r="H186" s="13">
        <v>9</v>
      </c>
      <c r="I186" s="24">
        <v>0.83</v>
      </c>
      <c r="J186" s="13">
        <v>179</v>
      </c>
      <c r="K186" s="13"/>
      <c r="L186" s="13"/>
      <c r="M186" s="13"/>
      <c r="N186" s="13"/>
      <c r="O186" s="13"/>
    </row>
    <row r="187" spans="1:15" x14ac:dyDescent="0.25">
      <c r="A187" s="13"/>
      <c r="B187" s="13"/>
      <c r="C187" s="13"/>
      <c r="D187" s="13"/>
      <c r="E187" s="13"/>
      <c r="F187" s="13"/>
      <c r="G187" s="13"/>
      <c r="H187" s="13">
        <v>155</v>
      </c>
      <c r="I187" s="13"/>
      <c r="J187" s="13">
        <v>1265</v>
      </c>
      <c r="K187" s="13"/>
      <c r="L187" s="13"/>
      <c r="M187" s="13"/>
      <c r="N187" s="13"/>
      <c r="O187" s="13"/>
    </row>
    <row r="188" spans="1:15" ht="409.2" x14ac:dyDescent="0.25">
      <c r="A188" s="8">
        <v>86</v>
      </c>
      <c r="B188" s="23" t="s">
        <v>1877</v>
      </c>
      <c r="C188" s="23" t="s">
        <v>1878</v>
      </c>
      <c r="D188" s="8" t="s">
        <v>468</v>
      </c>
      <c r="E188" s="8">
        <v>9.1288300000000003E-2</v>
      </c>
      <c r="F188" s="8">
        <v>3092.93</v>
      </c>
      <c r="G188" s="23" t="s">
        <v>2492</v>
      </c>
      <c r="H188" s="8">
        <v>279</v>
      </c>
      <c r="I188" s="8" t="s">
        <v>2542</v>
      </c>
      <c r="J188" s="8">
        <v>1898</v>
      </c>
      <c r="K188" s="8" t="s">
        <v>6</v>
      </c>
      <c r="L188" s="8" t="s">
        <v>7</v>
      </c>
      <c r="M188" s="23" t="s">
        <v>1879</v>
      </c>
      <c r="N188" s="8">
        <v>484</v>
      </c>
      <c r="O188" s="8">
        <v>3</v>
      </c>
    </row>
    <row r="189" spans="1:15" x14ac:dyDescent="0.25">
      <c r="A189" s="13"/>
      <c r="B189" s="13"/>
      <c r="C189" s="13"/>
      <c r="D189" s="13"/>
      <c r="E189" s="13"/>
      <c r="F189" s="13"/>
      <c r="G189" s="13"/>
      <c r="H189" s="13">
        <v>33</v>
      </c>
      <c r="I189" s="24">
        <v>1.28</v>
      </c>
      <c r="J189" s="13">
        <v>623</v>
      </c>
      <c r="K189" s="13"/>
      <c r="L189" s="13"/>
      <c r="M189" s="13"/>
      <c r="N189" s="13"/>
      <c r="O189" s="13"/>
    </row>
    <row r="190" spans="1:15" x14ac:dyDescent="0.25">
      <c r="A190" s="13"/>
      <c r="B190" s="13"/>
      <c r="C190" s="13"/>
      <c r="D190" s="13"/>
      <c r="E190" s="13"/>
      <c r="F190" s="13"/>
      <c r="G190" s="13"/>
      <c r="H190" s="13">
        <v>22</v>
      </c>
      <c r="I190" s="24">
        <v>0.83</v>
      </c>
      <c r="J190" s="13">
        <v>404</v>
      </c>
      <c r="K190" s="13"/>
      <c r="L190" s="13"/>
      <c r="M190" s="13"/>
      <c r="N190" s="13"/>
      <c r="O190" s="13"/>
    </row>
    <row r="191" spans="1:15" x14ac:dyDescent="0.25">
      <c r="A191" s="13"/>
      <c r="B191" s="13"/>
      <c r="C191" s="13"/>
      <c r="D191" s="13"/>
      <c r="E191" s="13"/>
      <c r="F191" s="13"/>
      <c r="G191" s="13"/>
      <c r="H191" s="13">
        <v>334</v>
      </c>
      <c r="I191" s="13"/>
      <c r="J191" s="13">
        <v>2925</v>
      </c>
      <c r="K191" s="13"/>
      <c r="L191" s="13"/>
      <c r="M191" s="13"/>
      <c r="N191" s="13"/>
      <c r="O191" s="13"/>
    </row>
    <row r="192" spans="1:15" ht="105.6" x14ac:dyDescent="0.25">
      <c r="A192" s="8">
        <v>87</v>
      </c>
      <c r="B192" s="23" t="s">
        <v>1880</v>
      </c>
      <c r="C192" s="8" t="s">
        <v>1881</v>
      </c>
      <c r="D192" s="8" t="s">
        <v>81</v>
      </c>
      <c r="E192" s="8">
        <v>1000</v>
      </c>
      <c r="F192" s="8">
        <v>44.96</v>
      </c>
      <c r="G192" s="8"/>
      <c r="H192" s="8">
        <v>450</v>
      </c>
      <c r="I192" s="8" t="s">
        <v>2543</v>
      </c>
      <c r="J192" s="8">
        <v>1911</v>
      </c>
      <c r="K192" s="8" t="s">
        <v>6</v>
      </c>
      <c r="L192" s="8" t="s">
        <v>38</v>
      </c>
      <c r="M192" s="8"/>
      <c r="N192" s="8"/>
      <c r="O192" s="8"/>
    </row>
    <row r="193" spans="1:15" ht="118.8" x14ac:dyDescent="0.25">
      <c r="A193" s="8">
        <v>88</v>
      </c>
      <c r="B193" s="23" t="s">
        <v>1882</v>
      </c>
      <c r="C193" s="8" t="s">
        <v>1883</v>
      </c>
      <c r="D193" s="8" t="s">
        <v>138</v>
      </c>
      <c r="E193" s="8">
        <v>110070</v>
      </c>
      <c r="F193" s="8">
        <v>5654.28</v>
      </c>
      <c r="G193" s="8"/>
      <c r="H193" s="8">
        <v>5654</v>
      </c>
      <c r="I193" s="8" t="s">
        <v>2544</v>
      </c>
      <c r="J193" s="8">
        <v>19556</v>
      </c>
      <c r="K193" s="8" t="s">
        <v>6</v>
      </c>
      <c r="L193" s="8" t="s">
        <v>7</v>
      </c>
      <c r="M193" s="8">
        <v>18.850000000000001</v>
      </c>
      <c r="N193" s="8">
        <v>3232</v>
      </c>
      <c r="O193" s="8"/>
    </row>
    <row r="194" spans="1:15" x14ac:dyDescent="0.25">
      <c r="A194" s="13"/>
      <c r="B194" s="13"/>
      <c r="C194" s="13"/>
      <c r="D194" s="13"/>
      <c r="E194" s="13"/>
      <c r="F194" s="13"/>
      <c r="G194" s="13"/>
      <c r="H194" s="13">
        <v>172</v>
      </c>
      <c r="I194" s="24">
        <v>1</v>
      </c>
      <c r="J194" s="13">
        <v>3232</v>
      </c>
      <c r="K194" s="13"/>
      <c r="L194" s="13"/>
      <c r="M194" s="13"/>
      <c r="N194" s="13"/>
      <c r="O194" s="13"/>
    </row>
    <row r="195" spans="1:15" x14ac:dyDescent="0.25">
      <c r="A195" s="13"/>
      <c r="B195" s="13"/>
      <c r="C195" s="13"/>
      <c r="D195" s="13"/>
      <c r="E195" s="13"/>
      <c r="F195" s="13"/>
      <c r="G195" s="13"/>
      <c r="H195" s="13">
        <v>120</v>
      </c>
      <c r="I195" s="24">
        <v>0.7</v>
      </c>
      <c r="J195" s="13">
        <v>2262</v>
      </c>
      <c r="K195" s="13"/>
      <c r="L195" s="13"/>
      <c r="M195" s="13"/>
      <c r="N195" s="13"/>
      <c r="O195" s="13"/>
    </row>
    <row r="196" spans="1:15" x14ac:dyDescent="0.25">
      <c r="A196" s="13"/>
      <c r="B196" s="13"/>
      <c r="C196" s="13"/>
      <c r="D196" s="13"/>
      <c r="E196" s="13"/>
      <c r="F196" s="13"/>
      <c r="G196" s="13"/>
      <c r="H196" s="13">
        <v>5946</v>
      </c>
      <c r="I196" s="13"/>
      <c r="J196" s="13">
        <v>25050</v>
      </c>
      <c r="K196" s="13"/>
      <c r="L196" s="13"/>
      <c r="M196" s="13"/>
      <c r="N196" s="13"/>
      <c r="O196" s="13"/>
    </row>
    <row r="197" spans="1:15" ht="118.8" x14ac:dyDescent="0.25">
      <c r="A197" s="8">
        <v>89</v>
      </c>
      <c r="B197" s="23" t="s">
        <v>1884</v>
      </c>
      <c r="C197" s="8" t="s">
        <v>1885</v>
      </c>
      <c r="D197" s="8" t="s">
        <v>1886</v>
      </c>
      <c r="E197" s="8">
        <v>0.25100699999999998</v>
      </c>
      <c r="F197" s="8">
        <v>8732.94</v>
      </c>
      <c r="G197" s="8"/>
      <c r="H197" s="8">
        <v>2183</v>
      </c>
      <c r="I197" s="8" t="s">
        <v>2545</v>
      </c>
      <c r="J197" s="8">
        <v>10493</v>
      </c>
      <c r="K197" s="8" t="s">
        <v>6</v>
      </c>
      <c r="L197" s="8" t="s">
        <v>7</v>
      </c>
      <c r="M197" s="8">
        <v>26.795000000000002</v>
      </c>
      <c r="N197" s="8">
        <v>4474</v>
      </c>
      <c r="O197" s="8"/>
    </row>
    <row r="198" spans="1:15" x14ac:dyDescent="0.25">
      <c r="A198" s="13"/>
      <c r="B198" s="13"/>
      <c r="C198" s="13"/>
      <c r="D198" s="13"/>
      <c r="E198" s="13"/>
      <c r="F198" s="13"/>
      <c r="G198" s="13"/>
      <c r="H198" s="13">
        <v>238</v>
      </c>
      <c r="I198" s="24">
        <v>1</v>
      </c>
      <c r="J198" s="13">
        <v>4474</v>
      </c>
      <c r="K198" s="13"/>
      <c r="L198" s="13"/>
      <c r="M198" s="13"/>
      <c r="N198" s="13"/>
      <c r="O198" s="13"/>
    </row>
    <row r="199" spans="1:15" x14ac:dyDescent="0.25">
      <c r="A199" s="13"/>
      <c r="B199" s="13"/>
      <c r="C199" s="13"/>
      <c r="D199" s="13"/>
      <c r="E199" s="13"/>
      <c r="F199" s="13"/>
      <c r="G199" s="13"/>
      <c r="H199" s="13">
        <v>167</v>
      </c>
      <c r="I199" s="24">
        <v>0.7</v>
      </c>
      <c r="J199" s="13">
        <v>3132</v>
      </c>
      <c r="K199" s="13"/>
      <c r="L199" s="13"/>
      <c r="M199" s="13"/>
      <c r="N199" s="13"/>
      <c r="O199" s="13"/>
    </row>
    <row r="200" spans="1:15" x14ac:dyDescent="0.25">
      <c r="A200" s="13"/>
      <c r="B200" s="13"/>
      <c r="C200" s="13"/>
      <c r="D200" s="13"/>
      <c r="E200" s="13"/>
      <c r="F200" s="13"/>
      <c r="G200" s="13"/>
      <c r="H200" s="13">
        <v>2588</v>
      </c>
      <c r="I200" s="13"/>
      <c r="J200" s="13">
        <v>18099</v>
      </c>
      <c r="K200" s="13"/>
      <c r="L200" s="13"/>
      <c r="M200" s="13"/>
      <c r="N200" s="13"/>
      <c r="O200" s="13"/>
    </row>
    <row r="201" spans="1:15" ht="277.2" x14ac:dyDescent="0.25">
      <c r="A201" s="8">
        <v>90</v>
      </c>
      <c r="B201" s="23" t="s">
        <v>496</v>
      </c>
      <c r="C201" s="23" t="s">
        <v>1887</v>
      </c>
      <c r="D201" s="8" t="s">
        <v>424</v>
      </c>
      <c r="E201" s="8">
        <v>5.4228907E-2</v>
      </c>
      <c r="F201" s="8">
        <v>265.77999999999997</v>
      </c>
      <c r="G201" s="23" t="s">
        <v>882</v>
      </c>
      <c r="H201" s="8">
        <v>29</v>
      </c>
      <c r="I201" s="8" t="s">
        <v>900</v>
      </c>
      <c r="J201" s="8">
        <v>193</v>
      </c>
      <c r="K201" s="8" t="s">
        <v>6</v>
      </c>
      <c r="L201" s="8" t="s">
        <v>7</v>
      </c>
      <c r="M201" s="23" t="s">
        <v>1888</v>
      </c>
      <c r="N201" s="8">
        <v>108</v>
      </c>
      <c r="O201" s="8"/>
    </row>
    <row r="202" spans="1:15" x14ac:dyDescent="0.25">
      <c r="A202" s="13"/>
      <c r="B202" s="13"/>
      <c r="C202" s="13"/>
      <c r="D202" s="13"/>
      <c r="E202" s="13"/>
      <c r="F202" s="13"/>
      <c r="G202" s="13"/>
      <c r="H202" s="13">
        <v>5</v>
      </c>
      <c r="I202" s="24">
        <v>0.9</v>
      </c>
      <c r="J202" s="13">
        <v>97</v>
      </c>
      <c r="K202" s="13"/>
      <c r="L202" s="13"/>
      <c r="M202" s="13"/>
      <c r="N202" s="13"/>
      <c r="O202" s="13"/>
    </row>
    <row r="203" spans="1:15" x14ac:dyDescent="0.25">
      <c r="A203" s="13"/>
      <c r="B203" s="13"/>
      <c r="C203" s="13"/>
      <c r="D203" s="13"/>
      <c r="E203" s="13"/>
      <c r="F203" s="13"/>
      <c r="G203" s="13"/>
      <c r="H203" s="13">
        <v>4</v>
      </c>
      <c r="I203" s="24">
        <v>0.7</v>
      </c>
      <c r="J203" s="13">
        <v>76</v>
      </c>
      <c r="K203" s="13"/>
      <c r="L203" s="13"/>
      <c r="M203" s="13"/>
      <c r="N203" s="13"/>
      <c r="O203" s="13"/>
    </row>
    <row r="204" spans="1:15" x14ac:dyDescent="0.25">
      <c r="A204" s="13"/>
      <c r="B204" s="13"/>
      <c r="C204" s="13"/>
      <c r="D204" s="13"/>
      <c r="E204" s="13"/>
      <c r="F204" s="13"/>
      <c r="G204" s="13"/>
      <c r="H204" s="13">
        <v>38</v>
      </c>
      <c r="I204" s="13"/>
      <c r="J204" s="13">
        <v>366</v>
      </c>
      <c r="K204" s="13"/>
      <c r="L204" s="13"/>
      <c r="M204" s="13"/>
      <c r="N204" s="13"/>
      <c r="O204" s="13"/>
    </row>
    <row r="205" spans="1:15" ht="277.2" x14ac:dyDescent="0.25">
      <c r="A205" s="8">
        <v>91</v>
      </c>
      <c r="B205" s="23" t="s">
        <v>1753</v>
      </c>
      <c r="C205" s="23" t="s">
        <v>1889</v>
      </c>
      <c r="D205" s="8" t="s">
        <v>424</v>
      </c>
      <c r="E205" s="8">
        <v>5.4228907E-2</v>
      </c>
      <c r="F205" s="8">
        <v>309.06</v>
      </c>
      <c r="G205" s="23" t="s">
        <v>882</v>
      </c>
      <c r="H205" s="8">
        <v>34</v>
      </c>
      <c r="I205" s="8" t="s">
        <v>2505</v>
      </c>
      <c r="J205" s="8">
        <v>164</v>
      </c>
      <c r="K205" s="8" t="s">
        <v>6</v>
      </c>
      <c r="L205" s="8" t="s">
        <v>7</v>
      </c>
      <c r="M205" s="23" t="s">
        <v>1890</v>
      </c>
      <c r="N205" s="8">
        <v>50</v>
      </c>
      <c r="O205" s="8"/>
    </row>
    <row r="206" spans="1:15" x14ac:dyDescent="0.25">
      <c r="A206" s="13"/>
      <c r="B206" s="13"/>
      <c r="C206" s="13"/>
      <c r="D206" s="13"/>
      <c r="E206" s="13"/>
      <c r="F206" s="13"/>
      <c r="G206" s="13"/>
      <c r="H206" s="13">
        <v>3</v>
      </c>
      <c r="I206" s="24">
        <v>0.9</v>
      </c>
      <c r="J206" s="13">
        <v>45</v>
      </c>
      <c r="K206" s="13"/>
      <c r="L206" s="13"/>
      <c r="M206" s="13"/>
      <c r="N206" s="13"/>
      <c r="O206" s="13"/>
    </row>
    <row r="207" spans="1:15" x14ac:dyDescent="0.25">
      <c r="A207" s="13"/>
      <c r="B207" s="13"/>
      <c r="C207" s="13"/>
      <c r="D207" s="13"/>
      <c r="E207" s="13"/>
      <c r="F207" s="13"/>
      <c r="G207" s="13"/>
      <c r="H207" s="13">
        <v>2</v>
      </c>
      <c r="I207" s="24">
        <v>0.7</v>
      </c>
      <c r="J207" s="13">
        <v>35</v>
      </c>
      <c r="K207" s="13"/>
      <c r="L207" s="13"/>
      <c r="M207" s="13"/>
      <c r="N207" s="13"/>
      <c r="O207" s="13"/>
    </row>
    <row r="208" spans="1:15" x14ac:dyDescent="0.25">
      <c r="A208" s="13"/>
      <c r="B208" s="13"/>
      <c r="C208" s="13"/>
      <c r="D208" s="13"/>
      <c r="E208" s="13"/>
      <c r="F208" s="13"/>
      <c r="G208" s="13"/>
      <c r="H208" s="13">
        <v>39</v>
      </c>
      <c r="I208" s="13"/>
      <c r="J208" s="13">
        <v>244</v>
      </c>
      <c r="K208" s="13"/>
      <c r="L208" s="13"/>
      <c r="M208" s="13"/>
      <c r="N208" s="13"/>
      <c r="O208" s="13"/>
    </row>
    <row r="209" spans="1:15" ht="105.6" x14ac:dyDescent="0.25">
      <c r="A209" s="8">
        <v>92</v>
      </c>
      <c r="B209" s="23" t="s">
        <v>1750</v>
      </c>
      <c r="C209" s="8" t="s">
        <v>1751</v>
      </c>
      <c r="D209" s="8" t="s">
        <v>1020</v>
      </c>
      <c r="E209" s="8">
        <v>311.06</v>
      </c>
      <c r="F209" s="8">
        <v>11.99</v>
      </c>
      <c r="G209" s="8"/>
      <c r="H209" s="8">
        <v>3730</v>
      </c>
      <c r="I209" s="8" t="s">
        <v>2504</v>
      </c>
      <c r="J209" s="8">
        <v>14583</v>
      </c>
      <c r="K209" s="8" t="s">
        <v>6</v>
      </c>
      <c r="L209" s="8" t="s">
        <v>38</v>
      </c>
      <c r="M209" s="8"/>
      <c r="N209" s="8"/>
      <c r="O209" s="8"/>
    </row>
    <row r="210" spans="1:15" ht="105.6" x14ac:dyDescent="0.25">
      <c r="A210" s="8">
        <v>93</v>
      </c>
      <c r="B210" s="23" t="s">
        <v>1891</v>
      </c>
      <c r="C210" s="8" t="s">
        <v>1892</v>
      </c>
      <c r="D210" s="8" t="s">
        <v>46</v>
      </c>
      <c r="E210" s="8">
        <v>1.2407E-2</v>
      </c>
      <c r="F210" s="8">
        <v>19078.599999999999</v>
      </c>
      <c r="G210" s="8"/>
      <c r="H210" s="8">
        <v>237</v>
      </c>
      <c r="I210" s="8" t="s">
        <v>888</v>
      </c>
      <c r="J210" s="8">
        <v>1335</v>
      </c>
      <c r="K210" s="8" t="s">
        <v>6</v>
      </c>
      <c r="L210" s="8" t="s">
        <v>38</v>
      </c>
      <c r="M210" s="8"/>
      <c r="N210" s="8"/>
      <c r="O210" s="8"/>
    </row>
    <row r="211" spans="1:15" ht="105.6" x14ac:dyDescent="0.25">
      <c r="A211" s="8">
        <v>94</v>
      </c>
      <c r="B211" s="23" t="s">
        <v>1893</v>
      </c>
      <c r="C211" s="8" t="s">
        <v>1894</v>
      </c>
      <c r="D211" s="8" t="s">
        <v>46</v>
      </c>
      <c r="E211" s="8">
        <v>1.75E-3</v>
      </c>
      <c r="F211" s="8">
        <v>5040.87</v>
      </c>
      <c r="G211" s="8"/>
      <c r="H211" s="8">
        <v>9</v>
      </c>
      <c r="I211" s="8" t="s">
        <v>2546</v>
      </c>
      <c r="J211" s="8">
        <v>50</v>
      </c>
      <c r="K211" s="8" t="s">
        <v>6</v>
      </c>
      <c r="L211" s="8" t="s">
        <v>38</v>
      </c>
      <c r="M211" s="8"/>
      <c r="N211" s="8"/>
      <c r="O211" s="8"/>
    </row>
    <row r="212" spans="1:15" ht="118.8" x14ac:dyDescent="0.25">
      <c r="A212" s="8">
        <v>95</v>
      </c>
      <c r="B212" s="23" t="s">
        <v>1820</v>
      </c>
      <c r="C212" s="8" t="s">
        <v>1821</v>
      </c>
      <c r="D212" s="8" t="s">
        <v>1191</v>
      </c>
      <c r="E212" s="8">
        <v>28060</v>
      </c>
      <c r="F212" s="8">
        <v>10.87</v>
      </c>
      <c r="G212" s="8"/>
      <c r="H212" s="8">
        <v>22</v>
      </c>
      <c r="I212" s="8" t="s">
        <v>2525</v>
      </c>
      <c r="J212" s="8">
        <v>375</v>
      </c>
      <c r="K212" s="8" t="s">
        <v>6</v>
      </c>
      <c r="L212" s="8" t="s">
        <v>7</v>
      </c>
      <c r="M212" s="8">
        <v>2.06</v>
      </c>
      <c r="N212" s="8">
        <v>359</v>
      </c>
      <c r="O212" s="8"/>
    </row>
    <row r="213" spans="1:15" x14ac:dyDescent="0.25">
      <c r="A213" s="13"/>
      <c r="B213" s="13"/>
      <c r="C213" s="13"/>
      <c r="D213" s="13"/>
      <c r="E213" s="13"/>
      <c r="F213" s="13"/>
      <c r="G213" s="13"/>
      <c r="H213" s="13">
        <v>15</v>
      </c>
      <c r="I213" s="24">
        <v>0.8</v>
      </c>
      <c r="J213" s="13">
        <v>287</v>
      </c>
      <c r="K213" s="13"/>
      <c r="L213" s="13"/>
      <c r="M213" s="13"/>
      <c r="N213" s="13"/>
      <c r="O213" s="13"/>
    </row>
    <row r="214" spans="1:15" x14ac:dyDescent="0.25">
      <c r="A214" s="13"/>
      <c r="B214" s="13"/>
      <c r="C214" s="13"/>
      <c r="D214" s="13"/>
      <c r="E214" s="13"/>
      <c r="F214" s="13"/>
      <c r="G214" s="13"/>
      <c r="H214" s="13">
        <v>11</v>
      </c>
      <c r="I214" s="24">
        <v>0.6</v>
      </c>
      <c r="J214" s="13">
        <v>215</v>
      </c>
      <c r="K214" s="13"/>
      <c r="L214" s="13"/>
      <c r="M214" s="13"/>
      <c r="N214" s="13"/>
      <c r="O214" s="13"/>
    </row>
    <row r="215" spans="1:15" x14ac:dyDescent="0.25">
      <c r="A215" s="13"/>
      <c r="B215" s="13"/>
      <c r="C215" s="13"/>
      <c r="D215" s="13"/>
      <c r="E215" s="13"/>
      <c r="F215" s="13"/>
      <c r="G215" s="13"/>
      <c r="H215" s="13">
        <v>48</v>
      </c>
      <c r="I215" s="13"/>
      <c r="J215" s="13">
        <v>877</v>
      </c>
      <c r="K215" s="13"/>
      <c r="L215" s="13"/>
      <c r="M215" s="13"/>
      <c r="N215" s="13"/>
      <c r="O215" s="13"/>
    </row>
    <row r="216" spans="1:15" ht="132" x14ac:dyDescent="0.25">
      <c r="A216" s="8">
        <v>96</v>
      </c>
      <c r="B216" s="23" t="s">
        <v>1895</v>
      </c>
      <c r="C216" s="8" t="s">
        <v>1896</v>
      </c>
      <c r="D216" s="8" t="s">
        <v>1173</v>
      </c>
      <c r="E216" s="8">
        <v>100</v>
      </c>
      <c r="F216" s="8">
        <v>112.49</v>
      </c>
      <c r="G216" s="8"/>
      <c r="H216" s="8">
        <v>112</v>
      </c>
      <c r="I216" s="8" t="s">
        <v>2547</v>
      </c>
      <c r="J216" s="8">
        <v>1270</v>
      </c>
      <c r="K216" s="8" t="s">
        <v>6</v>
      </c>
      <c r="L216" s="8" t="s">
        <v>38</v>
      </c>
      <c r="M216" s="8"/>
      <c r="N216" s="8"/>
      <c r="O216" s="8"/>
    </row>
    <row r="217" spans="1:15" x14ac:dyDescent="0.25">
      <c r="A217" s="8">
        <v>97</v>
      </c>
      <c r="B217" s="8" t="s">
        <v>1897</v>
      </c>
      <c r="C217" s="8" t="s">
        <v>1898</v>
      </c>
      <c r="D217" s="8" t="s">
        <v>1765</v>
      </c>
      <c r="E217" s="8">
        <v>100</v>
      </c>
      <c r="F217" s="8">
        <v>1491.36</v>
      </c>
      <c r="G217" s="8"/>
      <c r="H217" s="8">
        <v>1491</v>
      </c>
      <c r="I217" s="8" t="s">
        <v>829</v>
      </c>
      <c r="J217" s="8">
        <v>9843</v>
      </c>
      <c r="K217" s="8" t="s">
        <v>6</v>
      </c>
      <c r="L217" s="8" t="s">
        <v>38</v>
      </c>
      <c r="M217" s="8"/>
      <c r="N217" s="8"/>
      <c r="O217" s="8"/>
    </row>
    <row r="218" spans="1:15" ht="118.8" x14ac:dyDescent="0.25">
      <c r="A218" s="8">
        <v>98</v>
      </c>
      <c r="B218" s="23" t="s">
        <v>1366</v>
      </c>
      <c r="C218" s="8" t="s">
        <v>1367</v>
      </c>
      <c r="D218" s="8" t="s">
        <v>1191</v>
      </c>
      <c r="E218" s="8">
        <v>59565</v>
      </c>
      <c r="F218" s="8">
        <v>10.78</v>
      </c>
      <c r="G218" s="8"/>
      <c r="H218" s="8">
        <v>54</v>
      </c>
      <c r="I218" s="8" t="s">
        <v>1654</v>
      </c>
      <c r="J218" s="8">
        <v>999</v>
      </c>
      <c r="K218" s="8" t="s">
        <v>6</v>
      </c>
      <c r="L218" s="8" t="s">
        <v>7</v>
      </c>
      <c r="M218" s="8">
        <v>5.6</v>
      </c>
      <c r="N218" s="8">
        <v>975</v>
      </c>
      <c r="O218" s="8"/>
    </row>
    <row r="219" spans="1:15" x14ac:dyDescent="0.25">
      <c r="A219" s="13"/>
      <c r="B219" s="13"/>
      <c r="C219" s="13"/>
      <c r="D219" s="13"/>
      <c r="E219" s="13"/>
      <c r="F219" s="13"/>
      <c r="G219" s="13"/>
      <c r="H219" s="13">
        <v>49</v>
      </c>
      <c r="I219" s="24">
        <v>0.95</v>
      </c>
      <c r="J219" s="13">
        <v>926</v>
      </c>
      <c r="K219" s="13"/>
      <c r="L219" s="13"/>
      <c r="M219" s="13"/>
      <c r="N219" s="13"/>
      <c r="O219" s="13"/>
    </row>
    <row r="220" spans="1:15" x14ac:dyDescent="0.25">
      <c r="A220" s="13"/>
      <c r="B220" s="13"/>
      <c r="C220" s="13"/>
      <c r="D220" s="13"/>
      <c r="E220" s="13"/>
      <c r="F220" s="13"/>
      <c r="G220" s="13"/>
      <c r="H220" s="13">
        <v>34</v>
      </c>
      <c r="I220" s="24">
        <v>0.65</v>
      </c>
      <c r="J220" s="13">
        <v>634</v>
      </c>
      <c r="K220" s="13"/>
      <c r="L220" s="13"/>
      <c r="M220" s="13"/>
      <c r="N220" s="13"/>
      <c r="O220" s="13"/>
    </row>
    <row r="221" spans="1:15" x14ac:dyDescent="0.25">
      <c r="A221" s="13"/>
      <c r="B221" s="13"/>
      <c r="C221" s="13"/>
      <c r="D221" s="13"/>
      <c r="E221" s="13"/>
      <c r="F221" s="13"/>
      <c r="G221" s="13"/>
      <c r="H221" s="13">
        <v>137</v>
      </c>
      <c r="I221" s="13"/>
      <c r="J221" s="13">
        <v>2559</v>
      </c>
      <c r="K221" s="13"/>
      <c r="L221" s="13"/>
      <c r="M221" s="13"/>
      <c r="N221" s="13"/>
      <c r="O221" s="13"/>
    </row>
    <row r="222" spans="1:15" ht="105.6" x14ac:dyDescent="0.25">
      <c r="A222" s="8">
        <v>99</v>
      </c>
      <c r="B222" s="23" t="s">
        <v>1899</v>
      </c>
      <c r="C222" s="8" t="s">
        <v>1900</v>
      </c>
      <c r="D222" s="8" t="s">
        <v>81</v>
      </c>
      <c r="E222" s="8">
        <v>100</v>
      </c>
      <c r="F222" s="8">
        <v>10.029999999999999</v>
      </c>
      <c r="G222" s="8"/>
      <c r="H222" s="8">
        <v>10</v>
      </c>
      <c r="I222" s="8" t="s">
        <v>2548</v>
      </c>
      <c r="J222" s="8">
        <v>47</v>
      </c>
      <c r="K222" s="8" t="s">
        <v>6</v>
      </c>
      <c r="L222" s="8" t="s">
        <v>38</v>
      </c>
      <c r="M222" s="8"/>
      <c r="N222" s="8"/>
      <c r="O222" s="8"/>
    </row>
    <row r="223" spans="1:15" ht="132" x14ac:dyDescent="0.25">
      <c r="A223" s="8">
        <v>100</v>
      </c>
      <c r="B223" s="23" t="s">
        <v>1901</v>
      </c>
      <c r="C223" s="8" t="s">
        <v>1902</v>
      </c>
      <c r="D223" s="8" t="s">
        <v>81</v>
      </c>
      <c r="E223" s="8">
        <v>400</v>
      </c>
      <c r="F223" s="8">
        <v>13.31</v>
      </c>
      <c r="G223" s="8"/>
      <c r="H223" s="8">
        <v>53</v>
      </c>
      <c r="I223" s="8" t="s">
        <v>2549</v>
      </c>
      <c r="J223" s="8">
        <v>183</v>
      </c>
      <c r="K223" s="8" t="s">
        <v>6</v>
      </c>
      <c r="L223" s="8" t="s">
        <v>38</v>
      </c>
      <c r="M223" s="8"/>
      <c r="N223" s="8"/>
      <c r="O223" s="8"/>
    </row>
    <row r="224" spans="1:15" ht="118.8" x14ac:dyDescent="0.25">
      <c r="A224" s="8">
        <v>101</v>
      </c>
      <c r="B224" s="23" t="s">
        <v>1903</v>
      </c>
      <c r="C224" s="8" t="s">
        <v>1904</v>
      </c>
      <c r="D224" s="8" t="s">
        <v>1191</v>
      </c>
      <c r="E224" s="8">
        <v>18060</v>
      </c>
      <c r="F224" s="8">
        <v>276.54000000000002</v>
      </c>
      <c r="G224" s="8"/>
      <c r="H224" s="8">
        <v>277</v>
      </c>
      <c r="I224" s="8" t="s">
        <v>2550</v>
      </c>
      <c r="J224" s="8">
        <v>1818</v>
      </c>
      <c r="K224" s="8" t="s">
        <v>6</v>
      </c>
      <c r="L224" s="8" t="s">
        <v>7</v>
      </c>
      <c r="M224" s="23" t="s">
        <v>1905</v>
      </c>
      <c r="N224" s="8">
        <v>392</v>
      </c>
      <c r="O224" s="8">
        <v>118</v>
      </c>
    </row>
    <row r="225" spans="1:15" x14ac:dyDescent="0.25">
      <c r="A225" s="13"/>
      <c r="B225" s="13"/>
      <c r="C225" s="13"/>
      <c r="D225" s="13"/>
      <c r="E225" s="13"/>
      <c r="F225" s="13"/>
      <c r="G225" s="13"/>
      <c r="H225" s="13">
        <v>22</v>
      </c>
      <c r="I225" s="24">
        <v>0.8</v>
      </c>
      <c r="J225" s="13">
        <v>408</v>
      </c>
      <c r="K225" s="13"/>
      <c r="L225" s="13"/>
      <c r="M225" s="13"/>
      <c r="N225" s="13"/>
      <c r="O225" s="13"/>
    </row>
    <row r="226" spans="1:15" x14ac:dyDescent="0.25">
      <c r="A226" s="13"/>
      <c r="B226" s="13"/>
      <c r="C226" s="13"/>
      <c r="D226" s="13"/>
      <c r="E226" s="13"/>
      <c r="F226" s="13"/>
      <c r="G226" s="13"/>
      <c r="H226" s="13">
        <v>16</v>
      </c>
      <c r="I226" s="24">
        <v>0.6</v>
      </c>
      <c r="J226" s="13">
        <v>306</v>
      </c>
      <c r="K226" s="13"/>
      <c r="L226" s="13"/>
      <c r="M226" s="13"/>
      <c r="N226" s="13"/>
      <c r="O226" s="13"/>
    </row>
    <row r="227" spans="1:15" x14ac:dyDescent="0.25">
      <c r="A227" s="13"/>
      <c r="B227" s="13"/>
      <c r="C227" s="13"/>
      <c r="D227" s="13"/>
      <c r="E227" s="13"/>
      <c r="F227" s="13"/>
      <c r="G227" s="13"/>
      <c r="H227" s="13">
        <v>315</v>
      </c>
      <c r="I227" s="13"/>
      <c r="J227" s="13">
        <v>2532</v>
      </c>
      <c r="K227" s="13"/>
      <c r="L227" s="13"/>
      <c r="M227" s="13"/>
      <c r="N227" s="13"/>
      <c r="O227" s="13"/>
    </row>
    <row r="228" spans="1:15" ht="132" x14ac:dyDescent="0.25">
      <c r="A228" s="8">
        <v>102</v>
      </c>
      <c r="B228" s="23" t="s">
        <v>1906</v>
      </c>
      <c r="C228" s="8" t="s">
        <v>1907</v>
      </c>
      <c r="D228" s="8" t="s">
        <v>81</v>
      </c>
      <c r="E228" s="8">
        <v>100</v>
      </c>
      <c r="F228" s="8">
        <v>208.37</v>
      </c>
      <c r="G228" s="8"/>
      <c r="H228" s="8">
        <v>208</v>
      </c>
      <c r="I228" s="8" t="s">
        <v>2551</v>
      </c>
      <c r="J228" s="8">
        <v>1419</v>
      </c>
      <c r="K228" s="8" t="s">
        <v>6</v>
      </c>
      <c r="L228" s="8" t="s">
        <v>38</v>
      </c>
      <c r="M228" s="8"/>
      <c r="N228" s="8"/>
      <c r="O228" s="8"/>
    </row>
    <row r="229" spans="1:15" ht="118.8" x14ac:dyDescent="0.25">
      <c r="A229" s="8">
        <v>103</v>
      </c>
      <c r="B229" s="23" t="s">
        <v>1908</v>
      </c>
      <c r="C229" s="8" t="s">
        <v>1909</v>
      </c>
      <c r="D229" s="8" t="s">
        <v>408</v>
      </c>
      <c r="E229" s="8">
        <v>1.9564999999999999E-2</v>
      </c>
      <c r="F229" s="8">
        <v>442.77</v>
      </c>
      <c r="G229" s="8"/>
      <c r="H229" s="8">
        <v>4</v>
      </c>
      <c r="I229" s="8" t="s">
        <v>2552</v>
      </c>
      <c r="J229" s="8">
        <v>64</v>
      </c>
      <c r="K229" s="8" t="s">
        <v>6</v>
      </c>
      <c r="L229" s="8" t="s">
        <v>7</v>
      </c>
      <c r="M229" s="23" t="s">
        <v>1910</v>
      </c>
      <c r="N229" s="8">
        <v>60</v>
      </c>
      <c r="O229" s="8"/>
    </row>
    <row r="230" spans="1:15" x14ac:dyDescent="0.25">
      <c r="A230" s="13"/>
      <c r="B230" s="13"/>
      <c r="C230" s="13"/>
      <c r="D230" s="13"/>
      <c r="E230" s="13"/>
      <c r="F230" s="13"/>
      <c r="G230" s="13"/>
      <c r="H230" s="13">
        <v>3</v>
      </c>
      <c r="I230" s="24">
        <v>0.95</v>
      </c>
      <c r="J230" s="13">
        <v>57</v>
      </c>
      <c r="K230" s="13"/>
      <c r="L230" s="13"/>
      <c r="M230" s="13"/>
      <c r="N230" s="13"/>
      <c r="O230" s="13"/>
    </row>
    <row r="231" spans="1:15" x14ac:dyDescent="0.25">
      <c r="A231" s="13"/>
      <c r="B231" s="13"/>
      <c r="C231" s="13"/>
      <c r="D231" s="13"/>
      <c r="E231" s="13"/>
      <c r="F231" s="13"/>
      <c r="G231" s="13"/>
      <c r="H231" s="13">
        <v>2</v>
      </c>
      <c r="I231" s="24">
        <v>0.65</v>
      </c>
      <c r="J231" s="13">
        <v>39</v>
      </c>
      <c r="K231" s="13"/>
      <c r="L231" s="13"/>
      <c r="M231" s="13"/>
      <c r="N231" s="13"/>
      <c r="O231" s="13"/>
    </row>
    <row r="232" spans="1:15" x14ac:dyDescent="0.25">
      <c r="A232" s="13"/>
      <c r="B232" s="13"/>
      <c r="C232" s="13"/>
      <c r="D232" s="13"/>
      <c r="E232" s="13"/>
      <c r="F232" s="13"/>
      <c r="G232" s="13"/>
      <c r="H232" s="13">
        <v>9</v>
      </c>
      <c r="I232" s="13"/>
      <c r="J232" s="13">
        <v>160</v>
      </c>
      <c r="K232" s="13"/>
      <c r="L232" s="13"/>
      <c r="M232" s="13"/>
      <c r="N232" s="13"/>
      <c r="O232" s="13"/>
    </row>
    <row r="233" spans="1:15" ht="105.6" x14ac:dyDescent="0.25">
      <c r="A233" s="8">
        <v>104</v>
      </c>
      <c r="B233" s="23" t="s">
        <v>1911</v>
      </c>
      <c r="C233" s="8" t="s">
        <v>1912</v>
      </c>
      <c r="D233" s="8" t="s">
        <v>81</v>
      </c>
      <c r="E233" s="8">
        <v>100</v>
      </c>
      <c r="F233" s="8">
        <v>22.35</v>
      </c>
      <c r="G233" s="8"/>
      <c r="H233" s="8">
        <v>22</v>
      </c>
      <c r="I233" s="8" t="s">
        <v>2553</v>
      </c>
      <c r="J233" s="8">
        <v>107</v>
      </c>
      <c r="K233" s="8" t="s">
        <v>6</v>
      </c>
      <c r="L233" s="8" t="s">
        <v>38</v>
      </c>
      <c r="M233" s="8"/>
      <c r="N233" s="8"/>
      <c r="O233" s="8"/>
    </row>
    <row r="234" spans="1:15" ht="118.8" x14ac:dyDescent="0.25">
      <c r="A234" s="8">
        <v>105</v>
      </c>
      <c r="B234" s="23" t="s">
        <v>1501</v>
      </c>
      <c r="C234" s="8" t="s">
        <v>1502</v>
      </c>
      <c r="D234" s="8" t="s">
        <v>1503</v>
      </c>
      <c r="E234" s="8">
        <v>0.99565000000000003</v>
      </c>
      <c r="F234" s="8">
        <v>213.93</v>
      </c>
      <c r="G234" s="8"/>
      <c r="H234" s="8">
        <v>193</v>
      </c>
      <c r="I234" s="8" t="s">
        <v>1695</v>
      </c>
      <c r="J234" s="8">
        <v>2521</v>
      </c>
      <c r="K234" s="8" t="s">
        <v>6</v>
      </c>
      <c r="L234" s="8" t="s">
        <v>7</v>
      </c>
      <c r="M234" s="8">
        <v>13.68</v>
      </c>
      <c r="N234" s="8">
        <v>2204</v>
      </c>
      <c r="O234" s="8"/>
    </row>
    <row r="235" spans="1:15" x14ac:dyDescent="0.25">
      <c r="A235" s="13"/>
      <c r="B235" s="13"/>
      <c r="C235" s="13"/>
      <c r="D235" s="13"/>
      <c r="E235" s="13"/>
      <c r="F235" s="13"/>
      <c r="G235" s="13"/>
      <c r="H235" s="13">
        <v>111</v>
      </c>
      <c r="I235" s="24">
        <v>0.95</v>
      </c>
      <c r="J235" s="13">
        <v>2094</v>
      </c>
      <c r="K235" s="13"/>
      <c r="L235" s="13"/>
      <c r="M235" s="13"/>
      <c r="N235" s="13"/>
      <c r="O235" s="13"/>
    </row>
    <row r="236" spans="1:15" x14ac:dyDescent="0.25">
      <c r="A236" s="13"/>
      <c r="B236" s="13"/>
      <c r="C236" s="13"/>
      <c r="D236" s="13"/>
      <c r="E236" s="13"/>
      <c r="F236" s="13"/>
      <c r="G236" s="13"/>
      <c r="H236" s="13">
        <v>76</v>
      </c>
      <c r="I236" s="24">
        <v>0.65</v>
      </c>
      <c r="J236" s="13">
        <v>1433</v>
      </c>
      <c r="K236" s="13"/>
      <c r="L236" s="13"/>
      <c r="M236" s="13"/>
      <c r="N236" s="13"/>
      <c r="O236" s="13"/>
    </row>
    <row r="237" spans="1:15" x14ac:dyDescent="0.25">
      <c r="A237" s="13"/>
      <c r="B237" s="13"/>
      <c r="C237" s="13"/>
      <c r="D237" s="13"/>
      <c r="E237" s="13"/>
      <c r="F237" s="13"/>
      <c r="G237" s="13"/>
      <c r="H237" s="13">
        <v>380</v>
      </c>
      <c r="I237" s="13"/>
      <c r="J237" s="13">
        <v>6048</v>
      </c>
      <c r="K237" s="13"/>
      <c r="L237" s="13"/>
      <c r="M237" s="13"/>
      <c r="N237" s="13"/>
      <c r="O237" s="13"/>
    </row>
    <row r="238" spans="1:15" ht="105.6" x14ac:dyDescent="0.25">
      <c r="A238" s="8">
        <v>106</v>
      </c>
      <c r="B238" s="23" t="s">
        <v>1913</v>
      </c>
      <c r="C238" s="8" t="s">
        <v>1914</v>
      </c>
      <c r="D238" s="8" t="s">
        <v>1506</v>
      </c>
      <c r="E238" s="8">
        <v>9.1080000000000005</v>
      </c>
      <c r="F238" s="8">
        <v>16.350000000000001</v>
      </c>
      <c r="G238" s="8"/>
      <c r="H238" s="8">
        <v>149</v>
      </c>
      <c r="I238" s="8" t="s">
        <v>1696</v>
      </c>
      <c r="J238" s="8">
        <v>414</v>
      </c>
      <c r="K238" s="8" t="s">
        <v>6</v>
      </c>
      <c r="L238" s="8" t="s">
        <v>38</v>
      </c>
      <c r="M238" s="8"/>
      <c r="N238" s="8"/>
      <c r="O238" s="8"/>
    </row>
    <row r="239" spans="1:15" ht="105.6" x14ac:dyDescent="0.25">
      <c r="A239" s="8">
        <v>107</v>
      </c>
      <c r="B239" s="23" t="s">
        <v>1915</v>
      </c>
      <c r="C239" s="8" t="s">
        <v>1916</v>
      </c>
      <c r="D239" s="8" t="s">
        <v>81</v>
      </c>
      <c r="E239" s="8">
        <v>10000</v>
      </c>
      <c r="F239" s="8">
        <v>0.39</v>
      </c>
      <c r="G239" s="8"/>
      <c r="H239" s="8">
        <v>39</v>
      </c>
      <c r="I239" s="8" t="s">
        <v>802</v>
      </c>
      <c r="J239" s="8">
        <v>232</v>
      </c>
      <c r="K239" s="8" t="s">
        <v>6</v>
      </c>
      <c r="L239" s="8" t="s">
        <v>38</v>
      </c>
      <c r="M239" s="8"/>
      <c r="N239" s="8"/>
      <c r="O239" s="8"/>
    </row>
    <row r="240" spans="1:15" ht="118.8" x14ac:dyDescent="0.25">
      <c r="A240" s="8">
        <v>108</v>
      </c>
      <c r="B240" s="23" t="s">
        <v>1917</v>
      </c>
      <c r="C240" s="8" t="s">
        <v>1918</v>
      </c>
      <c r="D240" s="8" t="s">
        <v>1503</v>
      </c>
      <c r="E240" s="8">
        <v>2.9565000000000001E-2</v>
      </c>
      <c r="F240" s="8">
        <v>592.41</v>
      </c>
      <c r="G240" s="8"/>
      <c r="H240" s="8">
        <v>12</v>
      </c>
      <c r="I240" s="8" t="s">
        <v>2554</v>
      </c>
      <c r="J240" s="8">
        <v>84</v>
      </c>
      <c r="K240" s="8" t="s">
        <v>6</v>
      </c>
      <c r="L240" s="8" t="s">
        <v>7</v>
      </c>
      <c r="M240" s="23" t="s">
        <v>1919</v>
      </c>
      <c r="N240" s="8">
        <v>28</v>
      </c>
      <c r="O240" s="8">
        <v>7</v>
      </c>
    </row>
    <row r="241" spans="1:15" x14ac:dyDescent="0.25">
      <c r="A241" s="13"/>
      <c r="B241" s="13"/>
      <c r="C241" s="13"/>
      <c r="D241" s="13"/>
      <c r="E241" s="13"/>
      <c r="F241" s="13"/>
      <c r="G241" s="13"/>
      <c r="H241" s="13">
        <v>2</v>
      </c>
      <c r="I241" s="24">
        <v>0.95</v>
      </c>
      <c r="J241" s="13">
        <v>33</v>
      </c>
      <c r="K241" s="13"/>
      <c r="L241" s="13"/>
      <c r="M241" s="13"/>
      <c r="N241" s="13"/>
      <c r="O241" s="13"/>
    </row>
    <row r="242" spans="1:15" x14ac:dyDescent="0.25">
      <c r="A242" s="13"/>
      <c r="B242" s="13"/>
      <c r="C242" s="13"/>
      <c r="D242" s="13"/>
      <c r="E242" s="13"/>
      <c r="F242" s="13"/>
      <c r="G242" s="13"/>
      <c r="H242" s="13">
        <v>1</v>
      </c>
      <c r="I242" s="24">
        <v>0.65</v>
      </c>
      <c r="J242" s="13">
        <v>23</v>
      </c>
      <c r="K242" s="13"/>
      <c r="L242" s="13"/>
      <c r="M242" s="13"/>
      <c r="N242" s="13"/>
      <c r="O242" s="13"/>
    </row>
    <row r="243" spans="1:15" x14ac:dyDescent="0.25">
      <c r="A243" s="13"/>
      <c r="B243" s="13"/>
      <c r="C243" s="13"/>
      <c r="D243" s="13"/>
      <c r="E243" s="13"/>
      <c r="F243" s="13"/>
      <c r="G243" s="13"/>
      <c r="H243" s="13">
        <v>15</v>
      </c>
      <c r="I243" s="13"/>
      <c r="J243" s="13">
        <v>140</v>
      </c>
      <c r="K243" s="13"/>
      <c r="L243" s="13"/>
      <c r="M243" s="13"/>
      <c r="N243" s="13"/>
      <c r="O243" s="13"/>
    </row>
    <row r="244" spans="1:15" ht="105.6" x14ac:dyDescent="0.25">
      <c r="A244" s="8">
        <v>109</v>
      </c>
      <c r="B244" s="23" t="s">
        <v>1920</v>
      </c>
      <c r="C244" s="8" t="s">
        <v>1921</v>
      </c>
      <c r="D244" s="8" t="s">
        <v>81</v>
      </c>
      <c r="E244" s="8">
        <v>100</v>
      </c>
      <c r="F244" s="8">
        <v>19</v>
      </c>
      <c r="G244" s="8"/>
      <c r="H244" s="8">
        <v>19</v>
      </c>
      <c r="I244" s="8" t="s">
        <v>2555</v>
      </c>
      <c r="J244" s="8">
        <v>178</v>
      </c>
      <c r="K244" s="8" t="s">
        <v>6</v>
      </c>
      <c r="L244" s="8" t="s">
        <v>38</v>
      </c>
      <c r="M244" s="8"/>
      <c r="N244" s="8"/>
      <c r="O244" s="8"/>
    </row>
    <row r="245" spans="1:15" ht="118.8" x14ac:dyDescent="0.25">
      <c r="A245" s="8">
        <v>110</v>
      </c>
      <c r="B245" s="23" t="s">
        <v>1517</v>
      </c>
      <c r="C245" s="8" t="s">
        <v>1922</v>
      </c>
      <c r="D245" s="8" t="s">
        <v>1503</v>
      </c>
      <c r="E245" s="8">
        <v>0.88956500000000005</v>
      </c>
      <c r="F245" s="8">
        <v>66.650000000000006</v>
      </c>
      <c r="G245" s="8"/>
      <c r="H245" s="8">
        <v>59</v>
      </c>
      <c r="I245" s="8" t="s">
        <v>1699</v>
      </c>
      <c r="J245" s="8">
        <v>883</v>
      </c>
      <c r="K245" s="8" t="s">
        <v>6</v>
      </c>
      <c r="L245" s="8" t="s">
        <v>7</v>
      </c>
      <c r="M245" s="23" t="s">
        <v>1923</v>
      </c>
      <c r="N245" s="8">
        <v>783</v>
      </c>
      <c r="O245" s="8">
        <v>4</v>
      </c>
    </row>
    <row r="246" spans="1:15" x14ac:dyDescent="0.25">
      <c r="A246" s="13"/>
      <c r="B246" s="13"/>
      <c r="C246" s="13"/>
      <c r="D246" s="13"/>
      <c r="E246" s="13"/>
      <c r="F246" s="13"/>
      <c r="G246" s="13"/>
      <c r="H246" s="13">
        <v>40</v>
      </c>
      <c r="I246" s="24">
        <v>0.95</v>
      </c>
      <c r="J246" s="13">
        <v>748</v>
      </c>
      <c r="K246" s="13"/>
      <c r="L246" s="13"/>
      <c r="M246" s="13"/>
      <c r="N246" s="13"/>
      <c r="O246" s="13"/>
    </row>
    <row r="247" spans="1:15" x14ac:dyDescent="0.25">
      <c r="A247" s="13"/>
      <c r="B247" s="13"/>
      <c r="C247" s="13"/>
      <c r="D247" s="13"/>
      <c r="E247" s="13"/>
      <c r="F247" s="13"/>
      <c r="G247" s="13"/>
      <c r="H247" s="13">
        <v>27</v>
      </c>
      <c r="I247" s="24">
        <v>0.65</v>
      </c>
      <c r="J247" s="13">
        <v>512</v>
      </c>
      <c r="K247" s="13"/>
      <c r="L247" s="13"/>
      <c r="M247" s="13"/>
      <c r="N247" s="13"/>
      <c r="O247" s="13"/>
    </row>
    <row r="248" spans="1:15" x14ac:dyDescent="0.25">
      <c r="A248" s="13"/>
      <c r="B248" s="13"/>
      <c r="C248" s="13"/>
      <c r="D248" s="13"/>
      <c r="E248" s="13"/>
      <c r="F248" s="13"/>
      <c r="G248" s="13"/>
      <c r="H248" s="13">
        <v>126</v>
      </c>
      <c r="I248" s="13"/>
      <c r="J248" s="13">
        <v>2143</v>
      </c>
      <c r="K248" s="13"/>
      <c r="L248" s="13"/>
      <c r="M248" s="13"/>
      <c r="N248" s="13"/>
      <c r="O248" s="13"/>
    </row>
    <row r="249" spans="1:15" ht="118.8" x14ac:dyDescent="0.25">
      <c r="A249" s="8">
        <v>111</v>
      </c>
      <c r="B249" s="23" t="s">
        <v>1924</v>
      </c>
      <c r="C249" s="8" t="s">
        <v>1925</v>
      </c>
      <c r="D249" s="8" t="s">
        <v>1503</v>
      </c>
      <c r="E249" s="8">
        <v>2.9565000000000001E-2</v>
      </c>
      <c r="F249" s="8">
        <v>24.03</v>
      </c>
      <c r="G249" s="8"/>
      <c r="H249" s="8"/>
      <c r="I249" s="8" t="s">
        <v>2556</v>
      </c>
      <c r="J249" s="8">
        <v>5</v>
      </c>
      <c r="K249" s="8" t="s">
        <v>6</v>
      </c>
      <c r="L249" s="8" t="s">
        <v>7</v>
      </c>
      <c r="M249" s="23" t="s">
        <v>1926</v>
      </c>
      <c r="N249" s="8">
        <v>3</v>
      </c>
      <c r="O249" s="8"/>
    </row>
    <row r="250" spans="1:15" x14ac:dyDescent="0.25">
      <c r="A250" s="13"/>
      <c r="B250" s="13"/>
      <c r="C250" s="13"/>
      <c r="D250" s="13"/>
      <c r="E250" s="13"/>
      <c r="F250" s="13"/>
      <c r="G250" s="13"/>
      <c r="H250" s="13"/>
      <c r="I250" s="24">
        <v>0.95</v>
      </c>
      <c r="J250" s="13">
        <v>3</v>
      </c>
      <c r="K250" s="13"/>
      <c r="L250" s="13"/>
      <c r="M250" s="13"/>
      <c r="N250" s="13"/>
      <c r="O250" s="13"/>
    </row>
    <row r="251" spans="1:15" x14ac:dyDescent="0.25">
      <c r="A251" s="13"/>
      <c r="B251" s="13"/>
      <c r="C251" s="13"/>
      <c r="D251" s="13"/>
      <c r="E251" s="13"/>
      <c r="F251" s="13"/>
      <c r="G251" s="13"/>
      <c r="H251" s="13"/>
      <c r="I251" s="24">
        <v>0.65</v>
      </c>
      <c r="J251" s="13">
        <v>2</v>
      </c>
      <c r="K251" s="13"/>
      <c r="L251" s="13"/>
      <c r="M251" s="13"/>
      <c r="N251" s="13"/>
      <c r="O251" s="13"/>
    </row>
    <row r="252" spans="1:15" x14ac:dyDescent="0.25">
      <c r="A252" s="13"/>
      <c r="B252" s="13"/>
      <c r="C252" s="13"/>
      <c r="D252" s="13"/>
      <c r="E252" s="13"/>
      <c r="F252" s="13"/>
      <c r="G252" s="13"/>
      <c r="H252" s="13">
        <v>0</v>
      </c>
      <c r="I252" s="13"/>
      <c r="J252" s="13">
        <v>10</v>
      </c>
      <c r="K252" s="13"/>
      <c r="L252" s="13"/>
      <c r="M252" s="13"/>
      <c r="N252" s="13"/>
      <c r="O252" s="13"/>
    </row>
    <row r="253" spans="1:15" ht="105.6" x14ac:dyDescent="0.25">
      <c r="A253" s="8">
        <v>112</v>
      </c>
      <c r="B253" s="23" t="s">
        <v>1927</v>
      </c>
      <c r="C253" s="8" t="s">
        <v>1928</v>
      </c>
      <c r="D253" s="8" t="s">
        <v>1531</v>
      </c>
      <c r="E253" s="8">
        <v>5.0999999999999997E-2</v>
      </c>
      <c r="F253" s="8">
        <v>1213.8599999999999</v>
      </c>
      <c r="G253" s="8"/>
      <c r="H253" s="8">
        <v>62</v>
      </c>
      <c r="I253" s="8" t="s">
        <v>2557</v>
      </c>
      <c r="J253" s="8">
        <v>282</v>
      </c>
      <c r="K253" s="8" t="s">
        <v>6</v>
      </c>
      <c r="L253" s="8" t="s">
        <v>38</v>
      </c>
      <c r="M253" s="8"/>
      <c r="N253" s="8"/>
      <c r="O253" s="8"/>
    </row>
    <row r="254" spans="1:15" x14ac:dyDescent="0.25">
      <c r="A254" s="8">
        <v>113</v>
      </c>
      <c r="B254" s="8" t="s">
        <v>1929</v>
      </c>
      <c r="C254" s="8" t="s">
        <v>1930</v>
      </c>
      <c r="D254" s="8" t="s">
        <v>260</v>
      </c>
      <c r="E254" s="8">
        <v>40.799999999999997</v>
      </c>
      <c r="F254" s="8">
        <v>4.9000000000000004</v>
      </c>
      <c r="G254" s="8"/>
      <c r="H254" s="8">
        <v>200</v>
      </c>
      <c r="I254" s="8" t="s">
        <v>829</v>
      </c>
      <c r="J254" s="8">
        <v>1319</v>
      </c>
      <c r="K254" s="8" t="s">
        <v>6</v>
      </c>
      <c r="L254" s="8" t="s">
        <v>38</v>
      </c>
      <c r="M254" s="8"/>
      <c r="N254" s="8"/>
      <c r="O254" s="8"/>
    </row>
    <row r="255" spans="1:15" ht="118.8" x14ac:dyDescent="0.25">
      <c r="A255" s="8">
        <v>114</v>
      </c>
      <c r="B255" s="23" t="s">
        <v>1931</v>
      </c>
      <c r="C255" s="8" t="s">
        <v>1932</v>
      </c>
      <c r="D255" s="8" t="s">
        <v>1191</v>
      </c>
      <c r="E255" s="8">
        <v>18060</v>
      </c>
      <c r="F255" s="8">
        <v>5.93</v>
      </c>
      <c r="G255" s="8"/>
      <c r="H255" s="8">
        <v>6</v>
      </c>
      <c r="I255" s="8" t="s">
        <v>2558</v>
      </c>
      <c r="J255" s="8">
        <v>96</v>
      </c>
      <c r="K255" s="8" t="s">
        <v>6</v>
      </c>
      <c r="L255" s="8" t="s">
        <v>7</v>
      </c>
      <c r="M255" s="8">
        <v>0.52</v>
      </c>
      <c r="N255" s="8">
        <v>91</v>
      </c>
      <c r="O255" s="8"/>
    </row>
    <row r="256" spans="1:15" x14ac:dyDescent="0.25">
      <c r="A256" s="13"/>
      <c r="B256" s="13"/>
      <c r="C256" s="13"/>
      <c r="D256" s="13"/>
      <c r="E256" s="13"/>
      <c r="F256" s="13"/>
      <c r="G256" s="13"/>
      <c r="H256" s="13">
        <v>4</v>
      </c>
      <c r="I256" s="24">
        <v>0.8</v>
      </c>
      <c r="J256" s="13">
        <v>73</v>
      </c>
      <c r="K256" s="13"/>
      <c r="L256" s="13"/>
      <c r="M256" s="13"/>
      <c r="N256" s="13"/>
      <c r="O256" s="13"/>
    </row>
    <row r="257" spans="1:15" x14ac:dyDescent="0.25">
      <c r="A257" s="13"/>
      <c r="B257" s="13"/>
      <c r="C257" s="13"/>
      <c r="D257" s="13"/>
      <c r="E257" s="13"/>
      <c r="F257" s="13"/>
      <c r="G257" s="13"/>
      <c r="H257" s="13">
        <v>3</v>
      </c>
      <c r="I257" s="24">
        <v>0.6</v>
      </c>
      <c r="J257" s="13">
        <v>55</v>
      </c>
      <c r="K257" s="13"/>
      <c r="L257" s="13"/>
      <c r="M257" s="13"/>
      <c r="N257" s="13"/>
      <c r="O257" s="13"/>
    </row>
    <row r="258" spans="1:15" x14ac:dyDescent="0.25">
      <c r="A258" s="13"/>
      <c r="B258" s="13"/>
      <c r="C258" s="13"/>
      <c r="D258" s="13"/>
      <c r="E258" s="13"/>
      <c r="F258" s="13"/>
      <c r="G258" s="13"/>
      <c r="H258" s="13">
        <v>13</v>
      </c>
      <c r="I258" s="13"/>
      <c r="J258" s="13">
        <v>224</v>
      </c>
      <c r="K258" s="13"/>
      <c r="L258" s="13"/>
      <c r="M258" s="13"/>
      <c r="N258" s="13"/>
      <c r="O258" s="13"/>
    </row>
    <row r="259" spans="1:15" x14ac:dyDescent="0.25">
      <c r="A259" s="8">
        <v>115</v>
      </c>
      <c r="B259" s="8" t="s">
        <v>1933</v>
      </c>
      <c r="C259" s="8" t="s">
        <v>1934</v>
      </c>
      <c r="D259" s="8" t="s">
        <v>1765</v>
      </c>
      <c r="E259" s="8">
        <v>100</v>
      </c>
      <c r="F259" s="8">
        <v>49.61</v>
      </c>
      <c r="G259" s="8"/>
      <c r="H259" s="8">
        <v>50</v>
      </c>
      <c r="I259" s="8" t="s">
        <v>829</v>
      </c>
      <c r="J259" s="8">
        <v>327</v>
      </c>
      <c r="K259" s="8" t="s">
        <v>6</v>
      </c>
      <c r="L259" s="8" t="s">
        <v>38</v>
      </c>
      <c r="M259" s="8"/>
      <c r="N259" s="8"/>
      <c r="O259" s="8"/>
    </row>
    <row r="260" spans="1:15" ht="118.8" x14ac:dyDescent="0.25">
      <c r="A260" s="8">
        <v>116</v>
      </c>
      <c r="B260" s="23" t="s">
        <v>1935</v>
      </c>
      <c r="C260" s="8" t="s">
        <v>1936</v>
      </c>
      <c r="D260" s="8" t="s">
        <v>1503</v>
      </c>
      <c r="E260" s="8">
        <v>2.9565000000000001E-2</v>
      </c>
      <c r="F260" s="8">
        <v>340.01</v>
      </c>
      <c r="G260" s="8"/>
      <c r="H260" s="8">
        <v>7</v>
      </c>
      <c r="I260" s="8" t="s">
        <v>2559</v>
      </c>
      <c r="J260" s="8">
        <v>106</v>
      </c>
      <c r="K260" s="8" t="s">
        <v>6</v>
      </c>
      <c r="L260" s="8" t="s">
        <v>7</v>
      </c>
      <c r="M260" s="8">
        <v>0.57220000000000004</v>
      </c>
      <c r="N260" s="8">
        <v>93</v>
      </c>
      <c r="O260" s="8"/>
    </row>
    <row r="261" spans="1:15" x14ac:dyDescent="0.25">
      <c r="A261" s="13"/>
      <c r="B261" s="13"/>
      <c r="C261" s="13"/>
      <c r="D261" s="13"/>
      <c r="E261" s="13"/>
      <c r="F261" s="13"/>
      <c r="G261" s="13"/>
      <c r="H261" s="13">
        <v>5</v>
      </c>
      <c r="I261" s="24">
        <v>0.95</v>
      </c>
      <c r="J261" s="13">
        <v>88</v>
      </c>
      <c r="K261" s="13"/>
      <c r="L261" s="13"/>
      <c r="M261" s="13"/>
      <c r="N261" s="13"/>
      <c r="O261" s="13"/>
    </row>
    <row r="262" spans="1:15" x14ac:dyDescent="0.25">
      <c r="A262" s="13"/>
      <c r="B262" s="13"/>
      <c r="C262" s="13"/>
      <c r="D262" s="13"/>
      <c r="E262" s="13"/>
      <c r="F262" s="13"/>
      <c r="G262" s="13"/>
      <c r="H262" s="13">
        <v>3</v>
      </c>
      <c r="I262" s="24">
        <v>0.65</v>
      </c>
      <c r="J262" s="13">
        <v>60</v>
      </c>
      <c r="K262" s="13"/>
      <c r="L262" s="13"/>
      <c r="M262" s="13"/>
      <c r="N262" s="13"/>
      <c r="O262" s="13"/>
    </row>
    <row r="263" spans="1:15" x14ac:dyDescent="0.25">
      <c r="A263" s="13"/>
      <c r="B263" s="13"/>
      <c r="C263" s="13"/>
      <c r="D263" s="13"/>
      <c r="E263" s="13"/>
      <c r="F263" s="13"/>
      <c r="G263" s="13"/>
      <c r="H263" s="13">
        <v>15</v>
      </c>
      <c r="I263" s="13"/>
      <c r="J263" s="13">
        <v>254</v>
      </c>
      <c r="K263" s="13"/>
      <c r="L263" s="13"/>
      <c r="M263" s="13"/>
      <c r="N263" s="13"/>
      <c r="O263" s="13"/>
    </row>
    <row r="264" spans="1:15" x14ac:dyDescent="0.25">
      <c r="A264" s="8">
        <v>117</v>
      </c>
      <c r="B264" s="8" t="s">
        <v>1937</v>
      </c>
      <c r="C264" s="8" t="s">
        <v>1938</v>
      </c>
      <c r="D264" s="8" t="s">
        <v>1765</v>
      </c>
      <c r="E264" s="8">
        <v>100</v>
      </c>
      <c r="F264" s="8">
        <v>152.06</v>
      </c>
      <c r="G264" s="8"/>
      <c r="H264" s="8">
        <v>152</v>
      </c>
      <c r="I264" s="8" t="s">
        <v>829</v>
      </c>
      <c r="J264" s="8">
        <v>1004</v>
      </c>
      <c r="K264" s="8" t="s">
        <v>6</v>
      </c>
      <c r="L264" s="8" t="s">
        <v>38</v>
      </c>
      <c r="M264" s="8"/>
      <c r="N264" s="8"/>
      <c r="O264" s="8"/>
    </row>
    <row r="265" spans="1:15" x14ac:dyDescent="0.25">
      <c r="A265" s="8">
        <v>118</v>
      </c>
      <c r="B265" s="8" t="s">
        <v>1929</v>
      </c>
      <c r="C265" s="8" t="s">
        <v>1939</v>
      </c>
      <c r="D265" s="8" t="s">
        <v>1765</v>
      </c>
      <c r="E265" s="8">
        <v>1600</v>
      </c>
      <c r="F265" s="8">
        <v>3.05</v>
      </c>
      <c r="G265" s="8"/>
      <c r="H265" s="8">
        <v>49</v>
      </c>
      <c r="I265" s="8" t="s">
        <v>829</v>
      </c>
      <c r="J265" s="8">
        <v>322</v>
      </c>
      <c r="K265" s="8" t="s">
        <v>6</v>
      </c>
      <c r="L265" s="8" t="s">
        <v>38</v>
      </c>
      <c r="M265" s="8"/>
      <c r="N265" s="8"/>
      <c r="O265" s="8"/>
    </row>
    <row r="266" spans="1:15" x14ac:dyDescent="0.25">
      <c r="A266" s="8">
        <v>119</v>
      </c>
      <c r="B266" s="8" t="s">
        <v>1929</v>
      </c>
      <c r="C266" s="8" t="s">
        <v>1940</v>
      </c>
      <c r="D266" s="8" t="s">
        <v>1765</v>
      </c>
      <c r="E266" s="8">
        <v>800</v>
      </c>
      <c r="F266" s="8">
        <v>1.8</v>
      </c>
      <c r="G266" s="8"/>
      <c r="H266" s="8">
        <v>14</v>
      </c>
      <c r="I266" s="8" t="s">
        <v>829</v>
      </c>
      <c r="J266" s="8">
        <v>95</v>
      </c>
      <c r="K266" s="8" t="s">
        <v>6</v>
      </c>
      <c r="L266" s="8" t="s">
        <v>38</v>
      </c>
      <c r="M266" s="8"/>
      <c r="N266" s="8"/>
      <c r="O266" s="8"/>
    </row>
    <row r="267" spans="1:15" ht="105.6" x14ac:dyDescent="0.25">
      <c r="A267" s="8">
        <v>120</v>
      </c>
      <c r="B267" s="23" t="s">
        <v>1941</v>
      </c>
      <c r="C267" s="8" t="s">
        <v>1942</v>
      </c>
      <c r="D267" s="8" t="s">
        <v>408</v>
      </c>
      <c r="E267" s="8">
        <v>100</v>
      </c>
      <c r="F267" s="8">
        <v>62.52</v>
      </c>
      <c r="G267" s="8"/>
      <c r="H267" s="8">
        <v>63</v>
      </c>
      <c r="I267" s="8" t="s">
        <v>2560</v>
      </c>
      <c r="J267" s="8">
        <v>420</v>
      </c>
      <c r="K267" s="8" t="s">
        <v>6</v>
      </c>
      <c r="L267" s="8" t="s">
        <v>38</v>
      </c>
      <c r="M267" s="8"/>
      <c r="N267" s="8"/>
      <c r="O267" s="8"/>
    </row>
    <row r="268" spans="1:15" x14ac:dyDescent="0.25">
      <c r="A268" s="8">
        <v>121</v>
      </c>
      <c r="B268" s="8" t="s">
        <v>1929</v>
      </c>
      <c r="C268" s="8" t="s">
        <v>1943</v>
      </c>
      <c r="D268" s="8" t="s">
        <v>1765</v>
      </c>
      <c r="E268" s="8">
        <v>800</v>
      </c>
      <c r="F268" s="8">
        <v>3.97</v>
      </c>
      <c r="G268" s="8"/>
      <c r="H268" s="8">
        <v>32</v>
      </c>
      <c r="I268" s="8" t="s">
        <v>829</v>
      </c>
      <c r="J268" s="8">
        <v>210</v>
      </c>
      <c r="K268" s="8" t="s">
        <v>6</v>
      </c>
      <c r="L268" s="8" t="s">
        <v>38</v>
      </c>
      <c r="M268" s="8"/>
      <c r="N268" s="8"/>
      <c r="O268" s="8"/>
    </row>
    <row r="269" spans="1:15" x14ac:dyDescent="0.25">
      <c r="A269" s="8">
        <v>122</v>
      </c>
      <c r="B269" s="8" t="s">
        <v>1929</v>
      </c>
      <c r="C269" s="8" t="s">
        <v>1944</v>
      </c>
      <c r="D269" s="8" t="s">
        <v>1765</v>
      </c>
      <c r="E269" s="8">
        <v>10000</v>
      </c>
      <c r="F269" s="8">
        <v>0.14000000000000001</v>
      </c>
      <c r="G269" s="8"/>
      <c r="H269" s="8">
        <v>14</v>
      </c>
      <c r="I269" s="8" t="s">
        <v>829</v>
      </c>
      <c r="J269" s="8">
        <v>92</v>
      </c>
      <c r="K269" s="8" t="s">
        <v>6</v>
      </c>
      <c r="L269" s="8" t="s">
        <v>38</v>
      </c>
      <c r="M269" s="8"/>
      <c r="N269" s="8"/>
      <c r="O269" s="8"/>
    </row>
    <row r="270" spans="1:15" x14ac:dyDescent="0.25">
      <c r="A270" s="8">
        <v>123</v>
      </c>
      <c r="B270" s="8" t="s">
        <v>1929</v>
      </c>
      <c r="C270" s="8" t="s">
        <v>1945</v>
      </c>
      <c r="D270" s="8" t="s">
        <v>1765</v>
      </c>
      <c r="E270" s="8">
        <v>100</v>
      </c>
      <c r="F270" s="8">
        <v>35.270000000000003</v>
      </c>
      <c r="G270" s="8"/>
      <c r="H270" s="8">
        <v>35</v>
      </c>
      <c r="I270" s="8" t="s">
        <v>829</v>
      </c>
      <c r="J270" s="8">
        <v>233</v>
      </c>
      <c r="K270" s="8" t="s">
        <v>6</v>
      </c>
      <c r="L270" s="8" t="s">
        <v>38</v>
      </c>
      <c r="M270" s="8"/>
      <c r="N270" s="8"/>
      <c r="O270" s="8"/>
    </row>
    <row r="271" spans="1:15" ht="17.850000000000001" customHeight="1" x14ac:dyDescent="0.25">
      <c r="A271" s="111"/>
      <c r="B271" s="111"/>
      <c r="C271" s="111"/>
      <c r="D271" s="111"/>
      <c r="E271" s="111"/>
      <c r="F271" s="111"/>
      <c r="G271" s="111"/>
      <c r="H271" s="111"/>
      <c r="I271" s="111"/>
      <c r="J271" s="111"/>
      <c r="K271" s="111"/>
      <c r="L271" s="111"/>
      <c r="M271" s="111"/>
      <c r="N271" s="111"/>
      <c r="O271" s="111"/>
    </row>
    <row r="272" spans="1:15" ht="264" x14ac:dyDescent="0.25">
      <c r="A272" s="8">
        <v>124</v>
      </c>
      <c r="B272" s="23" t="s">
        <v>1946</v>
      </c>
      <c r="C272" s="23" t="s">
        <v>1947</v>
      </c>
      <c r="D272" s="8" t="s">
        <v>1948</v>
      </c>
      <c r="E272" s="8">
        <v>0.98174128829999996</v>
      </c>
      <c r="F272" s="8">
        <v>22877.16</v>
      </c>
      <c r="G272" s="23" t="s">
        <v>2492</v>
      </c>
      <c r="H272" s="8">
        <v>22482</v>
      </c>
      <c r="I272" s="8" t="s">
        <v>2561</v>
      </c>
      <c r="J272" s="8">
        <v>98564</v>
      </c>
      <c r="K272" s="8" t="s">
        <v>6</v>
      </c>
      <c r="L272" s="8" t="s">
        <v>7</v>
      </c>
      <c r="M272" s="23" t="s">
        <v>1949</v>
      </c>
      <c r="N272" s="8">
        <v>10439</v>
      </c>
      <c r="O272" s="8">
        <v>294</v>
      </c>
    </row>
    <row r="273" spans="1:15" x14ac:dyDescent="0.25">
      <c r="A273" s="13"/>
      <c r="B273" s="13"/>
      <c r="C273" s="13"/>
      <c r="D273" s="13"/>
      <c r="E273" s="13"/>
      <c r="F273" s="13"/>
      <c r="G273" s="13"/>
      <c r="H273" s="13">
        <v>732</v>
      </c>
      <c r="I273" s="24">
        <v>1.28</v>
      </c>
      <c r="J273" s="13">
        <v>13738</v>
      </c>
      <c r="K273" s="13"/>
      <c r="L273" s="13"/>
      <c r="M273" s="13"/>
      <c r="N273" s="13"/>
      <c r="O273" s="13"/>
    </row>
    <row r="274" spans="1:15" x14ac:dyDescent="0.25">
      <c r="A274" s="13"/>
      <c r="B274" s="13"/>
      <c r="C274" s="13"/>
      <c r="D274" s="13"/>
      <c r="E274" s="13"/>
      <c r="F274" s="13"/>
      <c r="G274" s="13"/>
      <c r="H274" s="13">
        <v>475</v>
      </c>
      <c r="I274" s="24">
        <v>0.83</v>
      </c>
      <c r="J274" s="13">
        <v>8908</v>
      </c>
      <c r="K274" s="13"/>
      <c r="L274" s="13"/>
      <c r="M274" s="13"/>
      <c r="N274" s="13"/>
      <c r="O274" s="13"/>
    </row>
    <row r="275" spans="1:15" x14ac:dyDescent="0.25">
      <c r="A275" s="13"/>
      <c r="B275" s="13"/>
      <c r="C275" s="13"/>
      <c r="D275" s="13"/>
      <c r="E275" s="13"/>
      <c r="F275" s="13"/>
      <c r="G275" s="13"/>
      <c r="H275" s="13">
        <v>23689</v>
      </c>
      <c r="I275" s="13"/>
      <c r="J275" s="13">
        <v>121210</v>
      </c>
      <c r="K275" s="13"/>
      <c r="L275" s="13"/>
      <c r="M275" s="13"/>
      <c r="N275" s="13"/>
      <c r="O275" s="13"/>
    </row>
    <row r="276" spans="1:15" ht="105.6" x14ac:dyDescent="0.25">
      <c r="A276" s="8">
        <v>125</v>
      </c>
      <c r="B276" s="23" t="s">
        <v>1950</v>
      </c>
      <c r="C276" s="8" t="s">
        <v>1951</v>
      </c>
      <c r="D276" s="8" t="s">
        <v>1952</v>
      </c>
      <c r="E276" s="8">
        <v>-98.174000000000007</v>
      </c>
      <c r="F276" s="8">
        <v>209</v>
      </c>
      <c r="G276" s="8"/>
      <c r="H276" s="8">
        <v>-20518</v>
      </c>
      <c r="I276" s="8" t="s">
        <v>2562</v>
      </c>
      <c r="J276" s="8">
        <v>-82894</v>
      </c>
      <c r="K276" s="8" t="s">
        <v>6</v>
      </c>
      <c r="L276" s="8" t="s">
        <v>38</v>
      </c>
      <c r="M276" s="8"/>
      <c r="N276" s="8"/>
      <c r="O276" s="8"/>
    </row>
    <row r="277" spans="1:15" ht="105.6" x14ac:dyDescent="0.25">
      <c r="A277" s="8">
        <v>126</v>
      </c>
      <c r="B277" s="23" t="s">
        <v>1953</v>
      </c>
      <c r="C277" s="8" t="s">
        <v>1954</v>
      </c>
      <c r="D277" s="8" t="s">
        <v>81</v>
      </c>
      <c r="E277" s="8">
        <v>300</v>
      </c>
      <c r="F277" s="8">
        <v>490.44</v>
      </c>
      <c r="G277" s="8"/>
      <c r="H277" s="8">
        <v>1471</v>
      </c>
      <c r="I277" s="8" t="s">
        <v>2563</v>
      </c>
      <c r="J277" s="8">
        <v>6238</v>
      </c>
      <c r="K277" s="8" t="s">
        <v>6</v>
      </c>
      <c r="L277" s="8" t="s">
        <v>38</v>
      </c>
      <c r="M277" s="8"/>
      <c r="N277" s="8"/>
      <c r="O277" s="8"/>
    </row>
    <row r="278" spans="1:15" ht="132" x14ac:dyDescent="0.25">
      <c r="A278" s="8">
        <v>127</v>
      </c>
      <c r="B278" s="23" t="s">
        <v>1955</v>
      </c>
      <c r="C278" s="8" t="s">
        <v>1956</v>
      </c>
      <c r="D278" s="8" t="s">
        <v>81</v>
      </c>
      <c r="E278" s="8">
        <v>1500</v>
      </c>
      <c r="F278" s="8">
        <v>692.74</v>
      </c>
      <c r="G278" s="8"/>
      <c r="H278" s="8">
        <v>10391</v>
      </c>
      <c r="I278" s="8" t="s">
        <v>2564</v>
      </c>
      <c r="J278" s="8">
        <v>43435</v>
      </c>
      <c r="K278" s="8" t="s">
        <v>6</v>
      </c>
      <c r="L278" s="8" t="s">
        <v>38</v>
      </c>
      <c r="M278" s="8"/>
      <c r="N278" s="8"/>
      <c r="O278" s="8"/>
    </row>
    <row r="279" spans="1:15" ht="132" x14ac:dyDescent="0.25">
      <c r="A279" s="8">
        <v>128</v>
      </c>
      <c r="B279" s="23" t="s">
        <v>1957</v>
      </c>
      <c r="C279" s="8" t="s">
        <v>1958</v>
      </c>
      <c r="D279" s="8" t="s">
        <v>81</v>
      </c>
      <c r="E279" s="8">
        <v>300</v>
      </c>
      <c r="F279" s="8">
        <v>762.25</v>
      </c>
      <c r="G279" s="8"/>
      <c r="H279" s="8">
        <v>2287</v>
      </c>
      <c r="I279" s="8" t="s">
        <v>2564</v>
      </c>
      <c r="J279" s="8">
        <v>9559</v>
      </c>
      <c r="K279" s="8" t="s">
        <v>6</v>
      </c>
      <c r="L279" s="8" t="s">
        <v>38</v>
      </c>
      <c r="M279" s="8"/>
      <c r="N279" s="8"/>
      <c r="O279" s="8"/>
    </row>
    <row r="280" spans="1:15" ht="132" x14ac:dyDescent="0.25">
      <c r="A280" s="8">
        <v>129</v>
      </c>
      <c r="B280" s="23" t="s">
        <v>1959</v>
      </c>
      <c r="C280" s="8" t="s">
        <v>1960</v>
      </c>
      <c r="D280" s="8" t="s">
        <v>81</v>
      </c>
      <c r="E280" s="8">
        <v>1200</v>
      </c>
      <c r="F280" s="8">
        <v>925.73</v>
      </c>
      <c r="G280" s="8"/>
      <c r="H280" s="8">
        <v>11109</v>
      </c>
      <c r="I280" s="8" t="s">
        <v>2564</v>
      </c>
      <c r="J280" s="8">
        <v>46435</v>
      </c>
      <c r="K280" s="8" t="s">
        <v>6</v>
      </c>
      <c r="L280" s="8" t="s">
        <v>38</v>
      </c>
      <c r="M280" s="8"/>
      <c r="N280" s="8"/>
      <c r="O280" s="8"/>
    </row>
    <row r="281" spans="1:15" ht="132" x14ac:dyDescent="0.25">
      <c r="A281" s="8">
        <v>130</v>
      </c>
      <c r="B281" s="23" t="s">
        <v>1961</v>
      </c>
      <c r="C281" s="8" t="s">
        <v>1962</v>
      </c>
      <c r="D281" s="8" t="s">
        <v>81</v>
      </c>
      <c r="E281" s="8">
        <v>800</v>
      </c>
      <c r="F281" s="8">
        <v>1013.8</v>
      </c>
      <c r="G281" s="8"/>
      <c r="H281" s="8">
        <v>8110</v>
      </c>
      <c r="I281" s="8" t="s">
        <v>2564</v>
      </c>
      <c r="J281" s="8">
        <v>33901</v>
      </c>
      <c r="K281" s="8" t="s">
        <v>6</v>
      </c>
      <c r="L281" s="8" t="s">
        <v>38</v>
      </c>
      <c r="M281" s="8"/>
      <c r="N281" s="8"/>
      <c r="O281" s="8"/>
    </row>
    <row r="282" spans="1:15" ht="105.6" x14ac:dyDescent="0.25">
      <c r="A282" s="8">
        <v>131</v>
      </c>
      <c r="B282" s="23" t="s">
        <v>1963</v>
      </c>
      <c r="C282" s="8" t="s">
        <v>1964</v>
      </c>
      <c r="D282" s="8" t="s">
        <v>81</v>
      </c>
      <c r="E282" s="8">
        <v>300</v>
      </c>
      <c r="F282" s="8">
        <v>762.25</v>
      </c>
      <c r="G282" s="8"/>
      <c r="H282" s="8">
        <v>2287</v>
      </c>
      <c r="I282" s="8" t="s">
        <v>2564</v>
      </c>
      <c r="J282" s="8">
        <v>9559</v>
      </c>
      <c r="K282" s="8" t="s">
        <v>6</v>
      </c>
      <c r="L282" s="8" t="s">
        <v>38</v>
      </c>
      <c r="M282" s="8"/>
      <c r="N282" s="8"/>
      <c r="O282" s="8"/>
    </row>
    <row r="283" spans="1:15" ht="105.6" x14ac:dyDescent="0.25">
      <c r="A283" s="8">
        <v>132</v>
      </c>
      <c r="B283" s="23" t="s">
        <v>1965</v>
      </c>
      <c r="C283" s="8" t="s">
        <v>1966</v>
      </c>
      <c r="D283" s="8" t="s">
        <v>81</v>
      </c>
      <c r="E283" s="8">
        <v>200</v>
      </c>
      <c r="F283" s="8">
        <v>1013.8</v>
      </c>
      <c r="G283" s="8"/>
      <c r="H283" s="8">
        <v>2028</v>
      </c>
      <c r="I283" s="8" t="s">
        <v>2564</v>
      </c>
      <c r="J283" s="8">
        <v>8475</v>
      </c>
      <c r="K283" s="8" t="s">
        <v>6</v>
      </c>
      <c r="L283" s="8" t="s">
        <v>38</v>
      </c>
      <c r="M283" s="8"/>
      <c r="N283" s="8"/>
      <c r="O283" s="8"/>
    </row>
    <row r="284" spans="1:15" ht="105.6" x14ac:dyDescent="0.25">
      <c r="A284" s="8">
        <v>133</v>
      </c>
      <c r="B284" s="23" t="s">
        <v>1967</v>
      </c>
      <c r="C284" s="8" t="s">
        <v>1968</v>
      </c>
      <c r="D284" s="8" t="s">
        <v>81</v>
      </c>
      <c r="E284" s="8">
        <v>4700</v>
      </c>
      <c r="F284" s="8">
        <v>1187.1199999999999</v>
      </c>
      <c r="G284" s="8"/>
      <c r="H284" s="8">
        <v>55795</v>
      </c>
      <c r="I284" s="8" t="s">
        <v>2565</v>
      </c>
      <c r="J284" s="8">
        <v>230432</v>
      </c>
      <c r="K284" s="8" t="s">
        <v>6</v>
      </c>
      <c r="L284" s="8" t="s">
        <v>38</v>
      </c>
      <c r="M284" s="8"/>
      <c r="N284" s="8"/>
      <c r="O284" s="8"/>
    </row>
    <row r="285" spans="1:15" ht="105.6" x14ac:dyDescent="0.25">
      <c r="A285" s="8">
        <v>134</v>
      </c>
      <c r="B285" s="23" t="s">
        <v>1969</v>
      </c>
      <c r="C285" s="8" t="s">
        <v>1970</v>
      </c>
      <c r="D285" s="8" t="s">
        <v>81</v>
      </c>
      <c r="E285" s="8">
        <v>300</v>
      </c>
      <c r="F285" s="8">
        <v>1360.73</v>
      </c>
      <c r="G285" s="8"/>
      <c r="H285" s="8">
        <v>4082</v>
      </c>
      <c r="I285" s="8" t="s">
        <v>2566</v>
      </c>
      <c r="J285" s="8">
        <v>16574</v>
      </c>
      <c r="K285" s="8" t="s">
        <v>6</v>
      </c>
      <c r="L285" s="8" t="s">
        <v>38</v>
      </c>
      <c r="M285" s="8"/>
      <c r="N285" s="8"/>
      <c r="O285" s="8"/>
    </row>
    <row r="286" spans="1:15" ht="237.6" x14ac:dyDescent="0.25">
      <c r="A286" s="8">
        <v>135</v>
      </c>
      <c r="B286" s="23" t="s">
        <v>1971</v>
      </c>
      <c r="C286" s="23" t="s">
        <v>1972</v>
      </c>
      <c r="D286" s="8" t="s">
        <v>1830</v>
      </c>
      <c r="E286" s="8">
        <v>9612883</v>
      </c>
      <c r="F286" s="8">
        <v>27.2</v>
      </c>
      <c r="G286" s="23" t="s">
        <v>2492</v>
      </c>
      <c r="H286" s="8">
        <v>2614</v>
      </c>
      <c r="I286" s="8" t="s">
        <v>2567</v>
      </c>
      <c r="J286" s="8">
        <v>9072</v>
      </c>
      <c r="K286" s="8" t="s">
        <v>6</v>
      </c>
      <c r="L286" s="8" t="s">
        <v>7</v>
      </c>
      <c r="M286" s="8">
        <v>11.865600000000001</v>
      </c>
      <c r="N286" s="8">
        <v>2117</v>
      </c>
      <c r="O286" s="8"/>
    </row>
    <row r="287" spans="1:15" x14ac:dyDescent="0.25">
      <c r="A287" s="13"/>
      <c r="B287" s="13"/>
      <c r="C287" s="13"/>
      <c r="D287" s="13"/>
      <c r="E287" s="13"/>
      <c r="F287" s="13"/>
      <c r="G287" s="13"/>
      <c r="H287" s="13">
        <v>145</v>
      </c>
      <c r="I287" s="24">
        <v>1.28</v>
      </c>
      <c r="J287" s="13">
        <v>2710</v>
      </c>
      <c r="K287" s="13"/>
      <c r="L287" s="13"/>
      <c r="M287" s="13"/>
      <c r="N287" s="13"/>
      <c r="O287" s="13"/>
    </row>
    <row r="288" spans="1:15" x14ac:dyDescent="0.25">
      <c r="A288" s="13"/>
      <c r="B288" s="13"/>
      <c r="C288" s="13"/>
      <c r="D288" s="13"/>
      <c r="E288" s="13"/>
      <c r="F288" s="13"/>
      <c r="G288" s="13"/>
      <c r="H288" s="13">
        <v>94</v>
      </c>
      <c r="I288" s="24">
        <v>0.83</v>
      </c>
      <c r="J288" s="13">
        <v>1757</v>
      </c>
      <c r="K288" s="13"/>
      <c r="L288" s="13"/>
      <c r="M288" s="13"/>
      <c r="N288" s="13"/>
      <c r="O288" s="13"/>
    </row>
    <row r="289" spans="1:15" x14ac:dyDescent="0.25">
      <c r="A289" s="13"/>
      <c r="B289" s="13"/>
      <c r="C289" s="13"/>
      <c r="D289" s="13"/>
      <c r="E289" s="13"/>
      <c r="F289" s="13"/>
      <c r="G289" s="13"/>
      <c r="H289" s="13">
        <v>2853</v>
      </c>
      <c r="I289" s="13"/>
      <c r="J289" s="13">
        <v>13539</v>
      </c>
      <c r="K289" s="13"/>
      <c r="L289" s="13"/>
      <c r="M289" s="13"/>
      <c r="N289" s="13"/>
      <c r="O289" s="13"/>
    </row>
    <row r="290" spans="1:15" ht="105.6" x14ac:dyDescent="0.25">
      <c r="A290" s="8">
        <v>136</v>
      </c>
      <c r="B290" s="23" t="s">
        <v>1973</v>
      </c>
      <c r="C290" s="8" t="s">
        <v>1974</v>
      </c>
      <c r="D290" s="8" t="s">
        <v>1173</v>
      </c>
      <c r="E290" s="8">
        <v>-9600</v>
      </c>
      <c r="F290" s="8">
        <v>25.09</v>
      </c>
      <c r="G290" s="8"/>
      <c r="H290" s="8">
        <v>-2409</v>
      </c>
      <c r="I290" s="8" t="s">
        <v>2568</v>
      </c>
      <c r="J290" s="8">
        <v>-6744</v>
      </c>
      <c r="K290" s="8" t="s">
        <v>6</v>
      </c>
      <c r="L290" s="8" t="s">
        <v>38</v>
      </c>
      <c r="M290" s="8"/>
      <c r="N290" s="8"/>
      <c r="O290" s="8"/>
    </row>
    <row r="291" spans="1:15" ht="105.6" x14ac:dyDescent="0.25">
      <c r="A291" s="8">
        <v>137</v>
      </c>
      <c r="B291" s="23" t="s">
        <v>1975</v>
      </c>
      <c r="C291" s="8" t="s">
        <v>1976</v>
      </c>
      <c r="D291" s="8" t="s">
        <v>81</v>
      </c>
      <c r="E291" s="8">
        <v>9600</v>
      </c>
      <c r="F291" s="8">
        <v>16.2</v>
      </c>
      <c r="G291" s="8"/>
      <c r="H291" s="8">
        <v>1555</v>
      </c>
      <c r="I291" s="8" t="s">
        <v>1340</v>
      </c>
      <c r="J291" s="8">
        <v>3079</v>
      </c>
      <c r="K291" s="8" t="s">
        <v>6</v>
      </c>
      <c r="L291" s="8" t="s">
        <v>38</v>
      </c>
      <c r="M291" s="8"/>
      <c r="N291" s="8"/>
      <c r="O291" s="8"/>
    </row>
    <row r="292" spans="1:15" ht="277.2" x14ac:dyDescent="0.25">
      <c r="A292" s="8">
        <v>138</v>
      </c>
      <c r="B292" s="23" t="s">
        <v>1977</v>
      </c>
      <c r="C292" s="23" t="s">
        <v>1978</v>
      </c>
      <c r="D292" s="8" t="s">
        <v>1830</v>
      </c>
      <c r="E292" s="8">
        <v>9612883</v>
      </c>
      <c r="F292" s="8">
        <v>436.25</v>
      </c>
      <c r="G292" s="23" t="s">
        <v>2492</v>
      </c>
      <c r="H292" s="8">
        <v>41901</v>
      </c>
      <c r="I292" s="8" t="s">
        <v>2569</v>
      </c>
      <c r="J292" s="8">
        <v>137223</v>
      </c>
      <c r="K292" s="8" t="s">
        <v>6</v>
      </c>
      <c r="L292" s="8" t="s">
        <v>7</v>
      </c>
      <c r="M292" s="8">
        <v>77.126400000000004</v>
      </c>
      <c r="N292" s="8">
        <v>13222</v>
      </c>
      <c r="O292" s="8"/>
    </row>
    <row r="293" spans="1:15" x14ac:dyDescent="0.25">
      <c r="A293" s="13"/>
      <c r="B293" s="13"/>
      <c r="C293" s="13"/>
      <c r="D293" s="13"/>
      <c r="E293" s="13"/>
      <c r="F293" s="13"/>
      <c r="G293" s="13"/>
      <c r="H293" s="13">
        <v>901</v>
      </c>
      <c r="I293" s="24">
        <v>1.28</v>
      </c>
      <c r="J293" s="13">
        <v>16924</v>
      </c>
      <c r="K293" s="13"/>
      <c r="L293" s="13"/>
      <c r="M293" s="13"/>
      <c r="N293" s="13"/>
      <c r="O293" s="13"/>
    </row>
    <row r="294" spans="1:15" x14ac:dyDescent="0.25">
      <c r="A294" s="13"/>
      <c r="B294" s="13"/>
      <c r="C294" s="13"/>
      <c r="D294" s="13"/>
      <c r="E294" s="13"/>
      <c r="F294" s="13"/>
      <c r="G294" s="13"/>
      <c r="H294" s="13">
        <v>584</v>
      </c>
      <c r="I294" s="24">
        <v>0.83</v>
      </c>
      <c r="J294" s="13">
        <v>10974</v>
      </c>
      <c r="K294" s="13"/>
      <c r="L294" s="13"/>
      <c r="M294" s="13"/>
      <c r="N294" s="13"/>
      <c r="O294" s="13"/>
    </row>
    <row r="295" spans="1:15" x14ac:dyDescent="0.25">
      <c r="A295" s="13"/>
      <c r="B295" s="13"/>
      <c r="C295" s="13"/>
      <c r="D295" s="13"/>
      <c r="E295" s="13"/>
      <c r="F295" s="13"/>
      <c r="G295" s="13"/>
      <c r="H295" s="13">
        <v>43386</v>
      </c>
      <c r="I295" s="13"/>
      <c r="J295" s="13">
        <v>165121</v>
      </c>
      <c r="K295" s="13"/>
      <c r="L295" s="13"/>
      <c r="M295" s="13"/>
      <c r="N295" s="13"/>
      <c r="O295" s="13"/>
    </row>
    <row r="296" spans="1:15" ht="105.6" x14ac:dyDescent="0.25">
      <c r="A296" s="8">
        <v>139</v>
      </c>
      <c r="B296" s="23" t="s">
        <v>1979</v>
      </c>
      <c r="C296" s="8" t="s">
        <v>1980</v>
      </c>
      <c r="D296" s="8" t="s">
        <v>1173</v>
      </c>
      <c r="E296" s="8">
        <v>-9600</v>
      </c>
      <c r="F296" s="8">
        <v>420.36</v>
      </c>
      <c r="G296" s="8"/>
      <c r="H296" s="8">
        <v>-40355</v>
      </c>
      <c r="I296" s="8" t="s">
        <v>2570</v>
      </c>
      <c r="J296" s="8">
        <v>-121467</v>
      </c>
      <c r="K296" s="8" t="s">
        <v>6</v>
      </c>
      <c r="L296" s="8" t="s">
        <v>38</v>
      </c>
      <c r="M296" s="8"/>
      <c r="N296" s="8"/>
      <c r="O296" s="8"/>
    </row>
    <row r="297" spans="1:15" ht="105.6" x14ac:dyDescent="0.25">
      <c r="A297" s="8">
        <v>140</v>
      </c>
      <c r="B297" s="23" t="s">
        <v>1981</v>
      </c>
      <c r="C297" s="8" t="s">
        <v>1982</v>
      </c>
      <c r="D297" s="8" t="s">
        <v>81</v>
      </c>
      <c r="E297" s="8">
        <v>9600</v>
      </c>
      <c r="F297" s="8">
        <v>166.01</v>
      </c>
      <c r="G297" s="8"/>
      <c r="H297" s="8">
        <v>15937</v>
      </c>
      <c r="I297" s="8" t="s">
        <v>2571</v>
      </c>
      <c r="J297" s="8">
        <v>23109</v>
      </c>
      <c r="K297" s="8" t="s">
        <v>6</v>
      </c>
      <c r="L297" s="8" t="s">
        <v>38</v>
      </c>
      <c r="M297" s="8"/>
      <c r="N297" s="8"/>
      <c r="O297" s="8"/>
    </row>
    <row r="298" spans="1:15" ht="105.6" x14ac:dyDescent="0.25">
      <c r="A298" s="8">
        <v>141</v>
      </c>
      <c r="B298" s="23" t="s">
        <v>1983</v>
      </c>
      <c r="C298" s="8" t="s">
        <v>1984</v>
      </c>
      <c r="D298" s="8" t="s">
        <v>81</v>
      </c>
      <c r="E298" s="8">
        <v>4900</v>
      </c>
      <c r="F298" s="8">
        <v>445.19</v>
      </c>
      <c r="G298" s="8"/>
      <c r="H298" s="8">
        <v>21814</v>
      </c>
      <c r="I298" s="8" t="s">
        <v>2571</v>
      </c>
      <c r="J298" s="8">
        <v>31631</v>
      </c>
      <c r="K298" s="8" t="s">
        <v>6</v>
      </c>
      <c r="L298" s="8" t="s">
        <v>38</v>
      </c>
      <c r="M298" s="8"/>
      <c r="N298" s="8"/>
      <c r="O298" s="8"/>
    </row>
    <row r="299" spans="1:15" ht="105.6" x14ac:dyDescent="0.25">
      <c r="A299" s="8">
        <v>142</v>
      </c>
      <c r="B299" s="23" t="s">
        <v>1985</v>
      </c>
      <c r="C299" s="8" t="s">
        <v>1986</v>
      </c>
      <c r="D299" s="8" t="s">
        <v>81</v>
      </c>
      <c r="E299" s="8">
        <v>4700</v>
      </c>
      <c r="F299" s="8">
        <v>445.19</v>
      </c>
      <c r="G299" s="8"/>
      <c r="H299" s="8">
        <v>20924</v>
      </c>
      <c r="I299" s="8" t="s">
        <v>2571</v>
      </c>
      <c r="J299" s="8">
        <v>30340</v>
      </c>
      <c r="K299" s="8" t="s">
        <v>6</v>
      </c>
      <c r="L299" s="8" t="s">
        <v>38</v>
      </c>
      <c r="M299" s="8"/>
      <c r="N299" s="8"/>
      <c r="O299" s="8"/>
    </row>
    <row r="300" spans="1:15" ht="105.6" x14ac:dyDescent="0.25">
      <c r="A300" s="8">
        <v>143</v>
      </c>
      <c r="B300" s="23" t="s">
        <v>1987</v>
      </c>
      <c r="C300" s="8" t="s">
        <v>1988</v>
      </c>
      <c r="D300" s="8" t="s">
        <v>81</v>
      </c>
      <c r="E300" s="8">
        <v>9600</v>
      </c>
      <c r="F300" s="8">
        <v>85.14</v>
      </c>
      <c r="G300" s="8"/>
      <c r="H300" s="8">
        <v>8173</v>
      </c>
      <c r="I300" s="8" t="s">
        <v>2572</v>
      </c>
      <c r="J300" s="8">
        <v>15284</v>
      </c>
      <c r="K300" s="8" t="s">
        <v>6</v>
      </c>
      <c r="L300" s="8" t="s">
        <v>38</v>
      </c>
      <c r="M300" s="8"/>
      <c r="N300" s="8"/>
      <c r="O300" s="8"/>
    </row>
    <row r="301" spans="1:15" ht="105.6" x14ac:dyDescent="0.25">
      <c r="A301" s="8">
        <v>144</v>
      </c>
      <c r="B301" s="23" t="s">
        <v>1989</v>
      </c>
      <c r="C301" s="8" t="s">
        <v>1990</v>
      </c>
      <c r="D301" s="8" t="s">
        <v>81</v>
      </c>
      <c r="E301" s="8">
        <v>100</v>
      </c>
      <c r="F301" s="8">
        <v>960.97</v>
      </c>
      <c r="G301" s="8"/>
      <c r="H301" s="8">
        <v>961</v>
      </c>
      <c r="I301" s="8" t="s">
        <v>2573</v>
      </c>
      <c r="J301" s="8">
        <v>6064</v>
      </c>
      <c r="K301" s="8" t="s">
        <v>6</v>
      </c>
      <c r="L301" s="8" t="s">
        <v>38</v>
      </c>
      <c r="M301" s="8"/>
      <c r="N301" s="8"/>
      <c r="O301" s="8"/>
    </row>
    <row r="302" spans="1:15" ht="105.6" x14ac:dyDescent="0.25">
      <c r="A302" s="8">
        <v>145</v>
      </c>
      <c r="B302" s="23" t="s">
        <v>1991</v>
      </c>
      <c r="C302" s="8" t="s">
        <v>1992</v>
      </c>
      <c r="D302" s="8" t="s">
        <v>81</v>
      </c>
      <c r="E302" s="8">
        <v>100</v>
      </c>
      <c r="F302" s="8">
        <v>272.23</v>
      </c>
      <c r="G302" s="8"/>
      <c r="H302" s="8">
        <v>272</v>
      </c>
      <c r="I302" s="8" t="s">
        <v>2574</v>
      </c>
      <c r="J302" s="8">
        <v>1789</v>
      </c>
      <c r="K302" s="8" t="s">
        <v>6</v>
      </c>
      <c r="L302" s="8" t="s">
        <v>38</v>
      </c>
      <c r="M302" s="8"/>
      <c r="N302" s="8"/>
      <c r="O302" s="8"/>
    </row>
    <row r="303" spans="1:15" ht="105.6" x14ac:dyDescent="0.25">
      <c r="A303" s="8">
        <v>146</v>
      </c>
      <c r="B303" s="23" t="s">
        <v>1993</v>
      </c>
      <c r="C303" s="8" t="s">
        <v>1994</v>
      </c>
      <c r="D303" s="8" t="s">
        <v>81</v>
      </c>
      <c r="E303" s="8">
        <v>600</v>
      </c>
      <c r="F303" s="8">
        <v>581.48</v>
      </c>
      <c r="G303" s="8"/>
      <c r="H303" s="8">
        <v>3489</v>
      </c>
      <c r="I303" s="8" t="s">
        <v>2575</v>
      </c>
      <c r="J303" s="8">
        <v>21317</v>
      </c>
      <c r="K303" s="8" t="s">
        <v>6</v>
      </c>
      <c r="L303" s="8" t="s">
        <v>38</v>
      </c>
      <c r="M303" s="8"/>
      <c r="N303" s="8"/>
      <c r="O303" s="8"/>
    </row>
    <row r="304" spans="1:15" ht="105.6" x14ac:dyDescent="0.25">
      <c r="A304" s="8">
        <v>147</v>
      </c>
      <c r="B304" s="23" t="s">
        <v>1995</v>
      </c>
      <c r="C304" s="8" t="s">
        <v>1996</v>
      </c>
      <c r="D304" s="8" t="s">
        <v>81</v>
      </c>
      <c r="E304" s="8">
        <v>600</v>
      </c>
      <c r="F304" s="8">
        <v>325.62</v>
      </c>
      <c r="G304" s="8"/>
      <c r="H304" s="8">
        <v>1954</v>
      </c>
      <c r="I304" s="8" t="s">
        <v>2576</v>
      </c>
      <c r="J304" s="8">
        <v>14555</v>
      </c>
      <c r="K304" s="8" t="s">
        <v>6</v>
      </c>
      <c r="L304" s="8" t="s">
        <v>38</v>
      </c>
      <c r="M304" s="8"/>
      <c r="N304" s="8"/>
      <c r="O304" s="8"/>
    </row>
    <row r="305" spans="1:15" ht="105.6" x14ac:dyDescent="0.25">
      <c r="A305" s="8">
        <v>148</v>
      </c>
      <c r="B305" s="23" t="s">
        <v>1997</v>
      </c>
      <c r="C305" s="8" t="s">
        <v>1998</v>
      </c>
      <c r="D305" s="8" t="s">
        <v>81</v>
      </c>
      <c r="E305" s="8">
        <v>1400</v>
      </c>
      <c r="F305" s="8">
        <v>115.58</v>
      </c>
      <c r="G305" s="8"/>
      <c r="H305" s="8">
        <v>1618</v>
      </c>
      <c r="I305" s="8" t="s">
        <v>2577</v>
      </c>
      <c r="J305" s="8">
        <v>10615</v>
      </c>
      <c r="K305" s="8" t="s">
        <v>6</v>
      </c>
      <c r="L305" s="8" t="s">
        <v>38</v>
      </c>
      <c r="M305" s="8"/>
      <c r="N305" s="8"/>
      <c r="O305" s="8"/>
    </row>
    <row r="306" spans="1:15" ht="105.6" x14ac:dyDescent="0.25">
      <c r="A306" s="8">
        <v>149</v>
      </c>
      <c r="B306" s="23" t="s">
        <v>1999</v>
      </c>
      <c r="C306" s="8" t="s">
        <v>2000</v>
      </c>
      <c r="D306" s="8" t="s">
        <v>81</v>
      </c>
      <c r="E306" s="8">
        <v>800</v>
      </c>
      <c r="F306" s="8">
        <v>326.33999999999997</v>
      </c>
      <c r="G306" s="8"/>
      <c r="H306" s="8">
        <v>2611</v>
      </c>
      <c r="I306" s="8" t="s">
        <v>2578</v>
      </c>
      <c r="J306" s="8">
        <v>16683</v>
      </c>
      <c r="K306" s="8" t="s">
        <v>6</v>
      </c>
      <c r="L306" s="8" t="s">
        <v>38</v>
      </c>
      <c r="M306" s="8"/>
      <c r="N306" s="8"/>
      <c r="O306" s="8"/>
    </row>
    <row r="307" spans="1:15" ht="105.6" x14ac:dyDescent="0.25">
      <c r="A307" s="8">
        <v>150</v>
      </c>
      <c r="B307" s="23" t="s">
        <v>2001</v>
      </c>
      <c r="C307" s="8" t="s">
        <v>2002</v>
      </c>
      <c r="D307" s="8" t="s">
        <v>81</v>
      </c>
      <c r="E307" s="8">
        <v>1200</v>
      </c>
      <c r="F307" s="8">
        <v>521.16</v>
      </c>
      <c r="G307" s="8"/>
      <c r="H307" s="8">
        <v>6254</v>
      </c>
      <c r="I307" s="8" t="s">
        <v>2579</v>
      </c>
      <c r="J307" s="8">
        <v>40463</v>
      </c>
      <c r="K307" s="8" t="s">
        <v>6</v>
      </c>
      <c r="L307" s="8" t="s">
        <v>38</v>
      </c>
      <c r="M307" s="8"/>
      <c r="N307" s="8"/>
      <c r="O307" s="8"/>
    </row>
    <row r="308" spans="1:15" ht="409.2" x14ac:dyDescent="0.25">
      <c r="A308" s="8">
        <v>151</v>
      </c>
      <c r="B308" s="23" t="s">
        <v>1722</v>
      </c>
      <c r="C308" s="23" t="s">
        <v>1723</v>
      </c>
      <c r="D308" s="8" t="s">
        <v>468</v>
      </c>
      <c r="E308" s="8">
        <v>0.31288300000000002</v>
      </c>
      <c r="F308" s="8">
        <v>3408.65</v>
      </c>
      <c r="G308" s="23" t="s">
        <v>2492</v>
      </c>
      <c r="H308" s="8">
        <v>1026</v>
      </c>
      <c r="I308" s="8" t="s">
        <v>2494</v>
      </c>
      <c r="J308" s="8">
        <v>9254</v>
      </c>
      <c r="K308" s="8" t="s">
        <v>6</v>
      </c>
      <c r="L308" s="8" t="s">
        <v>7</v>
      </c>
      <c r="M308" s="23" t="s">
        <v>2003</v>
      </c>
      <c r="N308" s="8">
        <v>1720</v>
      </c>
      <c r="O308" s="8">
        <v>11</v>
      </c>
    </row>
    <row r="309" spans="1:15" x14ac:dyDescent="0.25">
      <c r="A309" s="13"/>
      <c r="B309" s="13"/>
      <c r="C309" s="13"/>
      <c r="D309" s="13"/>
      <c r="E309" s="13"/>
      <c r="F309" s="13"/>
      <c r="G309" s="13"/>
      <c r="H309" s="13">
        <v>119</v>
      </c>
      <c r="I309" s="24">
        <v>1.28</v>
      </c>
      <c r="J309" s="13">
        <v>2216</v>
      </c>
      <c r="K309" s="13"/>
      <c r="L309" s="13"/>
      <c r="M309" s="13"/>
      <c r="N309" s="13"/>
      <c r="O309" s="13"/>
    </row>
    <row r="310" spans="1:15" x14ac:dyDescent="0.25">
      <c r="A310" s="13"/>
      <c r="B310" s="13"/>
      <c r="C310" s="13"/>
      <c r="D310" s="13"/>
      <c r="E310" s="13"/>
      <c r="F310" s="13"/>
      <c r="G310" s="13"/>
      <c r="H310" s="13">
        <v>77</v>
      </c>
      <c r="I310" s="24">
        <v>0.83</v>
      </c>
      <c r="J310" s="13">
        <v>1437</v>
      </c>
      <c r="K310" s="13"/>
      <c r="L310" s="13"/>
      <c r="M310" s="13"/>
      <c r="N310" s="13"/>
      <c r="O310" s="13"/>
    </row>
    <row r="311" spans="1:15" x14ac:dyDescent="0.25">
      <c r="A311" s="13"/>
      <c r="B311" s="13"/>
      <c r="C311" s="13"/>
      <c r="D311" s="13"/>
      <c r="E311" s="13"/>
      <c r="F311" s="13"/>
      <c r="G311" s="13"/>
      <c r="H311" s="13">
        <v>1222</v>
      </c>
      <c r="I311" s="13"/>
      <c r="J311" s="13">
        <v>12907</v>
      </c>
      <c r="K311" s="13"/>
      <c r="L311" s="13"/>
      <c r="M311" s="13"/>
      <c r="N311" s="13"/>
      <c r="O311" s="13"/>
    </row>
    <row r="312" spans="1:15" ht="409.2" x14ac:dyDescent="0.25">
      <c r="A312" s="8">
        <v>152</v>
      </c>
      <c r="B312" s="23" t="s">
        <v>2004</v>
      </c>
      <c r="C312" s="23" t="s">
        <v>2005</v>
      </c>
      <c r="D312" s="8" t="s">
        <v>468</v>
      </c>
      <c r="E312" s="8">
        <v>0.61288299999999996</v>
      </c>
      <c r="F312" s="8">
        <v>3660.09</v>
      </c>
      <c r="G312" s="23" t="s">
        <v>2492</v>
      </c>
      <c r="H312" s="8">
        <v>2202</v>
      </c>
      <c r="I312" s="8" t="s">
        <v>2494</v>
      </c>
      <c r="J312" s="8">
        <v>19725</v>
      </c>
      <c r="K312" s="8" t="s">
        <v>6</v>
      </c>
      <c r="L312" s="8" t="s">
        <v>7</v>
      </c>
      <c r="M312" s="23" t="s">
        <v>2006</v>
      </c>
      <c r="N312" s="8">
        <v>3440</v>
      </c>
      <c r="O312" s="8">
        <v>21</v>
      </c>
    </row>
    <row r="313" spans="1:15" x14ac:dyDescent="0.25">
      <c r="A313" s="13"/>
      <c r="B313" s="13"/>
      <c r="C313" s="13"/>
      <c r="D313" s="13"/>
      <c r="E313" s="13"/>
      <c r="F313" s="13"/>
      <c r="G313" s="13"/>
      <c r="H313" s="13">
        <v>236</v>
      </c>
      <c r="I313" s="24">
        <v>1.28</v>
      </c>
      <c r="J313" s="13">
        <v>4430</v>
      </c>
      <c r="K313" s="13"/>
      <c r="L313" s="13"/>
      <c r="M313" s="13"/>
      <c r="N313" s="13"/>
      <c r="O313" s="13"/>
    </row>
    <row r="314" spans="1:15" x14ac:dyDescent="0.25">
      <c r="A314" s="13"/>
      <c r="B314" s="13"/>
      <c r="C314" s="13"/>
      <c r="D314" s="13"/>
      <c r="E314" s="13"/>
      <c r="F314" s="13"/>
      <c r="G314" s="13"/>
      <c r="H314" s="13">
        <v>153</v>
      </c>
      <c r="I314" s="24">
        <v>0.83</v>
      </c>
      <c r="J314" s="13">
        <v>2873</v>
      </c>
      <c r="K314" s="13"/>
      <c r="L314" s="13"/>
      <c r="M314" s="13"/>
      <c r="N314" s="13"/>
      <c r="O314" s="13"/>
    </row>
    <row r="315" spans="1:15" x14ac:dyDescent="0.25">
      <c r="A315" s="13"/>
      <c r="B315" s="13"/>
      <c r="C315" s="13"/>
      <c r="D315" s="13"/>
      <c r="E315" s="13"/>
      <c r="F315" s="13"/>
      <c r="G315" s="13"/>
      <c r="H315" s="13">
        <v>2591</v>
      </c>
      <c r="I315" s="13"/>
      <c r="J315" s="13">
        <v>27028</v>
      </c>
      <c r="K315" s="13"/>
      <c r="L315" s="13"/>
      <c r="M315" s="13"/>
      <c r="N315" s="13"/>
      <c r="O315" s="13"/>
    </row>
    <row r="316" spans="1:15" ht="409.2" x14ac:dyDescent="0.25">
      <c r="A316" s="8">
        <v>153</v>
      </c>
      <c r="B316" s="23" t="s">
        <v>1725</v>
      </c>
      <c r="C316" s="23" t="s">
        <v>1726</v>
      </c>
      <c r="D316" s="8" t="s">
        <v>468</v>
      </c>
      <c r="E316" s="8">
        <v>2.8128829999999998</v>
      </c>
      <c r="F316" s="8">
        <v>3113.01</v>
      </c>
      <c r="G316" s="23" t="s">
        <v>2492</v>
      </c>
      <c r="H316" s="8">
        <v>8746</v>
      </c>
      <c r="I316" s="8" t="s">
        <v>2495</v>
      </c>
      <c r="J316" s="8">
        <v>79532</v>
      </c>
      <c r="K316" s="8" t="s">
        <v>6</v>
      </c>
      <c r="L316" s="8" t="s">
        <v>7</v>
      </c>
      <c r="M316" s="23" t="s">
        <v>2007</v>
      </c>
      <c r="N316" s="8">
        <v>16053</v>
      </c>
      <c r="O316" s="8">
        <v>99</v>
      </c>
    </row>
    <row r="317" spans="1:15" x14ac:dyDescent="0.25">
      <c r="A317" s="13"/>
      <c r="B317" s="13"/>
      <c r="C317" s="13"/>
      <c r="D317" s="13"/>
      <c r="E317" s="13"/>
      <c r="F317" s="13"/>
      <c r="G317" s="13"/>
      <c r="H317" s="13">
        <v>1101</v>
      </c>
      <c r="I317" s="24">
        <v>1.28</v>
      </c>
      <c r="J317" s="13">
        <v>20675</v>
      </c>
      <c r="K317" s="13"/>
      <c r="L317" s="13"/>
      <c r="M317" s="13"/>
      <c r="N317" s="13"/>
      <c r="O317" s="13"/>
    </row>
    <row r="318" spans="1:15" x14ac:dyDescent="0.25">
      <c r="A318" s="13"/>
      <c r="B318" s="13"/>
      <c r="C318" s="13"/>
      <c r="D318" s="13"/>
      <c r="E318" s="13"/>
      <c r="F318" s="13"/>
      <c r="G318" s="13"/>
      <c r="H318" s="13">
        <v>714</v>
      </c>
      <c r="I318" s="24">
        <v>0.83</v>
      </c>
      <c r="J318" s="13">
        <v>13406</v>
      </c>
      <c r="K318" s="13"/>
      <c r="L318" s="13"/>
      <c r="M318" s="13"/>
      <c r="N318" s="13"/>
      <c r="O318" s="13"/>
    </row>
    <row r="319" spans="1:15" x14ac:dyDescent="0.25">
      <c r="A319" s="13"/>
      <c r="B319" s="13"/>
      <c r="C319" s="13"/>
      <c r="D319" s="13"/>
      <c r="E319" s="13"/>
      <c r="F319" s="13"/>
      <c r="G319" s="13"/>
      <c r="H319" s="13">
        <v>10561</v>
      </c>
      <c r="I319" s="13"/>
      <c r="J319" s="13">
        <v>113613</v>
      </c>
      <c r="K319" s="13"/>
      <c r="L319" s="13"/>
      <c r="M319" s="13"/>
      <c r="N319" s="13"/>
      <c r="O319" s="13"/>
    </row>
    <row r="320" spans="1:15" ht="409.2" x14ac:dyDescent="0.25">
      <c r="A320" s="8">
        <v>154</v>
      </c>
      <c r="B320" s="23" t="s">
        <v>2008</v>
      </c>
      <c r="C320" s="23" t="s">
        <v>2009</v>
      </c>
      <c r="D320" s="8" t="s">
        <v>468</v>
      </c>
      <c r="E320" s="8">
        <v>2.1128830000000001</v>
      </c>
      <c r="F320" s="8">
        <v>2884.39</v>
      </c>
      <c r="G320" s="23" t="s">
        <v>2492</v>
      </c>
      <c r="H320" s="8">
        <v>6079</v>
      </c>
      <c r="I320" s="8" t="s">
        <v>2580</v>
      </c>
      <c r="J320" s="8">
        <v>54452</v>
      </c>
      <c r="K320" s="8" t="s">
        <v>6</v>
      </c>
      <c r="L320" s="8" t="s">
        <v>7</v>
      </c>
      <c r="M320" s="23" t="s">
        <v>2010</v>
      </c>
      <c r="N320" s="8">
        <v>12040</v>
      </c>
      <c r="O320" s="8">
        <v>74</v>
      </c>
    </row>
    <row r="321" spans="1:15" x14ac:dyDescent="0.25">
      <c r="A321" s="13"/>
      <c r="B321" s="13"/>
      <c r="C321" s="13"/>
      <c r="D321" s="13"/>
      <c r="E321" s="13"/>
      <c r="F321" s="13"/>
      <c r="G321" s="13"/>
      <c r="H321" s="13">
        <v>826</v>
      </c>
      <c r="I321" s="24">
        <v>1.28</v>
      </c>
      <c r="J321" s="13">
        <v>15506</v>
      </c>
      <c r="K321" s="13"/>
      <c r="L321" s="13"/>
      <c r="M321" s="13"/>
      <c r="N321" s="13"/>
      <c r="O321" s="13"/>
    </row>
    <row r="322" spans="1:15" x14ac:dyDescent="0.25">
      <c r="A322" s="13"/>
      <c r="B322" s="13"/>
      <c r="C322" s="13"/>
      <c r="D322" s="13"/>
      <c r="E322" s="13"/>
      <c r="F322" s="13"/>
      <c r="G322" s="13"/>
      <c r="H322" s="13">
        <v>535</v>
      </c>
      <c r="I322" s="24">
        <v>0.83</v>
      </c>
      <c r="J322" s="13">
        <v>10055</v>
      </c>
      <c r="K322" s="13"/>
      <c r="L322" s="13"/>
      <c r="M322" s="13"/>
      <c r="N322" s="13"/>
      <c r="O322" s="13"/>
    </row>
    <row r="323" spans="1:15" x14ac:dyDescent="0.25">
      <c r="A323" s="13"/>
      <c r="B323" s="13"/>
      <c r="C323" s="13"/>
      <c r="D323" s="13"/>
      <c r="E323" s="13"/>
      <c r="F323" s="13"/>
      <c r="G323" s="13"/>
      <c r="H323" s="13">
        <v>7440</v>
      </c>
      <c r="I323" s="13"/>
      <c r="J323" s="13">
        <v>80013</v>
      </c>
      <c r="K323" s="13"/>
      <c r="L323" s="13"/>
      <c r="M323" s="13"/>
      <c r="N323" s="13"/>
      <c r="O323" s="13"/>
    </row>
    <row r="324" spans="1:15" ht="409.2" x14ac:dyDescent="0.25">
      <c r="A324" s="8">
        <v>155</v>
      </c>
      <c r="B324" s="23" t="s">
        <v>2011</v>
      </c>
      <c r="C324" s="23" t="s">
        <v>2012</v>
      </c>
      <c r="D324" s="8" t="s">
        <v>468</v>
      </c>
      <c r="E324" s="8">
        <v>1.812883</v>
      </c>
      <c r="F324" s="8">
        <v>2479.92</v>
      </c>
      <c r="G324" s="23" t="s">
        <v>2492</v>
      </c>
      <c r="H324" s="8">
        <v>4483</v>
      </c>
      <c r="I324" s="8" t="s">
        <v>2581</v>
      </c>
      <c r="J324" s="8">
        <v>41916</v>
      </c>
      <c r="K324" s="8" t="s">
        <v>6</v>
      </c>
      <c r="L324" s="8" t="s">
        <v>7</v>
      </c>
      <c r="M324" s="23" t="s">
        <v>2013</v>
      </c>
      <c r="N324" s="8">
        <v>10320</v>
      </c>
      <c r="O324" s="8">
        <v>63</v>
      </c>
    </row>
    <row r="325" spans="1:15" x14ac:dyDescent="0.25">
      <c r="A325" s="13"/>
      <c r="B325" s="13"/>
      <c r="C325" s="13"/>
      <c r="D325" s="13"/>
      <c r="E325" s="13"/>
      <c r="F325" s="13"/>
      <c r="G325" s="13"/>
      <c r="H325" s="13">
        <v>708</v>
      </c>
      <c r="I325" s="24">
        <v>1.28</v>
      </c>
      <c r="J325" s="13">
        <v>13290</v>
      </c>
      <c r="K325" s="13"/>
      <c r="L325" s="13"/>
      <c r="M325" s="13"/>
      <c r="N325" s="13"/>
      <c r="O325" s="13"/>
    </row>
    <row r="326" spans="1:15" x14ac:dyDescent="0.25">
      <c r="A326" s="13"/>
      <c r="B326" s="13"/>
      <c r="C326" s="13"/>
      <c r="D326" s="13"/>
      <c r="E326" s="13"/>
      <c r="F326" s="13"/>
      <c r="G326" s="13"/>
      <c r="H326" s="13">
        <v>459</v>
      </c>
      <c r="I326" s="24">
        <v>0.83</v>
      </c>
      <c r="J326" s="13">
        <v>8618</v>
      </c>
      <c r="K326" s="13"/>
      <c r="L326" s="13"/>
      <c r="M326" s="13"/>
      <c r="N326" s="13"/>
      <c r="O326" s="13"/>
    </row>
    <row r="327" spans="1:15" x14ac:dyDescent="0.25">
      <c r="A327" s="13"/>
      <c r="B327" s="13"/>
      <c r="C327" s="13"/>
      <c r="D327" s="13"/>
      <c r="E327" s="13"/>
      <c r="F327" s="13"/>
      <c r="G327" s="13"/>
      <c r="H327" s="13">
        <v>5650</v>
      </c>
      <c r="I327" s="13"/>
      <c r="J327" s="13">
        <v>63824</v>
      </c>
      <c r="K327" s="13"/>
      <c r="L327" s="13"/>
      <c r="M327" s="13"/>
      <c r="N327" s="13"/>
      <c r="O327" s="13"/>
    </row>
    <row r="328" spans="1:15" ht="118.8" x14ac:dyDescent="0.25">
      <c r="A328" s="8">
        <v>156</v>
      </c>
      <c r="B328" s="23" t="s">
        <v>496</v>
      </c>
      <c r="C328" s="8" t="s">
        <v>497</v>
      </c>
      <c r="D328" s="8" t="s">
        <v>424</v>
      </c>
      <c r="E328" s="8">
        <v>0.18906999999999999</v>
      </c>
      <c r="F328" s="8">
        <v>265.77999999999997</v>
      </c>
      <c r="G328" s="8"/>
      <c r="H328" s="8">
        <v>48</v>
      </c>
      <c r="I328" s="8" t="s">
        <v>900</v>
      </c>
      <c r="J328" s="8">
        <v>320</v>
      </c>
      <c r="K328" s="8" t="s">
        <v>6</v>
      </c>
      <c r="L328" s="8" t="s">
        <v>7</v>
      </c>
      <c r="M328" s="23" t="s">
        <v>2014</v>
      </c>
      <c r="N328" s="8">
        <v>179</v>
      </c>
      <c r="O328" s="8"/>
    </row>
    <row r="329" spans="1:15" x14ac:dyDescent="0.25">
      <c r="A329" s="13"/>
      <c r="B329" s="13"/>
      <c r="C329" s="13"/>
      <c r="D329" s="13"/>
      <c r="E329" s="13"/>
      <c r="F329" s="13"/>
      <c r="G329" s="13"/>
      <c r="H329" s="13">
        <v>9</v>
      </c>
      <c r="I329" s="24">
        <v>0.9</v>
      </c>
      <c r="J329" s="13">
        <v>161</v>
      </c>
      <c r="K329" s="13"/>
      <c r="L329" s="13"/>
      <c r="M329" s="13"/>
      <c r="N329" s="13"/>
      <c r="O329" s="13"/>
    </row>
    <row r="330" spans="1:15" x14ac:dyDescent="0.25">
      <c r="A330" s="13"/>
      <c r="B330" s="13"/>
      <c r="C330" s="13"/>
      <c r="D330" s="13"/>
      <c r="E330" s="13"/>
      <c r="F330" s="13"/>
      <c r="G330" s="13"/>
      <c r="H330" s="13">
        <v>7</v>
      </c>
      <c r="I330" s="24">
        <v>0.7</v>
      </c>
      <c r="J330" s="13">
        <v>125</v>
      </c>
      <c r="K330" s="13"/>
      <c r="L330" s="13"/>
      <c r="M330" s="13"/>
      <c r="N330" s="13"/>
      <c r="O330" s="13"/>
    </row>
    <row r="331" spans="1:15" x14ac:dyDescent="0.25">
      <c r="A331" s="13"/>
      <c r="B331" s="13"/>
      <c r="C331" s="13"/>
      <c r="D331" s="13"/>
      <c r="E331" s="13"/>
      <c r="F331" s="13"/>
      <c r="G331" s="13"/>
      <c r="H331" s="13">
        <v>64</v>
      </c>
      <c r="I331" s="13"/>
      <c r="J331" s="13">
        <v>606</v>
      </c>
      <c r="K331" s="13"/>
      <c r="L331" s="13"/>
      <c r="M331" s="13"/>
      <c r="N331" s="13"/>
      <c r="O331" s="13"/>
    </row>
    <row r="332" spans="1:15" ht="277.2" x14ac:dyDescent="0.25">
      <c r="A332" s="8">
        <v>157</v>
      </c>
      <c r="B332" s="23" t="s">
        <v>1753</v>
      </c>
      <c r="C332" s="23" t="s">
        <v>1754</v>
      </c>
      <c r="D332" s="8" t="s">
        <v>424</v>
      </c>
      <c r="E332" s="8">
        <v>0.18906999999999999</v>
      </c>
      <c r="F332" s="8">
        <v>309.06</v>
      </c>
      <c r="G332" s="23" t="s">
        <v>882</v>
      </c>
      <c r="H332" s="8">
        <v>111</v>
      </c>
      <c r="I332" s="8" t="s">
        <v>2505</v>
      </c>
      <c r="J332" s="8">
        <v>545</v>
      </c>
      <c r="K332" s="8" t="s">
        <v>6</v>
      </c>
      <c r="L332" s="8" t="s">
        <v>7</v>
      </c>
      <c r="M332" s="23" t="s">
        <v>2015</v>
      </c>
      <c r="N332" s="8">
        <v>165</v>
      </c>
      <c r="O332" s="8">
        <v>1</v>
      </c>
    </row>
    <row r="333" spans="1:15" x14ac:dyDescent="0.25">
      <c r="A333" s="13"/>
      <c r="B333" s="13"/>
      <c r="C333" s="13"/>
      <c r="D333" s="13"/>
      <c r="E333" s="13"/>
      <c r="F333" s="13"/>
      <c r="G333" s="13"/>
      <c r="H333" s="13">
        <v>8</v>
      </c>
      <c r="I333" s="24">
        <v>0.9</v>
      </c>
      <c r="J333" s="13">
        <v>149</v>
      </c>
      <c r="K333" s="13"/>
      <c r="L333" s="13"/>
      <c r="M333" s="13"/>
      <c r="N333" s="13"/>
      <c r="O333" s="13"/>
    </row>
    <row r="334" spans="1:15" x14ac:dyDescent="0.25">
      <c r="A334" s="13"/>
      <c r="B334" s="13"/>
      <c r="C334" s="13"/>
      <c r="D334" s="13"/>
      <c r="E334" s="13"/>
      <c r="F334" s="13"/>
      <c r="G334" s="13"/>
      <c r="H334" s="13">
        <v>6</v>
      </c>
      <c r="I334" s="24">
        <v>0.7</v>
      </c>
      <c r="J334" s="13">
        <v>116</v>
      </c>
      <c r="K334" s="13"/>
      <c r="L334" s="13"/>
      <c r="M334" s="13"/>
      <c r="N334" s="13"/>
      <c r="O334" s="13"/>
    </row>
    <row r="335" spans="1:15" x14ac:dyDescent="0.25">
      <c r="A335" s="13"/>
      <c r="B335" s="13"/>
      <c r="C335" s="13"/>
      <c r="D335" s="13"/>
      <c r="E335" s="13"/>
      <c r="F335" s="13"/>
      <c r="G335" s="13"/>
      <c r="H335" s="13">
        <v>125</v>
      </c>
      <c r="I335" s="13"/>
      <c r="J335" s="13">
        <v>810</v>
      </c>
      <c r="K335" s="13"/>
      <c r="L335" s="13"/>
      <c r="M335" s="13"/>
      <c r="N335" s="13"/>
      <c r="O335" s="13"/>
    </row>
    <row r="336" spans="1:15" ht="118.8" x14ac:dyDescent="0.25">
      <c r="A336" s="8">
        <v>158</v>
      </c>
      <c r="B336" s="23" t="s">
        <v>1756</v>
      </c>
      <c r="C336" s="8" t="s">
        <v>1757</v>
      </c>
      <c r="D336" s="8" t="s">
        <v>1758</v>
      </c>
      <c r="E336" s="8">
        <v>13.81007</v>
      </c>
      <c r="F336" s="8">
        <v>2279.96</v>
      </c>
      <c r="G336" s="8"/>
      <c r="H336" s="8">
        <v>31463</v>
      </c>
      <c r="I336" s="8" t="s">
        <v>2506</v>
      </c>
      <c r="J336" s="8">
        <v>64244</v>
      </c>
      <c r="K336" s="8" t="s">
        <v>6</v>
      </c>
      <c r="L336" s="8" t="s">
        <v>7</v>
      </c>
      <c r="M336" s="8">
        <v>48.576000000000001</v>
      </c>
      <c r="N336" s="8">
        <v>8457</v>
      </c>
      <c r="O336" s="8"/>
    </row>
    <row r="337" spans="1:15" x14ac:dyDescent="0.25">
      <c r="A337" s="13"/>
      <c r="B337" s="13"/>
      <c r="C337" s="13"/>
      <c r="D337" s="13"/>
      <c r="E337" s="13"/>
      <c r="F337" s="13"/>
      <c r="G337" s="13"/>
      <c r="H337" s="13">
        <v>450</v>
      </c>
      <c r="I337" s="24">
        <v>1</v>
      </c>
      <c r="J337" s="13">
        <v>8457</v>
      </c>
      <c r="K337" s="13"/>
      <c r="L337" s="13"/>
      <c r="M337" s="13"/>
      <c r="N337" s="13"/>
      <c r="O337" s="13"/>
    </row>
    <row r="338" spans="1:15" x14ac:dyDescent="0.25">
      <c r="A338" s="13"/>
      <c r="B338" s="13"/>
      <c r="C338" s="13"/>
      <c r="D338" s="13"/>
      <c r="E338" s="13"/>
      <c r="F338" s="13"/>
      <c r="G338" s="13"/>
      <c r="H338" s="13">
        <v>315</v>
      </c>
      <c r="I338" s="24">
        <v>0.7</v>
      </c>
      <c r="J338" s="13">
        <v>5920</v>
      </c>
      <c r="K338" s="13"/>
      <c r="L338" s="13"/>
      <c r="M338" s="13"/>
      <c r="N338" s="13"/>
      <c r="O338" s="13"/>
    </row>
    <row r="339" spans="1:15" x14ac:dyDescent="0.25">
      <c r="A339" s="13"/>
      <c r="B339" s="13"/>
      <c r="C339" s="13"/>
      <c r="D339" s="13"/>
      <c r="E339" s="13"/>
      <c r="F339" s="13"/>
      <c r="G339" s="13"/>
      <c r="H339" s="13">
        <v>32228</v>
      </c>
      <c r="I339" s="13"/>
      <c r="J339" s="13">
        <v>78621</v>
      </c>
      <c r="K339" s="13"/>
      <c r="L339" s="13"/>
      <c r="M339" s="13"/>
      <c r="N339" s="13"/>
      <c r="O339" s="13"/>
    </row>
    <row r="340" spans="1:15" ht="105.6" x14ac:dyDescent="0.25">
      <c r="A340" s="8">
        <v>159</v>
      </c>
      <c r="B340" s="23" t="s">
        <v>1759</v>
      </c>
      <c r="C340" s="8" t="s">
        <v>1760</v>
      </c>
      <c r="D340" s="8" t="s">
        <v>393</v>
      </c>
      <c r="E340" s="8">
        <v>-19.8444</v>
      </c>
      <c r="F340" s="8">
        <v>377.47</v>
      </c>
      <c r="G340" s="8"/>
      <c r="H340" s="8">
        <v>-7491</v>
      </c>
      <c r="I340" s="8" t="s">
        <v>2507</v>
      </c>
      <c r="J340" s="8">
        <v>-15431</v>
      </c>
      <c r="K340" s="8" t="s">
        <v>6</v>
      </c>
      <c r="L340" s="8" t="s">
        <v>38</v>
      </c>
      <c r="M340" s="8"/>
      <c r="N340" s="8"/>
      <c r="O340" s="8"/>
    </row>
    <row r="341" spans="1:15" ht="105.6" x14ac:dyDescent="0.25">
      <c r="A341" s="8">
        <v>160</v>
      </c>
      <c r="B341" s="23" t="s">
        <v>1761</v>
      </c>
      <c r="C341" s="8" t="s">
        <v>1762</v>
      </c>
      <c r="D341" s="8" t="s">
        <v>260</v>
      </c>
      <c r="E341" s="8">
        <v>-151.80000000000001</v>
      </c>
      <c r="F341" s="8">
        <v>144.59</v>
      </c>
      <c r="G341" s="8"/>
      <c r="H341" s="8">
        <v>-21949</v>
      </c>
      <c r="I341" s="8" t="s">
        <v>2508</v>
      </c>
      <c r="J341" s="8">
        <v>-27436</v>
      </c>
      <c r="K341" s="8" t="s">
        <v>6</v>
      </c>
      <c r="L341" s="8" t="s">
        <v>38</v>
      </c>
      <c r="M341" s="8"/>
      <c r="N341" s="8"/>
      <c r="O341" s="8"/>
    </row>
    <row r="342" spans="1:15" x14ac:dyDescent="0.25">
      <c r="A342" s="8">
        <v>161</v>
      </c>
      <c r="B342" s="8" t="s">
        <v>1763</v>
      </c>
      <c r="C342" s="8" t="s">
        <v>1766</v>
      </c>
      <c r="D342" s="8" t="s">
        <v>1765</v>
      </c>
      <c r="E342" s="8">
        <v>3300</v>
      </c>
      <c r="F342" s="8">
        <v>12.81</v>
      </c>
      <c r="G342" s="8"/>
      <c r="H342" s="8">
        <v>423</v>
      </c>
      <c r="I342" s="8" t="s">
        <v>829</v>
      </c>
      <c r="J342" s="8">
        <v>2790</v>
      </c>
      <c r="K342" s="8" t="s">
        <v>6</v>
      </c>
      <c r="L342" s="8" t="s">
        <v>38</v>
      </c>
      <c r="M342" s="8"/>
      <c r="N342" s="8"/>
      <c r="O342" s="8"/>
    </row>
    <row r="343" spans="1:15" x14ac:dyDescent="0.25">
      <c r="A343" s="8">
        <v>162</v>
      </c>
      <c r="B343" s="8" t="s">
        <v>1763</v>
      </c>
      <c r="C343" s="8" t="s">
        <v>2016</v>
      </c>
      <c r="D343" s="8" t="s">
        <v>1765</v>
      </c>
      <c r="E343" s="8">
        <v>63.8</v>
      </c>
      <c r="F343" s="8">
        <v>11.95</v>
      </c>
      <c r="G343" s="8"/>
      <c r="H343" s="8">
        <v>762</v>
      </c>
      <c r="I343" s="8" t="s">
        <v>829</v>
      </c>
      <c r="J343" s="8">
        <v>5032</v>
      </c>
      <c r="K343" s="8" t="s">
        <v>6</v>
      </c>
      <c r="L343" s="8" t="s">
        <v>38</v>
      </c>
      <c r="M343" s="8"/>
      <c r="N343" s="8"/>
      <c r="O343" s="8"/>
    </row>
    <row r="344" spans="1:15" x14ac:dyDescent="0.25">
      <c r="A344" s="8">
        <v>163</v>
      </c>
      <c r="B344" s="8" t="s">
        <v>1763</v>
      </c>
      <c r="C344" s="8" t="s">
        <v>1767</v>
      </c>
      <c r="D344" s="8" t="s">
        <v>1765</v>
      </c>
      <c r="E344" s="8">
        <v>4400</v>
      </c>
      <c r="F344" s="8">
        <v>9.18</v>
      </c>
      <c r="G344" s="8"/>
      <c r="H344" s="8">
        <v>404</v>
      </c>
      <c r="I344" s="8" t="s">
        <v>829</v>
      </c>
      <c r="J344" s="8">
        <v>2666</v>
      </c>
      <c r="K344" s="8" t="s">
        <v>6</v>
      </c>
      <c r="L344" s="8" t="s">
        <v>38</v>
      </c>
      <c r="M344" s="8"/>
      <c r="N344" s="8"/>
      <c r="O344" s="8"/>
    </row>
    <row r="345" spans="1:15" x14ac:dyDescent="0.25">
      <c r="A345" s="21">
        <v>164</v>
      </c>
      <c r="B345" s="21" t="s">
        <v>1763</v>
      </c>
      <c r="C345" s="21" t="s">
        <v>2017</v>
      </c>
      <c r="D345" s="21" t="s">
        <v>1765</v>
      </c>
      <c r="E345" s="21">
        <v>1100</v>
      </c>
      <c r="F345" s="21">
        <v>7.25</v>
      </c>
      <c r="G345" s="21"/>
      <c r="H345" s="21">
        <v>80</v>
      </c>
      <c r="I345" s="21" t="s">
        <v>829</v>
      </c>
      <c r="J345" s="21">
        <v>526</v>
      </c>
      <c r="K345" s="21" t="s">
        <v>6</v>
      </c>
      <c r="L345" s="21" t="s">
        <v>38</v>
      </c>
      <c r="M345" s="21"/>
      <c r="N345" s="21"/>
      <c r="O345" s="21"/>
    </row>
    <row r="346" spans="1:15" ht="21" customHeight="1" x14ac:dyDescent="0.25">
      <c r="A346" s="110" t="s">
        <v>2018</v>
      </c>
      <c r="B346" s="110"/>
      <c r="C346" s="110"/>
      <c r="D346" s="110"/>
      <c r="E346" s="110"/>
      <c r="F346" s="110"/>
      <c r="G346" s="110"/>
      <c r="H346" s="110"/>
      <c r="I346" s="110"/>
      <c r="J346" s="110"/>
      <c r="K346" s="110"/>
      <c r="L346" s="110"/>
      <c r="M346" s="110"/>
      <c r="N346" s="110"/>
      <c r="O346" s="110"/>
    </row>
    <row r="347" spans="1:15" ht="17.850000000000001" customHeight="1" x14ac:dyDescent="0.25">
      <c r="A347" s="111" t="s">
        <v>2019</v>
      </c>
      <c r="B347" s="111"/>
      <c r="C347" s="111"/>
      <c r="D347" s="111"/>
      <c r="E347" s="111"/>
      <c r="F347" s="111"/>
      <c r="G347" s="111"/>
      <c r="H347" s="111"/>
      <c r="I347" s="111"/>
      <c r="J347" s="111"/>
      <c r="K347" s="111"/>
      <c r="L347" s="111"/>
      <c r="M347" s="111"/>
      <c r="N347" s="111"/>
      <c r="O347" s="111"/>
    </row>
    <row r="348" spans="1:15" ht="409.2" x14ac:dyDescent="0.25">
      <c r="A348" s="8">
        <v>165</v>
      </c>
      <c r="B348" s="23" t="s">
        <v>1849</v>
      </c>
      <c r="C348" s="23" t="s">
        <v>1850</v>
      </c>
      <c r="D348" s="8" t="s">
        <v>468</v>
      </c>
      <c r="E348" s="8">
        <v>0.46128829999999998</v>
      </c>
      <c r="F348" s="8">
        <v>5239.72</v>
      </c>
      <c r="G348" s="23" t="s">
        <v>2492</v>
      </c>
      <c r="H348" s="8">
        <v>2420</v>
      </c>
      <c r="I348" s="8" t="s">
        <v>2533</v>
      </c>
      <c r="J348" s="8">
        <v>17641</v>
      </c>
      <c r="K348" s="8" t="s">
        <v>6</v>
      </c>
      <c r="L348" s="8" t="s">
        <v>7</v>
      </c>
      <c r="M348" s="23" t="s">
        <v>2020</v>
      </c>
      <c r="N348" s="8">
        <v>4942</v>
      </c>
      <c r="O348" s="8">
        <v>20</v>
      </c>
    </row>
    <row r="349" spans="1:15" x14ac:dyDescent="0.25">
      <c r="A349" s="13"/>
      <c r="B349" s="13"/>
      <c r="C349" s="13"/>
      <c r="D349" s="13"/>
      <c r="E349" s="13"/>
      <c r="F349" s="13"/>
      <c r="G349" s="13"/>
      <c r="H349" s="13">
        <v>338</v>
      </c>
      <c r="I349" s="24">
        <v>1.28</v>
      </c>
      <c r="J349" s="13">
        <v>6351</v>
      </c>
      <c r="K349" s="13"/>
      <c r="L349" s="13"/>
      <c r="M349" s="13"/>
      <c r="N349" s="13"/>
      <c r="O349" s="13"/>
    </row>
    <row r="350" spans="1:15" x14ac:dyDescent="0.25">
      <c r="A350" s="13"/>
      <c r="B350" s="13"/>
      <c r="C350" s="13"/>
      <c r="D350" s="13"/>
      <c r="E350" s="13"/>
      <c r="F350" s="13"/>
      <c r="G350" s="13"/>
      <c r="H350" s="13">
        <v>219</v>
      </c>
      <c r="I350" s="24">
        <v>0.83</v>
      </c>
      <c r="J350" s="13">
        <v>4118</v>
      </c>
      <c r="K350" s="13"/>
      <c r="L350" s="13"/>
      <c r="M350" s="13"/>
      <c r="N350" s="13"/>
      <c r="O350" s="13"/>
    </row>
    <row r="351" spans="1:15" x14ac:dyDescent="0.25">
      <c r="A351" s="13"/>
      <c r="B351" s="13"/>
      <c r="C351" s="13"/>
      <c r="D351" s="13"/>
      <c r="E351" s="13"/>
      <c r="F351" s="13"/>
      <c r="G351" s="13"/>
      <c r="H351" s="13">
        <v>2977</v>
      </c>
      <c r="I351" s="13"/>
      <c r="J351" s="13">
        <v>28110</v>
      </c>
      <c r="K351" s="13"/>
      <c r="L351" s="13"/>
      <c r="M351" s="13"/>
      <c r="N351" s="13"/>
      <c r="O351" s="13"/>
    </row>
    <row r="352" spans="1:15" ht="409.2" x14ac:dyDescent="0.25">
      <c r="A352" s="8">
        <v>166</v>
      </c>
      <c r="B352" s="23" t="s">
        <v>1722</v>
      </c>
      <c r="C352" s="23" t="s">
        <v>1723</v>
      </c>
      <c r="D352" s="8" t="s">
        <v>468</v>
      </c>
      <c r="E352" s="8">
        <v>0.68128829999999996</v>
      </c>
      <c r="F352" s="8">
        <v>3408.65</v>
      </c>
      <c r="G352" s="23" t="s">
        <v>2492</v>
      </c>
      <c r="H352" s="8">
        <v>2325</v>
      </c>
      <c r="I352" s="8" t="s">
        <v>2494</v>
      </c>
      <c r="J352" s="8">
        <v>20975</v>
      </c>
      <c r="K352" s="8" t="s">
        <v>6</v>
      </c>
      <c r="L352" s="8" t="s">
        <v>7</v>
      </c>
      <c r="M352" s="23" t="s">
        <v>2021</v>
      </c>
      <c r="N352" s="8">
        <v>3899</v>
      </c>
      <c r="O352" s="8">
        <v>24</v>
      </c>
    </row>
    <row r="353" spans="1:15" x14ac:dyDescent="0.25">
      <c r="A353" s="13"/>
      <c r="B353" s="13"/>
      <c r="C353" s="13"/>
      <c r="D353" s="13"/>
      <c r="E353" s="13"/>
      <c r="F353" s="13"/>
      <c r="G353" s="13"/>
      <c r="H353" s="13">
        <v>268</v>
      </c>
      <c r="I353" s="24">
        <v>1.28</v>
      </c>
      <c r="J353" s="13">
        <v>5021</v>
      </c>
      <c r="K353" s="13"/>
      <c r="L353" s="13"/>
      <c r="M353" s="13"/>
      <c r="N353" s="13"/>
      <c r="O353" s="13"/>
    </row>
    <row r="354" spans="1:15" x14ac:dyDescent="0.25">
      <c r="A354" s="13"/>
      <c r="B354" s="13"/>
      <c r="C354" s="13"/>
      <c r="D354" s="13"/>
      <c r="E354" s="13"/>
      <c r="F354" s="13"/>
      <c r="G354" s="13"/>
      <c r="H354" s="13">
        <v>173</v>
      </c>
      <c r="I354" s="24">
        <v>0.83</v>
      </c>
      <c r="J354" s="13">
        <v>3256</v>
      </c>
      <c r="K354" s="13"/>
      <c r="L354" s="13"/>
      <c r="M354" s="13"/>
      <c r="N354" s="13"/>
      <c r="O354" s="13"/>
    </row>
    <row r="355" spans="1:15" x14ac:dyDescent="0.25">
      <c r="A355" s="13"/>
      <c r="B355" s="13"/>
      <c r="C355" s="13"/>
      <c r="D355" s="13"/>
      <c r="E355" s="13"/>
      <c r="F355" s="13"/>
      <c r="G355" s="13"/>
      <c r="H355" s="13">
        <v>2766</v>
      </c>
      <c r="I355" s="13"/>
      <c r="J355" s="13">
        <v>29252</v>
      </c>
      <c r="K355" s="13"/>
      <c r="L355" s="13"/>
      <c r="M355" s="13"/>
      <c r="N355" s="13"/>
      <c r="O355" s="13"/>
    </row>
    <row r="356" spans="1:15" ht="409.2" x14ac:dyDescent="0.25">
      <c r="A356" s="8">
        <v>167</v>
      </c>
      <c r="B356" s="23" t="s">
        <v>2004</v>
      </c>
      <c r="C356" s="23" t="s">
        <v>2005</v>
      </c>
      <c r="D356" s="8" t="s">
        <v>468</v>
      </c>
      <c r="E356" s="8">
        <v>0.21288299999999999</v>
      </c>
      <c r="F356" s="8">
        <v>3660.09</v>
      </c>
      <c r="G356" s="23" t="s">
        <v>2492</v>
      </c>
      <c r="H356" s="8">
        <v>734</v>
      </c>
      <c r="I356" s="8" t="s">
        <v>2494</v>
      </c>
      <c r="J356" s="8">
        <v>6575</v>
      </c>
      <c r="K356" s="8" t="s">
        <v>6</v>
      </c>
      <c r="L356" s="8" t="s">
        <v>7</v>
      </c>
      <c r="M356" s="23" t="s">
        <v>2022</v>
      </c>
      <c r="N356" s="8">
        <v>1147</v>
      </c>
      <c r="O356" s="8">
        <v>7</v>
      </c>
    </row>
    <row r="357" spans="1:15" x14ac:dyDescent="0.25">
      <c r="A357" s="13"/>
      <c r="B357" s="13"/>
      <c r="C357" s="13"/>
      <c r="D357" s="13"/>
      <c r="E357" s="13"/>
      <c r="F357" s="13"/>
      <c r="G357" s="13"/>
      <c r="H357" s="13">
        <v>78</v>
      </c>
      <c r="I357" s="24">
        <v>1.28</v>
      </c>
      <c r="J357" s="13">
        <v>1477</v>
      </c>
      <c r="K357" s="13"/>
      <c r="L357" s="13"/>
      <c r="M357" s="13"/>
      <c r="N357" s="13"/>
      <c r="O357" s="13"/>
    </row>
    <row r="358" spans="1:15" x14ac:dyDescent="0.25">
      <c r="A358" s="13"/>
      <c r="B358" s="13"/>
      <c r="C358" s="13"/>
      <c r="D358" s="13"/>
      <c r="E358" s="13"/>
      <c r="F358" s="13"/>
      <c r="G358" s="13"/>
      <c r="H358" s="13">
        <v>51</v>
      </c>
      <c r="I358" s="24">
        <v>0.83</v>
      </c>
      <c r="J358" s="13">
        <v>958</v>
      </c>
      <c r="K358" s="13"/>
      <c r="L358" s="13"/>
      <c r="M358" s="13"/>
      <c r="N358" s="13"/>
      <c r="O358" s="13"/>
    </row>
    <row r="359" spans="1:15" x14ac:dyDescent="0.25">
      <c r="A359" s="13"/>
      <c r="B359" s="13"/>
      <c r="C359" s="13"/>
      <c r="D359" s="13"/>
      <c r="E359" s="13"/>
      <c r="F359" s="13"/>
      <c r="G359" s="13"/>
      <c r="H359" s="13">
        <v>863</v>
      </c>
      <c r="I359" s="13"/>
      <c r="J359" s="13">
        <v>9010</v>
      </c>
      <c r="K359" s="13"/>
      <c r="L359" s="13"/>
      <c r="M359" s="13"/>
      <c r="N359" s="13"/>
      <c r="O359" s="13"/>
    </row>
    <row r="360" spans="1:15" ht="409.2" x14ac:dyDescent="0.25">
      <c r="A360" s="8">
        <v>168</v>
      </c>
      <c r="B360" s="23" t="s">
        <v>1725</v>
      </c>
      <c r="C360" s="23" t="s">
        <v>1726</v>
      </c>
      <c r="D360" s="8" t="s">
        <v>468</v>
      </c>
      <c r="E360" s="8">
        <v>8.1288299999999994E-2</v>
      </c>
      <c r="F360" s="8">
        <v>3113.01</v>
      </c>
      <c r="G360" s="23" t="s">
        <v>2492</v>
      </c>
      <c r="H360" s="8">
        <v>250</v>
      </c>
      <c r="I360" s="8" t="s">
        <v>2495</v>
      </c>
      <c r="J360" s="8">
        <v>2272</v>
      </c>
      <c r="K360" s="8" t="s">
        <v>6</v>
      </c>
      <c r="L360" s="8" t="s">
        <v>7</v>
      </c>
      <c r="M360" s="23" t="s">
        <v>2023</v>
      </c>
      <c r="N360" s="8">
        <v>459</v>
      </c>
      <c r="O360" s="8">
        <v>3</v>
      </c>
    </row>
    <row r="361" spans="1:15" x14ac:dyDescent="0.25">
      <c r="A361" s="13"/>
      <c r="B361" s="13"/>
      <c r="C361" s="13"/>
      <c r="D361" s="13"/>
      <c r="E361" s="13"/>
      <c r="F361" s="13"/>
      <c r="G361" s="13"/>
      <c r="H361" s="13">
        <v>31</v>
      </c>
      <c r="I361" s="24">
        <v>1.28</v>
      </c>
      <c r="J361" s="13">
        <v>591</v>
      </c>
      <c r="K361" s="13"/>
      <c r="L361" s="13"/>
      <c r="M361" s="13"/>
      <c r="N361" s="13"/>
      <c r="O361" s="13"/>
    </row>
    <row r="362" spans="1:15" x14ac:dyDescent="0.25">
      <c r="A362" s="13"/>
      <c r="B362" s="13"/>
      <c r="C362" s="13"/>
      <c r="D362" s="13"/>
      <c r="E362" s="13"/>
      <c r="F362" s="13"/>
      <c r="G362" s="13"/>
      <c r="H362" s="13">
        <v>20</v>
      </c>
      <c r="I362" s="24">
        <v>0.83</v>
      </c>
      <c r="J362" s="13">
        <v>383</v>
      </c>
      <c r="K362" s="13"/>
      <c r="L362" s="13"/>
      <c r="M362" s="13"/>
      <c r="N362" s="13"/>
      <c r="O362" s="13"/>
    </row>
    <row r="363" spans="1:15" x14ac:dyDescent="0.25">
      <c r="A363" s="13"/>
      <c r="B363" s="13"/>
      <c r="C363" s="13"/>
      <c r="D363" s="13"/>
      <c r="E363" s="13"/>
      <c r="F363" s="13"/>
      <c r="G363" s="13"/>
      <c r="H363" s="13">
        <v>301</v>
      </c>
      <c r="I363" s="13"/>
      <c r="J363" s="13">
        <v>3246</v>
      </c>
      <c r="K363" s="13"/>
      <c r="L363" s="13"/>
      <c r="M363" s="13"/>
      <c r="N363" s="13"/>
      <c r="O363" s="13"/>
    </row>
    <row r="364" spans="1:15" ht="105.6" x14ac:dyDescent="0.25">
      <c r="A364" s="8">
        <v>169</v>
      </c>
      <c r="B364" s="23" t="s">
        <v>2024</v>
      </c>
      <c r="C364" s="8" t="s">
        <v>2025</v>
      </c>
      <c r="D364" s="8" t="s">
        <v>81</v>
      </c>
      <c r="E364" s="8">
        <v>600</v>
      </c>
      <c r="F364" s="8">
        <v>33.78</v>
      </c>
      <c r="G364" s="8"/>
      <c r="H364" s="8">
        <v>203</v>
      </c>
      <c r="I364" s="8" t="s">
        <v>2582</v>
      </c>
      <c r="J364" s="8">
        <v>1372</v>
      </c>
      <c r="K364" s="8" t="s">
        <v>6</v>
      </c>
      <c r="L364" s="8" t="s">
        <v>38</v>
      </c>
      <c r="M364" s="8"/>
      <c r="N364" s="8"/>
      <c r="O364" s="8"/>
    </row>
    <row r="365" spans="1:15" ht="105.6" x14ac:dyDescent="0.25">
      <c r="A365" s="8">
        <v>170</v>
      </c>
      <c r="B365" s="23" t="s">
        <v>2026</v>
      </c>
      <c r="C365" s="8" t="s">
        <v>2027</v>
      </c>
      <c r="D365" s="8" t="s">
        <v>81</v>
      </c>
      <c r="E365" s="8">
        <v>400</v>
      </c>
      <c r="F365" s="8">
        <v>88.5</v>
      </c>
      <c r="G365" s="8"/>
      <c r="H365" s="8">
        <v>354</v>
      </c>
      <c r="I365" s="8" t="s">
        <v>2583</v>
      </c>
      <c r="J365" s="8">
        <v>1728</v>
      </c>
      <c r="K365" s="8" t="s">
        <v>6</v>
      </c>
      <c r="L365" s="8" t="s">
        <v>38</v>
      </c>
      <c r="M365" s="8"/>
      <c r="N365" s="8"/>
      <c r="O365" s="8"/>
    </row>
    <row r="366" spans="1:15" ht="118.8" x14ac:dyDescent="0.25">
      <c r="A366" s="8">
        <v>171</v>
      </c>
      <c r="B366" s="23" t="s">
        <v>496</v>
      </c>
      <c r="C366" s="8" t="s">
        <v>497</v>
      </c>
      <c r="D366" s="8" t="s">
        <v>424</v>
      </c>
      <c r="E366" s="8">
        <v>0.22907</v>
      </c>
      <c r="F366" s="8">
        <v>265.77999999999997</v>
      </c>
      <c r="G366" s="8"/>
      <c r="H366" s="8">
        <v>58</v>
      </c>
      <c r="I366" s="8" t="s">
        <v>900</v>
      </c>
      <c r="J366" s="8">
        <v>391</v>
      </c>
      <c r="K366" s="8" t="s">
        <v>6</v>
      </c>
      <c r="L366" s="8" t="s">
        <v>7</v>
      </c>
      <c r="M366" s="23" t="s">
        <v>2028</v>
      </c>
      <c r="N366" s="8">
        <v>218</v>
      </c>
      <c r="O366" s="8"/>
    </row>
    <row r="367" spans="1:15" x14ac:dyDescent="0.25">
      <c r="A367" s="13"/>
      <c r="B367" s="13"/>
      <c r="C367" s="13"/>
      <c r="D367" s="13"/>
      <c r="E367" s="13"/>
      <c r="F367" s="13"/>
      <c r="G367" s="13"/>
      <c r="H367" s="13">
        <v>11</v>
      </c>
      <c r="I367" s="24">
        <v>0.9</v>
      </c>
      <c r="J367" s="13">
        <v>196</v>
      </c>
      <c r="K367" s="13"/>
      <c r="L367" s="13"/>
      <c r="M367" s="13"/>
      <c r="N367" s="13"/>
      <c r="O367" s="13"/>
    </row>
    <row r="368" spans="1:15" x14ac:dyDescent="0.25">
      <c r="A368" s="13"/>
      <c r="B368" s="13"/>
      <c r="C368" s="13"/>
      <c r="D368" s="13"/>
      <c r="E368" s="13"/>
      <c r="F368" s="13"/>
      <c r="G368" s="13"/>
      <c r="H368" s="13">
        <v>8</v>
      </c>
      <c r="I368" s="24">
        <v>0.7</v>
      </c>
      <c r="J368" s="13">
        <v>153</v>
      </c>
      <c r="K368" s="13"/>
      <c r="L368" s="13"/>
      <c r="M368" s="13"/>
      <c r="N368" s="13"/>
      <c r="O368" s="13"/>
    </row>
    <row r="369" spans="1:15" x14ac:dyDescent="0.25">
      <c r="A369" s="13"/>
      <c r="B369" s="13"/>
      <c r="C369" s="13"/>
      <c r="D369" s="13"/>
      <c r="E369" s="13"/>
      <c r="F369" s="13"/>
      <c r="G369" s="13"/>
      <c r="H369" s="13">
        <v>77</v>
      </c>
      <c r="I369" s="13"/>
      <c r="J369" s="13">
        <v>740</v>
      </c>
      <c r="K369" s="13"/>
      <c r="L369" s="13"/>
      <c r="M369" s="13"/>
      <c r="N369" s="13"/>
      <c r="O369" s="13"/>
    </row>
    <row r="370" spans="1:15" ht="277.2" x14ac:dyDescent="0.25">
      <c r="A370" s="8">
        <v>172</v>
      </c>
      <c r="B370" s="23" t="s">
        <v>1753</v>
      </c>
      <c r="C370" s="23" t="s">
        <v>1754</v>
      </c>
      <c r="D370" s="8" t="s">
        <v>424</v>
      </c>
      <c r="E370" s="8">
        <v>0.22907</v>
      </c>
      <c r="F370" s="8">
        <v>309.06</v>
      </c>
      <c r="G370" s="23" t="s">
        <v>882</v>
      </c>
      <c r="H370" s="8">
        <v>136</v>
      </c>
      <c r="I370" s="8" t="s">
        <v>2505</v>
      </c>
      <c r="J370" s="8">
        <v>666</v>
      </c>
      <c r="K370" s="8" t="s">
        <v>6</v>
      </c>
      <c r="L370" s="8" t="s">
        <v>7</v>
      </c>
      <c r="M370" s="23" t="s">
        <v>2029</v>
      </c>
      <c r="N370" s="8">
        <v>202</v>
      </c>
      <c r="O370" s="8">
        <v>1</v>
      </c>
    </row>
    <row r="371" spans="1:15" x14ac:dyDescent="0.25">
      <c r="A371" s="13"/>
      <c r="B371" s="13"/>
      <c r="C371" s="13"/>
      <c r="D371" s="13"/>
      <c r="E371" s="13"/>
      <c r="F371" s="13"/>
      <c r="G371" s="13"/>
      <c r="H371" s="13">
        <v>10</v>
      </c>
      <c r="I371" s="24">
        <v>0.9</v>
      </c>
      <c r="J371" s="13">
        <v>183</v>
      </c>
      <c r="K371" s="13"/>
      <c r="L371" s="13"/>
      <c r="M371" s="13"/>
      <c r="N371" s="13"/>
      <c r="O371" s="13"/>
    </row>
    <row r="372" spans="1:15" x14ac:dyDescent="0.25">
      <c r="A372" s="13"/>
      <c r="B372" s="13"/>
      <c r="C372" s="13"/>
      <c r="D372" s="13"/>
      <c r="E372" s="13"/>
      <c r="F372" s="13"/>
      <c r="G372" s="13"/>
      <c r="H372" s="13">
        <v>8</v>
      </c>
      <c r="I372" s="24">
        <v>0.7</v>
      </c>
      <c r="J372" s="13">
        <v>142</v>
      </c>
      <c r="K372" s="13"/>
      <c r="L372" s="13"/>
      <c r="M372" s="13"/>
      <c r="N372" s="13"/>
      <c r="O372" s="13"/>
    </row>
    <row r="373" spans="1:15" x14ac:dyDescent="0.25">
      <c r="A373" s="13"/>
      <c r="B373" s="13"/>
      <c r="C373" s="13"/>
      <c r="D373" s="13"/>
      <c r="E373" s="13"/>
      <c r="F373" s="13"/>
      <c r="G373" s="13"/>
      <c r="H373" s="13">
        <v>154</v>
      </c>
      <c r="I373" s="13"/>
      <c r="J373" s="13">
        <v>991</v>
      </c>
      <c r="K373" s="13"/>
      <c r="L373" s="13"/>
      <c r="M373" s="13"/>
      <c r="N373" s="13"/>
      <c r="O373" s="13"/>
    </row>
    <row r="374" spans="1:15" ht="118.8" x14ac:dyDescent="0.25">
      <c r="A374" s="8">
        <v>173</v>
      </c>
      <c r="B374" s="23" t="s">
        <v>1756</v>
      </c>
      <c r="C374" s="8" t="s">
        <v>1757</v>
      </c>
      <c r="D374" s="8" t="s">
        <v>1758</v>
      </c>
      <c r="E374" s="8">
        <v>13.61007</v>
      </c>
      <c r="F374" s="8">
        <v>2279.96</v>
      </c>
      <c r="G374" s="8"/>
      <c r="H374" s="8">
        <v>31007</v>
      </c>
      <c r="I374" s="8" t="s">
        <v>2506</v>
      </c>
      <c r="J374" s="8">
        <v>63313</v>
      </c>
      <c r="K374" s="8" t="s">
        <v>6</v>
      </c>
      <c r="L374" s="8" t="s">
        <v>7</v>
      </c>
      <c r="M374" s="8">
        <v>47.872</v>
      </c>
      <c r="N374" s="8">
        <v>8334</v>
      </c>
      <c r="O374" s="8"/>
    </row>
    <row r="375" spans="1:15" x14ac:dyDescent="0.25">
      <c r="A375" s="13"/>
      <c r="B375" s="13"/>
      <c r="C375" s="13"/>
      <c r="D375" s="13"/>
      <c r="E375" s="13"/>
      <c r="F375" s="13"/>
      <c r="G375" s="13"/>
      <c r="H375" s="13">
        <v>444</v>
      </c>
      <c r="I375" s="24">
        <v>1</v>
      </c>
      <c r="J375" s="13">
        <v>8334</v>
      </c>
      <c r="K375" s="13"/>
      <c r="L375" s="13"/>
      <c r="M375" s="13"/>
      <c r="N375" s="13"/>
      <c r="O375" s="13"/>
    </row>
    <row r="376" spans="1:15" x14ac:dyDescent="0.25">
      <c r="A376" s="13"/>
      <c r="B376" s="13"/>
      <c r="C376" s="13"/>
      <c r="D376" s="13"/>
      <c r="E376" s="13"/>
      <c r="F376" s="13"/>
      <c r="G376" s="13"/>
      <c r="H376" s="13">
        <v>311</v>
      </c>
      <c r="I376" s="24">
        <v>0.7</v>
      </c>
      <c r="J376" s="13">
        <v>5834</v>
      </c>
      <c r="K376" s="13"/>
      <c r="L376" s="13"/>
      <c r="M376" s="13"/>
      <c r="N376" s="13"/>
      <c r="O376" s="13"/>
    </row>
    <row r="377" spans="1:15" x14ac:dyDescent="0.25">
      <c r="A377" s="13"/>
      <c r="B377" s="13"/>
      <c r="C377" s="13"/>
      <c r="D377" s="13"/>
      <c r="E377" s="13"/>
      <c r="F377" s="13"/>
      <c r="G377" s="13"/>
      <c r="H377" s="13">
        <v>31762</v>
      </c>
      <c r="I377" s="13"/>
      <c r="J377" s="13">
        <v>77481</v>
      </c>
      <c r="K377" s="13"/>
      <c r="L377" s="13"/>
      <c r="M377" s="13"/>
      <c r="N377" s="13"/>
      <c r="O377" s="13"/>
    </row>
    <row r="378" spans="1:15" ht="105.6" x14ac:dyDescent="0.25">
      <c r="A378" s="8">
        <v>174</v>
      </c>
      <c r="B378" s="23" t="s">
        <v>1759</v>
      </c>
      <c r="C378" s="8" t="s">
        <v>1760</v>
      </c>
      <c r="D378" s="8" t="s">
        <v>393</v>
      </c>
      <c r="E378" s="8">
        <v>-19.556799999999999</v>
      </c>
      <c r="F378" s="8">
        <v>377.47</v>
      </c>
      <c r="G378" s="8"/>
      <c r="H378" s="8">
        <v>-7382</v>
      </c>
      <c r="I378" s="8" t="s">
        <v>2507</v>
      </c>
      <c r="J378" s="8">
        <v>-15207</v>
      </c>
      <c r="K378" s="8" t="s">
        <v>6</v>
      </c>
      <c r="L378" s="8" t="s">
        <v>38</v>
      </c>
      <c r="M378" s="8"/>
      <c r="N378" s="8"/>
      <c r="O378" s="8"/>
    </row>
    <row r="379" spans="1:15" ht="105.6" x14ac:dyDescent="0.25">
      <c r="A379" s="8">
        <v>175</v>
      </c>
      <c r="B379" s="23" t="s">
        <v>1761</v>
      </c>
      <c r="C379" s="8" t="s">
        <v>1762</v>
      </c>
      <c r="D379" s="8" t="s">
        <v>260</v>
      </c>
      <c r="E379" s="8">
        <v>-149.6</v>
      </c>
      <c r="F379" s="8">
        <v>144.59</v>
      </c>
      <c r="G379" s="8"/>
      <c r="H379" s="8">
        <v>-21631</v>
      </c>
      <c r="I379" s="8" t="s">
        <v>2508</v>
      </c>
      <c r="J379" s="8">
        <v>-27038</v>
      </c>
      <c r="K379" s="8" t="s">
        <v>6</v>
      </c>
      <c r="L379" s="8" t="s">
        <v>38</v>
      </c>
      <c r="M379" s="8"/>
      <c r="N379" s="8"/>
      <c r="O379" s="8"/>
    </row>
    <row r="380" spans="1:15" x14ac:dyDescent="0.25">
      <c r="A380" s="8">
        <v>176</v>
      </c>
      <c r="B380" s="8" t="s">
        <v>2030</v>
      </c>
      <c r="C380" s="8" t="s">
        <v>1764</v>
      </c>
      <c r="D380" s="8" t="s">
        <v>260</v>
      </c>
      <c r="E380" s="8">
        <v>50.6</v>
      </c>
      <c r="F380" s="8">
        <v>18.84</v>
      </c>
      <c r="G380" s="8"/>
      <c r="H380" s="8">
        <v>953</v>
      </c>
      <c r="I380" s="8" t="s">
        <v>829</v>
      </c>
      <c r="J380" s="8">
        <v>6292</v>
      </c>
      <c r="K380" s="8" t="s">
        <v>6</v>
      </c>
      <c r="L380" s="8" t="s">
        <v>38</v>
      </c>
      <c r="M380" s="8"/>
      <c r="N380" s="8"/>
      <c r="O380" s="8"/>
    </row>
    <row r="381" spans="1:15" x14ac:dyDescent="0.25">
      <c r="A381" s="8">
        <v>177</v>
      </c>
      <c r="B381" s="8" t="s">
        <v>2030</v>
      </c>
      <c r="C381" s="8" t="s">
        <v>1766</v>
      </c>
      <c r="D381" s="8" t="s">
        <v>260</v>
      </c>
      <c r="E381" s="8">
        <v>74.8</v>
      </c>
      <c r="F381" s="8">
        <v>12.81</v>
      </c>
      <c r="G381" s="8"/>
      <c r="H381" s="8">
        <v>958</v>
      </c>
      <c r="I381" s="8" t="s">
        <v>829</v>
      </c>
      <c r="J381" s="8">
        <v>6324</v>
      </c>
      <c r="K381" s="8" t="s">
        <v>6</v>
      </c>
      <c r="L381" s="8" t="s">
        <v>38</v>
      </c>
      <c r="M381" s="8"/>
      <c r="N381" s="8"/>
      <c r="O381" s="8"/>
    </row>
    <row r="382" spans="1:15" x14ac:dyDescent="0.25">
      <c r="A382" s="8">
        <v>178</v>
      </c>
      <c r="B382" s="8" t="s">
        <v>2030</v>
      </c>
      <c r="C382" s="8" t="s">
        <v>2016</v>
      </c>
      <c r="D382" s="8" t="s">
        <v>260</v>
      </c>
      <c r="E382" s="8">
        <v>17.600000000000001</v>
      </c>
      <c r="F382" s="8">
        <v>11.95</v>
      </c>
      <c r="G382" s="8"/>
      <c r="H382" s="8">
        <v>210</v>
      </c>
      <c r="I382" s="8" t="s">
        <v>829</v>
      </c>
      <c r="J382" s="8">
        <v>1388</v>
      </c>
      <c r="K382" s="8" t="s">
        <v>6</v>
      </c>
      <c r="L382" s="8" t="s">
        <v>38</v>
      </c>
      <c r="M382" s="8"/>
      <c r="N382" s="8"/>
      <c r="O382" s="8"/>
    </row>
    <row r="383" spans="1:15" x14ac:dyDescent="0.25">
      <c r="A383" s="8">
        <v>179</v>
      </c>
      <c r="B383" s="8" t="s">
        <v>2030</v>
      </c>
      <c r="C383" s="8" t="s">
        <v>1767</v>
      </c>
      <c r="D383" s="8" t="s">
        <v>260</v>
      </c>
      <c r="E383" s="8">
        <v>6.6</v>
      </c>
      <c r="F383" s="8">
        <v>9.18</v>
      </c>
      <c r="G383" s="8"/>
      <c r="H383" s="8">
        <v>61</v>
      </c>
      <c r="I383" s="8" t="s">
        <v>829</v>
      </c>
      <c r="J383" s="8">
        <v>400</v>
      </c>
      <c r="K383" s="8" t="s">
        <v>6</v>
      </c>
      <c r="L383" s="8" t="s">
        <v>38</v>
      </c>
      <c r="M383" s="8"/>
      <c r="N383" s="8"/>
      <c r="O383" s="8"/>
    </row>
    <row r="384" spans="1:15" ht="105.6" x14ac:dyDescent="0.25">
      <c r="A384" s="8">
        <v>180</v>
      </c>
      <c r="B384" s="23" t="s">
        <v>1750</v>
      </c>
      <c r="C384" s="8" t="s">
        <v>1751</v>
      </c>
      <c r="D384" s="8" t="s">
        <v>1020</v>
      </c>
      <c r="E384" s="8">
        <v>10000</v>
      </c>
      <c r="F384" s="8">
        <v>11.99</v>
      </c>
      <c r="G384" s="8"/>
      <c r="H384" s="8">
        <v>1199</v>
      </c>
      <c r="I384" s="8" t="s">
        <v>2504</v>
      </c>
      <c r="J384" s="8">
        <v>4688</v>
      </c>
      <c r="K384" s="8" t="s">
        <v>6</v>
      </c>
      <c r="L384" s="8" t="s">
        <v>38</v>
      </c>
      <c r="M384" s="8"/>
      <c r="N384" s="8"/>
      <c r="O384" s="8"/>
    </row>
    <row r="385" spans="1:15" ht="17.850000000000001" customHeight="1" x14ac:dyDescent="0.25">
      <c r="A385" s="111" t="s">
        <v>2031</v>
      </c>
      <c r="B385" s="111"/>
      <c r="C385" s="111"/>
      <c r="D385" s="111"/>
      <c r="E385" s="111"/>
      <c r="F385" s="111"/>
      <c r="G385" s="111"/>
      <c r="H385" s="111"/>
      <c r="I385" s="111"/>
      <c r="J385" s="111"/>
      <c r="K385" s="111"/>
      <c r="L385" s="111"/>
      <c r="M385" s="111"/>
      <c r="N385" s="111"/>
      <c r="O385" s="111"/>
    </row>
    <row r="386" spans="1:15" ht="118.8" x14ac:dyDescent="0.25">
      <c r="A386" s="8">
        <v>181</v>
      </c>
      <c r="B386" s="23" t="s">
        <v>367</v>
      </c>
      <c r="C386" s="8" t="s">
        <v>368</v>
      </c>
      <c r="D386" s="8" t="s">
        <v>138</v>
      </c>
      <c r="E386" s="8">
        <v>6.6510069999999999</v>
      </c>
      <c r="F386" s="8">
        <v>1129.08</v>
      </c>
      <c r="G386" s="8"/>
      <c r="H386" s="8">
        <v>7508</v>
      </c>
      <c r="I386" s="8" t="s">
        <v>865</v>
      </c>
      <c r="J386" s="8">
        <v>34187</v>
      </c>
      <c r="K386" s="8" t="s">
        <v>6</v>
      </c>
      <c r="L386" s="8" t="s">
        <v>7</v>
      </c>
      <c r="M386" s="8">
        <v>62.975499999999997</v>
      </c>
      <c r="N386" s="8">
        <v>10396</v>
      </c>
      <c r="O386" s="8"/>
    </row>
    <row r="387" spans="1:15" x14ac:dyDescent="0.25">
      <c r="A387" s="13"/>
      <c r="B387" s="13"/>
      <c r="C387" s="13"/>
      <c r="D387" s="13"/>
      <c r="E387" s="13"/>
      <c r="F387" s="13"/>
      <c r="G387" s="13"/>
      <c r="H387" s="13">
        <v>554</v>
      </c>
      <c r="I387" s="24">
        <v>1</v>
      </c>
      <c r="J387" s="13">
        <v>10396</v>
      </c>
      <c r="K387" s="13"/>
      <c r="L387" s="13"/>
      <c r="M387" s="13"/>
      <c r="N387" s="13"/>
      <c r="O387" s="13"/>
    </row>
    <row r="388" spans="1:15" x14ac:dyDescent="0.25">
      <c r="A388" s="13"/>
      <c r="B388" s="13"/>
      <c r="C388" s="13"/>
      <c r="D388" s="13"/>
      <c r="E388" s="13"/>
      <c r="F388" s="13"/>
      <c r="G388" s="13"/>
      <c r="H388" s="13">
        <v>388</v>
      </c>
      <c r="I388" s="24">
        <v>0.7</v>
      </c>
      <c r="J388" s="13">
        <v>7277</v>
      </c>
      <c r="K388" s="13"/>
      <c r="L388" s="13"/>
      <c r="M388" s="13"/>
      <c r="N388" s="13"/>
      <c r="O388" s="13"/>
    </row>
    <row r="389" spans="1:15" x14ac:dyDescent="0.25">
      <c r="A389" s="13"/>
      <c r="B389" s="13"/>
      <c r="C389" s="13"/>
      <c r="D389" s="13"/>
      <c r="E389" s="13"/>
      <c r="F389" s="13"/>
      <c r="G389" s="13"/>
      <c r="H389" s="13">
        <v>8450</v>
      </c>
      <c r="I389" s="13"/>
      <c r="J389" s="13">
        <v>51860</v>
      </c>
      <c r="K389" s="13"/>
      <c r="L389" s="13"/>
      <c r="M389" s="13"/>
      <c r="N389" s="13"/>
      <c r="O389" s="13"/>
    </row>
    <row r="390" spans="1:15" ht="105.6" x14ac:dyDescent="0.25">
      <c r="A390" s="8">
        <v>182</v>
      </c>
      <c r="B390" s="23" t="s">
        <v>139</v>
      </c>
      <c r="C390" s="8" t="s">
        <v>140</v>
      </c>
      <c r="D390" s="8" t="s">
        <v>37</v>
      </c>
      <c r="E390" s="8">
        <v>-6.7830000000000004</v>
      </c>
      <c r="F390" s="8">
        <v>994.4</v>
      </c>
      <c r="G390" s="8"/>
      <c r="H390" s="8">
        <v>-6745</v>
      </c>
      <c r="I390" s="8" t="s">
        <v>797</v>
      </c>
      <c r="J390" s="8">
        <v>-22124</v>
      </c>
      <c r="K390" s="8" t="s">
        <v>6</v>
      </c>
      <c r="L390" s="8" t="s">
        <v>38</v>
      </c>
      <c r="M390" s="8"/>
      <c r="N390" s="8"/>
      <c r="O390" s="8"/>
    </row>
    <row r="391" spans="1:15" x14ac:dyDescent="0.25">
      <c r="A391" s="8">
        <v>183</v>
      </c>
      <c r="B391" s="8" t="s">
        <v>1929</v>
      </c>
      <c r="C391" s="8" t="s">
        <v>2032</v>
      </c>
      <c r="D391" s="8" t="s">
        <v>1765</v>
      </c>
      <c r="E391" s="8">
        <v>39.14</v>
      </c>
      <c r="F391" s="8">
        <v>340.91</v>
      </c>
      <c r="G391" s="8"/>
      <c r="H391" s="8">
        <v>13343</v>
      </c>
      <c r="I391" s="8" t="s">
        <v>829</v>
      </c>
      <c r="J391" s="8">
        <v>88065</v>
      </c>
      <c r="K391" s="8" t="s">
        <v>6</v>
      </c>
      <c r="L391" s="8" t="s">
        <v>38</v>
      </c>
      <c r="M391" s="8"/>
      <c r="N391" s="8"/>
      <c r="O391" s="8"/>
    </row>
    <row r="392" spans="1:15" ht="396" x14ac:dyDescent="0.25">
      <c r="A392" s="8">
        <v>184</v>
      </c>
      <c r="B392" s="23" t="s">
        <v>2033</v>
      </c>
      <c r="C392" s="23" t="s">
        <v>2034</v>
      </c>
      <c r="D392" s="8" t="s">
        <v>2035</v>
      </c>
      <c r="E392" s="8">
        <v>312883</v>
      </c>
      <c r="F392" s="8">
        <v>932.83</v>
      </c>
      <c r="G392" s="23" t="s">
        <v>2492</v>
      </c>
      <c r="H392" s="8">
        <v>2805</v>
      </c>
      <c r="I392" s="8" t="s">
        <v>2584</v>
      </c>
      <c r="J392" s="8">
        <v>13169</v>
      </c>
      <c r="K392" s="8" t="s">
        <v>6</v>
      </c>
      <c r="L392" s="8" t="s">
        <v>7</v>
      </c>
      <c r="M392" s="23" t="s">
        <v>2036</v>
      </c>
      <c r="N392" s="8">
        <v>3903</v>
      </c>
      <c r="O392" s="8">
        <v>14</v>
      </c>
    </row>
    <row r="393" spans="1:15" x14ac:dyDescent="0.25">
      <c r="A393" s="13"/>
      <c r="B393" s="13"/>
      <c r="C393" s="13"/>
      <c r="D393" s="13"/>
      <c r="E393" s="13"/>
      <c r="F393" s="13"/>
      <c r="G393" s="13"/>
      <c r="H393" s="13">
        <v>268</v>
      </c>
      <c r="I393" s="24">
        <v>1.28</v>
      </c>
      <c r="J393" s="13">
        <v>5014</v>
      </c>
      <c r="K393" s="13"/>
      <c r="L393" s="13"/>
      <c r="M393" s="13"/>
      <c r="N393" s="13"/>
      <c r="O393" s="13"/>
    </row>
    <row r="394" spans="1:15" x14ac:dyDescent="0.25">
      <c r="A394" s="13"/>
      <c r="B394" s="13"/>
      <c r="C394" s="13"/>
      <c r="D394" s="13"/>
      <c r="E394" s="13"/>
      <c r="F394" s="13"/>
      <c r="G394" s="13"/>
      <c r="H394" s="13">
        <v>173</v>
      </c>
      <c r="I394" s="24">
        <v>0.83</v>
      </c>
      <c r="J394" s="13">
        <v>3251</v>
      </c>
      <c r="K394" s="13"/>
      <c r="L394" s="13"/>
      <c r="M394" s="13"/>
      <c r="N394" s="13"/>
      <c r="O394" s="13"/>
    </row>
    <row r="395" spans="1:15" x14ac:dyDescent="0.25">
      <c r="A395" s="13"/>
      <c r="B395" s="13"/>
      <c r="C395" s="13"/>
      <c r="D395" s="13"/>
      <c r="E395" s="13"/>
      <c r="F395" s="13"/>
      <c r="G395" s="13"/>
      <c r="H395" s="13">
        <v>3246</v>
      </c>
      <c r="I395" s="13"/>
      <c r="J395" s="13">
        <v>21434</v>
      </c>
      <c r="K395" s="13"/>
      <c r="L395" s="13"/>
      <c r="M395" s="13"/>
      <c r="N395" s="13"/>
      <c r="O395" s="13"/>
    </row>
    <row r="396" spans="1:15" ht="105.6" x14ac:dyDescent="0.25">
      <c r="A396" s="8">
        <v>185</v>
      </c>
      <c r="B396" s="23" t="s">
        <v>2037</v>
      </c>
      <c r="C396" s="8" t="s">
        <v>2038</v>
      </c>
      <c r="D396" s="8" t="s">
        <v>1173</v>
      </c>
      <c r="E396" s="8">
        <v>-300</v>
      </c>
      <c r="F396" s="8">
        <v>855</v>
      </c>
      <c r="G396" s="8"/>
      <c r="H396" s="8">
        <v>-2565</v>
      </c>
      <c r="I396" s="8" t="s">
        <v>1312</v>
      </c>
      <c r="J396" s="8">
        <v>-9054</v>
      </c>
      <c r="K396" s="8" t="s">
        <v>6</v>
      </c>
      <c r="L396" s="8" t="s">
        <v>38</v>
      </c>
      <c r="M396" s="8"/>
      <c r="N396" s="8"/>
      <c r="O396" s="8"/>
    </row>
    <row r="397" spans="1:15" x14ac:dyDescent="0.25">
      <c r="A397" s="8">
        <v>186</v>
      </c>
      <c r="B397" s="8" t="s">
        <v>1929</v>
      </c>
      <c r="C397" s="8" t="s">
        <v>2039</v>
      </c>
      <c r="D397" s="8" t="s">
        <v>1765</v>
      </c>
      <c r="E397" s="8">
        <v>200</v>
      </c>
      <c r="F397" s="8">
        <v>618.99</v>
      </c>
      <c r="G397" s="8"/>
      <c r="H397" s="8">
        <v>1238</v>
      </c>
      <c r="I397" s="8" t="s">
        <v>829</v>
      </c>
      <c r="J397" s="8">
        <v>8171</v>
      </c>
      <c r="K397" s="8" t="s">
        <v>6</v>
      </c>
      <c r="L397" s="8" t="s">
        <v>38</v>
      </c>
      <c r="M397" s="8"/>
      <c r="N397" s="8"/>
      <c r="O397" s="8"/>
    </row>
    <row r="398" spans="1:15" x14ac:dyDescent="0.25">
      <c r="A398" s="8">
        <v>187</v>
      </c>
      <c r="B398" s="8" t="s">
        <v>1929</v>
      </c>
      <c r="C398" s="8" t="s">
        <v>2040</v>
      </c>
      <c r="D398" s="8" t="s">
        <v>1765</v>
      </c>
      <c r="E398" s="8">
        <v>100</v>
      </c>
      <c r="F398" s="8">
        <v>410.89</v>
      </c>
      <c r="G398" s="8"/>
      <c r="H398" s="8">
        <v>411</v>
      </c>
      <c r="I398" s="8" t="s">
        <v>829</v>
      </c>
      <c r="J398" s="8">
        <v>2712</v>
      </c>
      <c r="K398" s="8" t="s">
        <v>6</v>
      </c>
      <c r="L398" s="8" t="s">
        <v>38</v>
      </c>
      <c r="M398" s="8"/>
      <c r="N398" s="8"/>
      <c r="O398" s="8"/>
    </row>
    <row r="399" spans="1:15" x14ac:dyDescent="0.25">
      <c r="A399" s="8">
        <v>188</v>
      </c>
      <c r="B399" s="8" t="s">
        <v>1929</v>
      </c>
      <c r="C399" s="8" t="s">
        <v>2041</v>
      </c>
      <c r="D399" s="8" t="s">
        <v>1765</v>
      </c>
      <c r="E399" s="8">
        <v>300</v>
      </c>
      <c r="F399" s="8">
        <v>249.25</v>
      </c>
      <c r="G399" s="8"/>
      <c r="H399" s="8">
        <v>748</v>
      </c>
      <c r="I399" s="8" t="s">
        <v>829</v>
      </c>
      <c r="J399" s="8">
        <v>4935</v>
      </c>
      <c r="K399" s="8" t="s">
        <v>6</v>
      </c>
      <c r="L399" s="8" t="s">
        <v>38</v>
      </c>
      <c r="M399" s="8"/>
      <c r="N399" s="8"/>
      <c r="O399" s="8"/>
    </row>
    <row r="400" spans="1:15" x14ac:dyDescent="0.25">
      <c r="A400" s="8">
        <v>189</v>
      </c>
      <c r="B400" s="8" t="s">
        <v>1929</v>
      </c>
      <c r="C400" s="8" t="s">
        <v>2042</v>
      </c>
      <c r="D400" s="8" t="s">
        <v>1765</v>
      </c>
      <c r="E400" s="8">
        <v>300</v>
      </c>
      <c r="F400" s="8">
        <v>196.72</v>
      </c>
      <c r="G400" s="8"/>
      <c r="H400" s="8">
        <v>590</v>
      </c>
      <c r="I400" s="8" t="s">
        <v>829</v>
      </c>
      <c r="J400" s="8">
        <v>3895</v>
      </c>
      <c r="K400" s="8" t="s">
        <v>6</v>
      </c>
      <c r="L400" s="8" t="s">
        <v>38</v>
      </c>
      <c r="M400" s="8"/>
      <c r="N400" s="8"/>
      <c r="O400" s="8"/>
    </row>
    <row r="401" spans="1:15" ht="237.6" x14ac:dyDescent="0.25">
      <c r="A401" s="8">
        <v>190</v>
      </c>
      <c r="B401" s="23" t="s">
        <v>1971</v>
      </c>
      <c r="C401" s="23" t="s">
        <v>1972</v>
      </c>
      <c r="D401" s="8" t="s">
        <v>1830</v>
      </c>
      <c r="E401" s="8">
        <v>312883</v>
      </c>
      <c r="F401" s="8">
        <v>27.2</v>
      </c>
      <c r="G401" s="23" t="s">
        <v>2492</v>
      </c>
      <c r="H401" s="8">
        <v>82</v>
      </c>
      <c r="I401" s="8" t="s">
        <v>2567</v>
      </c>
      <c r="J401" s="8">
        <v>283</v>
      </c>
      <c r="K401" s="8" t="s">
        <v>6</v>
      </c>
      <c r="L401" s="8" t="s">
        <v>7</v>
      </c>
      <c r="M401" s="8">
        <v>0.37080000000000002</v>
      </c>
      <c r="N401" s="8">
        <v>66</v>
      </c>
      <c r="O401" s="8"/>
    </row>
    <row r="402" spans="1:15" x14ac:dyDescent="0.25">
      <c r="A402" s="13"/>
      <c r="B402" s="13"/>
      <c r="C402" s="13"/>
      <c r="D402" s="13"/>
      <c r="E402" s="13"/>
      <c r="F402" s="13"/>
      <c r="G402" s="13"/>
      <c r="H402" s="13">
        <v>5</v>
      </c>
      <c r="I402" s="24">
        <v>1.28</v>
      </c>
      <c r="J402" s="13">
        <v>84</v>
      </c>
      <c r="K402" s="13"/>
      <c r="L402" s="13"/>
      <c r="M402" s="13"/>
      <c r="N402" s="13"/>
      <c r="O402" s="13"/>
    </row>
    <row r="403" spans="1:15" x14ac:dyDescent="0.25">
      <c r="A403" s="13"/>
      <c r="B403" s="13"/>
      <c r="C403" s="13"/>
      <c r="D403" s="13"/>
      <c r="E403" s="13"/>
      <c r="F403" s="13"/>
      <c r="G403" s="13"/>
      <c r="H403" s="13">
        <v>3</v>
      </c>
      <c r="I403" s="24">
        <v>0.83</v>
      </c>
      <c r="J403" s="13">
        <v>55</v>
      </c>
      <c r="K403" s="13"/>
      <c r="L403" s="13"/>
      <c r="M403" s="13"/>
      <c r="N403" s="13"/>
      <c r="O403" s="13"/>
    </row>
    <row r="404" spans="1:15" x14ac:dyDescent="0.25">
      <c r="A404" s="13"/>
      <c r="B404" s="13"/>
      <c r="C404" s="13"/>
      <c r="D404" s="13"/>
      <c r="E404" s="13"/>
      <c r="F404" s="13"/>
      <c r="G404" s="13"/>
      <c r="H404" s="13">
        <v>90</v>
      </c>
      <c r="I404" s="13"/>
      <c r="J404" s="13">
        <v>422</v>
      </c>
      <c r="K404" s="13"/>
      <c r="L404" s="13"/>
      <c r="M404" s="13"/>
      <c r="N404" s="13"/>
      <c r="O404" s="13"/>
    </row>
    <row r="405" spans="1:15" ht="105.6" x14ac:dyDescent="0.25">
      <c r="A405" s="8">
        <v>191</v>
      </c>
      <c r="B405" s="23" t="s">
        <v>1973</v>
      </c>
      <c r="C405" s="8" t="s">
        <v>1974</v>
      </c>
      <c r="D405" s="8" t="s">
        <v>1173</v>
      </c>
      <c r="E405" s="8">
        <v>-300</v>
      </c>
      <c r="F405" s="8">
        <v>25.09</v>
      </c>
      <c r="G405" s="8"/>
      <c r="H405" s="8">
        <v>-75</v>
      </c>
      <c r="I405" s="8" t="s">
        <v>2568</v>
      </c>
      <c r="J405" s="8">
        <v>-211</v>
      </c>
      <c r="K405" s="8" t="s">
        <v>6</v>
      </c>
      <c r="L405" s="8" t="s">
        <v>38</v>
      </c>
      <c r="M405" s="8"/>
      <c r="N405" s="8"/>
      <c r="O405" s="8"/>
    </row>
    <row r="406" spans="1:15" x14ac:dyDescent="0.25">
      <c r="A406" s="8">
        <v>192</v>
      </c>
      <c r="B406" s="8" t="s">
        <v>1929</v>
      </c>
      <c r="C406" s="8" t="s">
        <v>2043</v>
      </c>
      <c r="D406" s="8" t="s">
        <v>1765</v>
      </c>
      <c r="E406" s="8">
        <v>300</v>
      </c>
      <c r="F406" s="8">
        <v>82.84</v>
      </c>
      <c r="G406" s="8"/>
      <c r="H406" s="8">
        <v>249</v>
      </c>
      <c r="I406" s="8" t="s">
        <v>829</v>
      </c>
      <c r="J406" s="8">
        <v>1640</v>
      </c>
      <c r="K406" s="8" t="s">
        <v>6</v>
      </c>
      <c r="L406" s="8" t="s">
        <v>38</v>
      </c>
      <c r="M406" s="8"/>
      <c r="N406" s="8"/>
      <c r="O406" s="8"/>
    </row>
    <row r="407" spans="1:15" ht="118.8" x14ac:dyDescent="0.25">
      <c r="A407" s="8">
        <v>193</v>
      </c>
      <c r="B407" s="23" t="s">
        <v>2044</v>
      </c>
      <c r="C407" s="8" t="s">
        <v>2045</v>
      </c>
      <c r="D407" s="8" t="s">
        <v>1191</v>
      </c>
      <c r="E407" s="8">
        <v>38060</v>
      </c>
      <c r="F407" s="8">
        <v>153.44999999999999</v>
      </c>
      <c r="G407" s="8"/>
      <c r="H407" s="8">
        <v>460</v>
      </c>
      <c r="I407" s="8" t="s">
        <v>2585</v>
      </c>
      <c r="J407" s="8">
        <v>3968</v>
      </c>
      <c r="K407" s="8" t="s">
        <v>6</v>
      </c>
      <c r="L407" s="8" t="s">
        <v>7</v>
      </c>
      <c r="M407" s="23" t="s">
        <v>2046</v>
      </c>
      <c r="N407" s="8">
        <v>2402</v>
      </c>
      <c r="O407" s="8">
        <v>27</v>
      </c>
    </row>
    <row r="408" spans="1:15" x14ac:dyDescent="0.25">
      <c r="A408" s="13"/>
      <c r="B408" s="13"/>
      <c r="C408" s="13"/>
      <c r="D408" s="13"/>
      <c r="E408" s="13"/>
      <c r="F408" s="13"/>
      <c r="G408" s="13"/>
      <c r="H408" s="13">
        <v>103</v>
      </c>
      <c r="I408" s="24">
        <v>0.8</v>
      </c>
      <c r="J408" s="13">
        <v>1943</v>
      </c>
      <c r="K408" s="13"/>
      <c r="L408" s="13"/>
      <c r="M408" s="13"/>
      <c r="N408" s="13"/>
      <c r="O408" s="13"/>
    </row>
    <row r="409" spans="1:15" x14ac:dyDescent="0.25">
      <c r="A409" s="13"/>
      <c r="B409" s="13"/>
      <c r="C409" s="13"/>
      <c r="D409" s="13"/>
      <c r="E409" s="13"/>
      <c r="F409" s="13"/>
      <c r="G409" s="13"/>
      <c r="H409" s="13">
        <v>77</v>
      </c>
      <c r="I409" s="24">
        <v>0.6</v>
      </c>
      <c r="J409" s="13">
        <v>1457</v>
      </c>
      <c r="K409" s="13"/>
      <c r="L409" s="13"/>
      <c r="M409" s="13"/>
      <c r="N409" s="13"/>
      <c r="O409" s="13"/>
    </row>
    <row r="410" spans="1:15" x14ac:dyDescent="0.25">
      <c r="A410" s="13"/>
      <c r="B410" s="13"/>
      <c r="C410" s="13"/>
      <c r="D410" s="13"/>
      <c r="E410" s="13"/>
      <c r="F410" s="13"/>
      <c r="G410" s="13"/>
      <c r="H410" s="13">
        <v>640</v>
      </c>
      <c r="I410" s="13"/>
      <c r="J410" s="13">
        <v>7368</v>
      </c>
      <c r="K410" s="13"/>
      <c r="L410" s="13"/>
      <c r="M410" s="13"/>
      <c r="N410" s="13"/>
      <c r="O410" s="13"/>
    </row>
    <row r="411" spans="1:15" x14ac:dyDescent="0.25">
      <c r="A411" s="8">
        <v>194</v>
      </c>
      <c r="B411" s="8" t="s">
        <v>1929</v>
      </c>
      <c r="C411" s="8" t="s">
        <v>2047</v>
      </c>
      <c r="D411" s="8" t="s">
        <v>1765</v>
      </c>
      <c r="E411" s="8">
        <v>300</v>
      </c>
      <c r="F411" s="8">
        <v>698.52</v>
      </c>
      <c r="G411" s="8"/>
      <c r="H411" s="8">
        <v>2096</v>
      </c>
      <c r="I411" s="8" t="s">
        <v>829</v>
      </c>
      <c r="J411" s="8">
        <v>13831</v>
      </c>
      <c r="K411" s="8" t="s">
        <v>6</v>
      </c>
      <c r="L411" s="8" t="s">
        <v>38</v>
      </c>
      <c r="M411" s="8"/>
      <c r="N411" s="8"/>
      <c r="O411" s="8"/>
    </row>
    <row r="412" spans="1:15" ht="409.6" x14ac:dyDescent="0.25">
      <c r="A412" s="8">
        <v>195</v>
      </c>
      <c r="B412" s="23" t="s">
        <v>2048</v>
      </c>
      <c r="C412" s="23" t="s">
        <v>2049</v>
      </c>
      <c r="D412" s="8" t="s">
        <v>468</v>
      </c>
      <c r="E412" s="8">
        <v>9.3128829999999994</v>
      </c>
      <c r="F412" s="8">
        <v>3414.53</v>
      </c>
      <c r="G412" s="23" t="s">
        <v>2492</v>
      </c>
      <c r="H412" s="8">
        <v>32006</v>
      </c>
      <c r="I412" s="8" t="s">
        <v>2586</v>
      </c>
      <c r="J412" s="8">
        <v>233534</v>
      </c>
      <c r="K412" s="8" t="s">
        <v>6</v>
      </c>
      <c r="L412" s="8" t="s">
        <v>7</v>
      </c>
      <c r="M412" s="23" t="s">
        <v>2050</v>
      </c>
      <c r="N412" s="8">
        <v>152746</v>
      </c>
      <c r="O412" s="8">
        <v>153</v>
      </c>
    </row>
    <row r="413" spans="1:15" x14ac:dyDescent="0.25">
      <c r="A413" s="13"/>
      <c r="B413" s="13"/>
      <c r="C413" s="13"/>
      <c r="D413" s="13"/>
      <c r="E413" s="13"/>
      <c r="F413" s="13"/>
      <c r="G413" s="13"/>
      <c r="H413" s="13">
        <v>10420</v>
      </c>
      <c r="I413" s="24">
        <v>1.28</v>
      </c>
      <c r="J413" s="13">
        <v>195711</v>
      </c>
      <c r="K413" s="13"/>
      <c r="L413" s="13"/>
      <c r="M413" s="13"/>
      <c r="N413" s="13"/>
      <c r="O413" s="13"/>
    </row>
    <row r="414" spans="1:15" x14ac:dyDescent="0.25">
      <c r="A414" s="13"/>
      <c r="B414" s="13"/>
      <c r="C414" s="13"/>
      <c r="D414" s="13"/>
      <c r="E414" s="13"/>
      <c r="F414" s="13"/>
      <c r="G414" s="13"/>
      <c r="H414" s="13">
        <v>6757</v>
      </c>
      <c r="I414" s="24">
        <v>0.83</v>
      </c>
      <c r="J414" s="13">
        <v>126906</v>
      </c>
      <c r="K414" s="13"/>
      <c r="L414" s="13"/>
      <c r="M414" s="13"/>
      <c r="N414" s="13"/>
      <c r="O414" s="13"/>
    </row>
    <row r="415" spans="1:15" x14ac:dyDescent="0.25">
      <c r="A415" s="13"/>
      <c r="B415" s="13"/>
      <c r="C415" s="13"/>
      <c r="D415" s="13"/>
      <c r="E415" s="13"/>
      <c r="F415" s="13"/>
      <c r="G415" s="13"/>
      <c r="H415" s="13">
        <v>49183</v>
      </c>
      <c r="I415" s="13"/>
      <c r="J415" s="13">
        <v>556151</v>
      </c>
      <c r="K415" s="13"/>
      <c r="L415" s="13"/>
      <c r="M415" s="13"/>
      <c r="N415" s="13"/>
      <c r="O415" s="13"/>
    </row>
    <row r="416" spans="1:15" ht="105.6" x14ac:dyDescent="0.25">
      <c r="A416" s="8">
        <v>196</v>
      </c>
      <c r="B416" s="23" t="s">
        <v>2051</v>
      </c>
      <c r="C416" s="8" t="s">
        <v>2052</v>
      </c>
      <c r="D416" s="8" t="s">
        <v>260</v>
      </c>
      <c r="E416" s="8">
        <v>-903.03</v>
      </c>
      <c r="F416" s="8">
        <v>25.29</v>
      </c>
      <c r="G416" s="8"/>
      <c r="H416" s="8">
        <v>-22838</v>
      </c>
      <c r="I416" s="8" t="s">
        <v>2587</v>
      </c>
      <c r="J416" s="8">
        <v>-75136</v>
      </c>
      <c r="K416" s="8" t="s">
        <v>6</v>
      </c>
      <c r="L416" s="8" t="s">
        <v>38</v>
      </c>
      <c r="M416" s="8"/>
      <c r="N416" s="8"/>
      <c r="O416" s="8"/>
    </row>
    <row r="417" spans="1:15" ht="105.6" x14ac:dyDescent="0.25">
      <c r="A417" s="8">
        <v>197</v>
      </c>
      <c r="B417" s="23" t="s">
        <v>2053</v>
      </c>
      <c r="C417" s="8" t="s">
        <v>2054</v>
      </c>
      <c r="D417" s="8" t="s">
        <v>260</v>
      </c>
      <c r="E417" s="8">
        <v>-55.8</v>
      </c>
      <c r="F417" s="8">
        <v>9.5</v>
      </c>
      <c r="G417" s="8"/>
      <c r="H417" s="8">
        <v>-530</v>
      </c>
      <c r="I417" s="8" t="s">
        <v>903</v>
      </c>
      <c r="J417" s="8">
        <v>-1866</v>
      </c>
      <c r="K417" s="8" t="s">
        <v>6</v>
      </c>
      <c r="L417" s="8" t="s">
        <v>38</v>
      </c>
      <c r="M417" s="8"/>
      <c r="N417" s="8"/>
      <c r="O417" s="8"/>
    </row>
    <row r="418" spans="1:15" x14ac:dyDescent="0.25">
      <c r="A418" s="21">
        <v>198</v>
      </c>
      <c r="B418" s="21" t="s">
        <v>2055</v>
      </c>
      <c r="C418" s="21" t="s">
        <v>2056</v>
      </c>
      <c r="D418" s="21" t="s">
        <v>260</v>
      </c>
      <c r="E418" s="21">
        <v>93000</v>
      </c>
      <c r="F418" s="21">
        <v>17.82</v>
      </c>
      <c r="G418" s="21"/>
      <c r="H418" s="21">
        <v>16573</v>
      </c>
      <c r="I418" s="21" t="s">
        <v>829</v>
      </c>
      <c r="J418" s="21">
        <v>109379</v>
      </c>
      <c r="K418" s="21" t="s">
        <v>6</v>
      </c>
      <c r="L418" s="21" t="s">
        <v>38</v>
      </c>
      <c r="M418" s="21"/>
      <c r="N418" s="21"/>
      <c r="O418" s="21"/>
    </row>
    <row r="419" spans="1:15" ht="21" customHeight="1" x14ac:dyDescent="0.25">
      <c r="A419" s="110" t="s">
        <v>2057</v>
      </c>
      <c r="B419" s="110"/>
      <c r="C419" s="110"/>
      <c r="D419" s="110"/>
      <c r="E419" s="110"/>
      <c r="F419" s="110"/>
      <c r="G419" s="110"/>
      <c r="H419" s="110"/>
      <c r="I419" s="110"/>
      <c r="J419" s="110"/>
      <c r="K419" s="110"/>
      <c r="L419" s="110"/>
      <c r="M419" s="110"/>
      <c r="N419" s="110"/>
      <c r="O419" s="110"/>
    </row>
    <row r="420" spans="1:15" ht="409.2" x14ac:dyDescent="0.25">
      <c r="A420" s="8">
        <v>199</v>
      </c>
      <c r="B420" s="23" t="s">
        <v>1722</v>
      </c>
      <c r="C420" s="23" t="s">
        <v>1723</v>
      </c>
      <c r="D420" s="8" t="s">
        <v>468</v>
      </c>
      <c r="E420" s="8">
        <v>0.112883</v>
      </c>
      <c r="F420" s="8">
        <v>3408.65</v>
      </c>
      <c r="G420" s="23" t="s">
        <v>2492</v>
      </c>
      <c r="H420" s="8">
        <v>342</v>
      </c>
      <c r="I420" s="8" t="s">
        <v>2494</v>
      </c>
      <c r="J420" s="8">
        <v>3085</v>
      </c>
      <c r="K420" s="8" t="s">
        <v>6</v>
      </c>
      <c r="L420" s="8" t="s">
        <v>7</v>
      </c>
      <c r="M420" s="23" t="s">
        <v>2058</v>
      </c>
      <c r="N420" s="8">
        <v>573</v>
      </c>
      <c r="O420" s="8">
        <v>4</v>
      </c>
    </row>
    <row r="421" spans="1:15" x14ac:dyDescent="0.25">
      <c r="A421" s="13"/>
      <c r="B421" s="13"/>
      <c r="C421" s="13"/>
      <c r="D421" s="13"/>
      <c r="E421" s="13"/>
      <c r="F421" s="13"/>
      <c r="G421" s="13"/>
      <c r="H421" s="13">
        <v>40</v>
      </c>
      <c r="I421" s="24">
        <v>1.28</v>
      </c>
      <c r="J421" s="13">
        <v>739</v>
      </c>
      <c r="K421" s="13"/>
      <c r="L421" s="13"/>
      <c r="M421" s="13"/>
      <c r="N421" s="13"/>
      <c r="O421" s="13"/>
    </row>
    <row r="422" spans="1:15" x14ac:dyDescent="0.25">
      <c r="A422" s="13"/>
      <c r="B422" s="13"/>
      <c r="C422" s="13"/>
      <c r="D422" s="13"/>
      <c r="E422" s="13"/>
      <c r="F422" s="13"/>
      <c r="G422" s="13"/>
      <c r="H422" s="13">
        <v>26</v>
      </c>
      <c r="I422" s="24">
        <v>0.83</v>
      </c>
      <c r="J422" s="13">
        <v>479</v>
      </c>
      <c r="K422" s="13"/>
      <c r="L422" s="13"/>
      <c r="M422" s="13"/>
      <c r="N422" s="13"/>
      <c r="O422" s="13"/>
    </row>
    <row r="423" spans="1:15" x14ac:dyDescent="0.25">
      <c r="A423" s="13"/>
      <c r="B423" s="13"/>
      <c r="C423" s="13"/>
      <c r="D423" s="13"/>
      <c r="E423" s="13"/>
      <c r="F423" s="13"/>
      <c r="G423" s="13"/>
      <c r="H423" s="13">
        <v>408</v>
      </c>
      <c r="I423" s="13"/>
      <c r="J423" s="13">
        <v>4303</v>
      </c>
      <c r="K423" s="13"/>
      <c r="L423" s="13"/>
      <c r="M423" s="13"/>
      <c r="N423" s="13"/>
      <c r="O423" s="13"/>
    </row>
    <row r="424" spans="1:15" ht="409.2" x14ac:dyDescent="0.25">
      <c r="A424" s="8">
        <v>200</v>
      </c>
      <c r="B424" s="23" t="s">
        <v>2004</v>
      </c>
      <c r="C424" s="23" t="s">
        <v>2005</v>
      </c>
      <c r="D424" s="8" t="s">
        <v>468</v>
      </c>
      <c r="E424" s="8">
        <v>6.1288299999999997E-2</v>
      </c>
      <c r="F424" s="8">
        <v>3660.09</v>
      </c>
      <c r="G424" s="23" t="s">
        <v>2492</v>
      </c>
      <c r="H424" s="8">
        <v>220</v>
      </c>
      <c r="I424" s="8" t="s">
        <v>2494</v>
      </c>
      <c r="J424" s="8">
        <v>1972</v>
      </c>
      <c r="K424" s="8" t="s">
        <v>6</v>
      </c>
      <c r="L424" s="8" t="s">
        <v>7</v>
      </c>
      <c r="M424" s="23" t="s">
        <v>2059</v>
      </c>
      <c r="N424" s="8">
        <v>344</v>
      </c>
      <c r="O424" s="8">
        <v>2</v>
      </c>
    </row>
    <row r="425" spans="1:15" x14ac:dyDescent="0.25">
      <c r="A425" s="13"/>
      <c r="B425" s="13"/>
      <c r="C425" s="13"/>
      <c r="D425" s="13"/>
      <c r="E425" s="13"/>
      <c r="F425" s="13"/>
      <c r="G425" s="13"/>
      <c r="H425" s="13">
        <v>23</v>
      </c>
      <c r="I425" s="24">
        <v>1.28</v>
      </c>
      <c r="J425" s="13">
        <v>443</v>
      </c>
      <c r="K425" s="13"/>
      <c r="L425" s="13"/>
      <c r="M425" s="13"/>
      <c r="N425" s="13"/>
      <c r="O425" s="13"/>
    </row>
    <row r="426" spans="1:15" x14ac:dyDescent="0.25">
      <c r="A426" s="13"/>
      <c r="B426" s="13"/>
      <c r="C426" s="13"/>
      <c r="D426" s="13"/>
      <c r="E426" s="13"/>
      <c r="F426" s="13"/>
      <c r="G426" s="13"/>
      <c r="H426" s="13">
        <v>15</v>
      </c>
      <c r="I426" s="24">
        <v>0.83</v>
      </c>
      <c r="J426" s="13">
        <v>287</v>
      </c>
      <c r="K426" s="13"/>
      <c r="L426" s="13"/>
      <c r="M426" s="13"/>
      <c r="N426" s="13"/>
      <c r="O426" s="13"/>
    </row>
    <row r="427" spans="1:15" x14ac:dyDescent="0.25">
      <c r="A427" s="13"/>
      <c r="B427" s="13"/>
      <c r="C427" s="13"/>
      <c r="D427" s="13"/>
      <c r="E427" s="13"/>
      <c r="F427" s="13"/>
      <c r="G427" s="13"/>
      <c r="H427" s="13">
        <v>258</v>
      </c>
      <c r="I427" s="13"/>
      <c r="J427" s="13">
        <v>2702</v>
      </c>
      <c r="K427" s="13"/>
      <c r="L427" s="13"/>
      <c r="M427" s="13"/>
      <c r="N427" s="13"/>
      <c r="O427" s="13"/>
    </row>
    <row r="428" spans="1:15" ht="409.2" x14ac:dyDescent="0.25">
      <c r="A428" s="8">
        <v>201</v>
      </c>
      <c r="B428" s="23" t="s">
        <v>1725</v>
      </c>
      <c r="C428" s="23" t="s">
        <v>1726</v>
      </c>
      <c r="D428" s="8" t="s">
        <v>468</v>
      </c>
      <c r="E428" s="8">
        <v>0.52128830000000004</v>
      </c>
      <c r="F428" s="8">
        <v>3113.01</v>
      </c>
      <c r="G428" s="23" t="s">
        <v>2492</v>
      </c>
      <c r="H428" s="8">
        <v>1624</v>
      </c>
      <c r="I428" s="8" t="s">
        <v>2495</v>
      </c>
      <c r="J428" s="8">
        <v>14770</v>
      </c>
      <c r="K428" s="8" t="s">
        <v>6</v>
      </c>
      <c r="L428" s="8" t="s">
        <v>7</v>
      </c>
      <c r="M428" s="23" t="s">
        <v>2060</v>
      </c>
      <c r="N428" s="8">
        <v>2981</v>
      </c>
      <c r="O428" s="8">
        <v>18</v>
      </c>
    </row>
    <row r="429" spans="1:15" x14ac:dyDescent="0.25">
      <c r="A429" s="13"/>
      <c r="B429" s="13"/>
      <c r="C429" s="13"/>
      <c r="D429" s="13"/>
      <c r="E429" s="13"/>
      <c r="F429" s="13"/>
      <c r="G429" s="13"/>
      <c r="H429" s="13">
        <v>205</v>
      </c>
      <c r="I429" s="24">
        <v>1.28</v>
      </c>
      <c r="J429" s="13">
        <v>3839</v>
      </c>
      <c r="K429" s="13"/>
      <c r="L429" s="13"/>
      <c r="M429" s="13"/>
      <c r="N429" s="13"/>
      <c r="O429" s="13"/>
    </row>
    <row r="430" spans="1:15" x14ac:dyDescent="0.25">
      <c r="A430" s="13"/>
      <c r="B430" s="13"/>
      <c r="C430" s="13"/>
      <c r="D430" s="13"/>
      <c r="E430" s="13"/>
      <c r="F430" s="13"/>
      <c r="G430" s="13"/>
      <c r="H430" s="13">
        <v>133</v>
      </c>
      <c r="I430" s="24">
        <v>0.83</v>
      </c>
      <c r="J430" s="13">
        <v>2489</v>
      </c>
      <c r="K430" s="13"/>
      <c r="L430" s="13"/>
      <c r="M430" s="13"/>
      <c r="N430" s="13"/>
      <c r="O430" s="13"/>
    </row>
    <row r="431" spans="1:15" x14ac:dyDescent="0.25">
      <c r="A431" s="13"/>
      <c r="B431" s="13"/>
      <c r="C431" s="13"/>
      <c r="D431" s="13"/>
      <c r="E431" s="13"/>
      <c r="F431" s="13"/>
      <c r="G431" s="13"/>
      <c r="H431" s="13">
        <v>1962</v>
      </c>
      <c r="I431" s="13"/>
      <c r="J431" s="13">
        <v>21098</v>
      </c>
      <c r="K431" s="13"/>
      <c r="L431" s="13"/>
      <c r="M431" s="13"/>
      <c r="N431" s="13"/>
      <c r="O431" s="13"/>
    </row>
    <row r="432" spans="1:15" ht="237.6" x14ac:dyDescent="0.25">
      <c r="A432" s="8">
        <v>202</v>
      </c>
      <c r="B432" s="23" t="s">
        <v>1971</v>
      </c>
      <c r="C432" s="23" t="s">
        <v>1972</v>
      </c>
      <c r="D432" s="8" t="s">
        <v>1830</v>
      </c>
      <c r="E432" s="8">
        <v>612883</v>
      </c>
      <c r="F432" s="8">
        <v>27.2</v>
      </c>
      <c r="G432" s="23" t="s">
        <v>2492</v>
      </c>
      <c r="H432" s="8">
        <v>163</v>
      </c>
      <c r="I432" s="8" t="s">
        <v>2567</v>
      </c>
      <c r="J432" s="8">
        <v>567</v>
      </c>
      <c r="K432" s="8" t="s">
        <v>6</v>
      </c>
      <c r="L432" s="8" t="s">
        <v>7</v>
      </c>
      <c r="M432" s="8">
        <v>0.74160000000000004</v>
      </c>
      <c r="N432" s="8">
        <v>132</v>
      </c>
      <c r="O432" s="8"/>
    </row>
    <row r="433" spans="1:15" x14ac:dyDescent="0.25">
      <c r="A433" s="13"/>
      <c r="B433" s="13"/>
      <c r="C433" s="13"/>
      <c r="D433" s="13"/>
      <c r="E433" s="13"/>
      <c r="F433" s="13"/>
      <c r="G433" s="13"/>
      <c r="H433" s="13">
        <v>9</v>
      </c>
      <c r="I433" s="24">
        <v>1.28</v>
      </c>
      <c r="J433" s="13">
        <v>169</v>
      </c>
      <c r="K433" s="13"/>
      <c r="L433" s="13"/>
      <c r="M433" s="13"/>
      <c r="N433" s="13"/>
      <c r="O433" s="13"/>
    </row>
    <row r="434" spans="1:15" x14ac:dyDescent="0.25">
      <c r="A434" s="13"/>
      <c r="B434" s="13"/>
      <c r="C434" s="13"/>
      <c r="D434" s="13"/>
      <c r="E434" s="13"/>
      <c r="F434" s="13"/>
      <c r="G434" s="13"/>
      <c r="H434" s="13">
        <v>6</v>
      </c>
      <c r="I434" s="24">
        <v>0.83</v>
      </c>
      <c r="J434" s="13">
        <v>110</v>
      </c>
      <c r="K434" s="13"/>
      <c r="L434" s="13"/>
      <c r="M434" s="13"/>
      <c r="N434" s="13"/>
      <c r="O434" s="13"/>
    </row>
    <row r="435" spans="1:15" x14ac:dyDescent="0.25">
      <c r="A435" s="13"/>
      <c r="B435" s="13"/>
      <c r="C435" s="13"/>
      <c r="D435" s="13"/>
      <c r="E435" s="13"/>
      <c r="F435" s="13"/>
      <c r="G435" s="13"/>
      <c r="H435" s="13">
        <v>178</v>
      </c>
      <c r="I435" s="13"/>
      <c r="J435" s="13">
        <v>846</v>
      </c>
      <c r="K435" s="13"/>
      <c r="L435" s="13"/>
      <c r="M435" s="13"/>
      <c r="N435" s="13"/>
      <c r="O435" s="13"/>
    </row>
    <row r="436" spans="1:15" ht="105.6" x14ac:dyDescent="0.25">
      <c r="A436" s="8">
        <v>203</v>
      </c>
      <c r="B436" s="23" t="s">
        <v>1973</v>
      </c>
      <c r="C436" s="8" t="s">
        <v>1974</v>
      </c>
      <c r="D436" s="8" t="s">
        <v>1173</v>
      </c>
      <c r="E436" s="8">
        <v>-600</v>
      </c>
      <c r="F436" s="8">
        <v>25.09</v>
      </c>
      <c r="G436" s="8"/>
      <c r="H436" s="8">
        <v>-151</v>
      </c>
      <c r="I436" s="8" t="s">
        <v>2568</v>
      </c>
      <c r="J436" s="8">
        <v>-422</v>
      </c>
      <c r="K436" s="8" t="s">
        <v>6</v>
      </c>
      <c r="L436" s="8" t="s">
        <v>38</v>
      </c>
      <c r="M436" s="8"/>
      <c r="N436" s="8"/>
      <c r="O436" s="8"/>
    </row>
    <row r="437" spans="1:15" ht="105.6" x14ac:dyDescent="0.25">
      <c r="A437" s="8">
        <v>204</v>
      </c>
      <c r="B437" s="23" t="s">
        <v>2061</v>
      </c>
      <c r="C437" s="8" t="s">
        <v>2062</v>
      </c>
      <c r="D437" s="8" t="s">
        <v>81</v>
      </c>
      <c r="E437" s="8">
        <v>600</v>
      </c>
      <c r="F437" s="8">
        <v>60.7</v>
      </c>
      <c r="G437" s="8"/>
      <c r="H437" s="8">
        <v>364</v>
      </c>
      <c r="I437" s="8" t="s">
        <v>2579</v>
      </c>
      <c r="J437" s="8">
        <v>2356</v>
      </c>
      <c r="K437" s="8" t="s">
        <v>6</v>
      </c>
      <c r="L437" s="8" t="s">
        <v>38</v>
      </c>
      <c r="M437" s="8"/>
      <c r="N437" s="8"/>
      <c r="O437" s="8"/>
    </row>
    <row r="438" spans="1:15" ht="105.6" x14ac:dyDescent="0.25">
      <c r="A438" s="8">
        <v>205</v>
      </c>
      <c r="B438" s="23" t="s">
        <v>2063</v>
      </c>
      <c r="C438" s="8" t="s">
        <v>2064</v>
      </c>
      <c r="D438" s="8" t="s">
        <v>81</v>
      </c>
      <c r="E438" s="8">
        <v>200</v>
      </c>
      <c r="F438" s="8">
        <v>128.85</v>
      </c>
      <c r="G438" s="8"/>
      <c r="H438" s="8">
        <v>258</v>
      </c>
      <c r="I438" s="8" t="s">
        <v>2588</v>
      </c>
      <c r="J438" s="8">
        <v>1175</v>
      </c>
      <c r="K438" s="8" t="s">
        <v>6</v>
      </c>
      <c r="L438" s="8" t="s">
        <v>38</v>
      </c>
      <c r="M438" s="8"/>
      <c r="N438" s="8"/>
      <c r="O438" s="8"/>
    </row>
    <row r="439" spans="1:15" ht="105.6" x14ac:dyDescent="0.25">
      <c r="A439" s="8">
        <v>206</v>
      </c>
      <c r="B439" s="23" t="s">
        <v>2024</v>
      </c>
      <c r="C439" s="8" t="s">
        <v>2025</v>
      </c>
      <c r="D439" s="8" t="s">
        <v>81</v>
      </c>
      <c r="E439" s="8">
        <v>600</v>
      </c>
      <c r="F439" s="8">
        <v>33.78</v>
      </c>
      <c r="G439" s="8"/>
      <c r="H439" s="8">
        <v>203</v>
      </c>
      <c r="I439" s="8" t="s">
        <v>2582</v>
      </c>
      <c r="J439" s="8">
        <v>1372</v>
      </c>
      <c r="K439" s="8" t="s">
        <v>6</v>
      </c>
      <c r="L439" s="8" t="s">
        <v>38</v>
      </c>
      <c r="M439" s="8"/>
      <c r="N439" s="8"/>
      <c r="O439" s="8"/>
    </row>
    <row r="440" spans="1:15" ht="105.6" x14ac:dyDescent="0.25">
      <c r="A440" s="8">
        <v>207</v>
      </c>
      <c r="B440" s="23" t="s">
        <v>1973</v>
      </c>
      <c r="C440" s="8" t="s">
        <v>1974</v>
      </c>
      <c r="D440" s="8" t="s">
        <v>1173</v>
      </c>
      <c r="E440" s="8">
        <v>600</v>
      </c>
      <c r="F440" s="8">
        <v>25.09</v>
      </c>
      <c r="G440" s="8"/>
      <c r="H440" s="8">
        <v>151</v>
      </c>
      <c r="I440" s="8" t="s">
        <v>2568</v>
      </c>
      <c r="J440" s="8">
        <v>422</v>
      </c>
      <c r="K440" s="8" t="s">
        <v>6</v>
      </c>
      <c r="L440" s="8" t="s">
        <v>38</v>
      </c>
      <c r="M440" s="8"/>
      <c r="N440" s="8"/>
      <c r="O440" s="8"/>
    </row>
    <row r="441" spans="1:15" ht="118.8" x14ac:dyDescent="0.25">
      <c r="A441" s="8">
        <v>208</v>
      </c>
      <c r="B441" s="23" t="s">
        <v>1756</v>
      </c>
      <c r="C441" s="8" t="s">
        <v>1757</v>
      </c>
      <c r="D441" s="8" t="s">
        <v>1758</v>
      </c>
      <c r="E441" s="8">
        <v>6.8100699999999996</v>
      </c>
      <c r="F441" s="8">
        <v>2279.96</v>
      </c>
      <c r="G441" s="8"/>
      <c r="H441" s="8">
        <v>15504</v>
      </c>
      <c r="I441" s="8" t="s">
        <v>2506</v>
      </c>
      <c r="J441" s="8">
        <v>31656</v>
      </c>
      <c r="K441" s="8" t="s">
        <v>6</v>
      </c>
      <c r="L441" s="8" t="s">
        <v>7</v>
      </c>
      <c r="M441" s="8">
        <v>23.936</v>
      </c>
      <c r="N441" s="8">
        <v>4167</v>
      </c>
      <c r="O441" s="8"/>
    </row>
    <row r="442" spans="1:15" x14ac:dyDescent="0.25">
      <c r="A442" s="13"/>
      <c r="B442" s="13"/>
      <c r="C442" s="13"/>
      <c r="D442" s="13"/>
      <c r="E442" s="13"/>
      <c r="F442" s="13"/>
      <c r="G442" s="13"/>
      <c r="H442" s="13">
        <v>222</v>
      </c>
      <c r="I442" s="24">
        <v>1</v>
      </c>
      <c r="J442" s="13">
        <v>4167</v>
      </c>
      <c r="K442" s="13"/>
      <c r="L442" s="13"/>
      <c r="M442" s="13"/>
      <c r="N442" s="13"/>
      <c r="O442" s="13"/>
    </row>
    <row r="443" spans="1:15" x14ac:dyDescent="0.25">
      <c r="A443" s="13"/>
      <c r="B443" s="13"/>
      <c r="C443" s="13"/>
      <c r="D443" s="13"/>
      <c r="E443" s="13"/>
      <c r="F443" s="13"/>
      <c r="G443" s="13"/>
      <c r="H443" s="13">
        <v>155</v>
      </c>
      <c r="I443" s="24">
        <v>0.7</v>
      </c>
      <c r="J443" s="13">
        <v>2917</v>
      </c>
      <c r="K443" s="13"/>
      <c r="L443" s="13"/>
      <c r="M443" s="13"/>
      <c r="N443" s="13"/>
      <c r="O443" s="13"/>
    </row>
    <row r="444" spans="1:15" x14ac:dyDescent="0.25">
      <c r="A444" s="13"/>
      <c r="B444" s="13"/>
      <c r="C444" s="13"/>
      <c r="D444" s="13"/>
      <c r="E444" s="13"/>
      <c r="F444" s="13"/>
      <c r="G444" s="13"/>
      <c r="H444" s="13">
        <v>15881</v>
      </c>
      <c r="I444" s="13"/>
      <c r="J444" s="13">
        <v>38740</v>
      </c>
      <c r="K444" s="13"/>
      <c r="L444" s="13"/>
      <c r="M444" s="13"/>
      <c r="N444" s="13"/>
      <c r="O444" s="13"/>
    </row>
    <row r="445" spans="1:15" ht="105.6" x14ac:dyDescent="0.25">
      <c r="A445" s="8">
        <v>209</v>
      </c>
      <c r="B445" s="23" t="s">
        <v>1759</v>
      </c>
      <c r="C445" s="8" t="s">
        <v>1760</v>
      </c>
      <c r="D445" s="8" t="s">
        <v>393</v>
      </c>
      <c r="E445" s="8">
        <v>-9.7783999999999995</v>
      </c>
      <c r="F445" s="8">
        <v>377.47</v>
      </c>
      <c r="G445" s="8"/>
      <c r="H445" s="8">
        <v>-3691</v>
      </c>
      <c r="I445" s="8" t="s">
        <v>2507</v>
      </c>
      <c r="J445" s="8">
        <v>-7604</v>
      </c>
      <c r="K445" s="8" t="s">
        <v>6</v>
      </c>
      <c r="L445" s="8" t="s">
        <v>38</v>
      </c>
      <c r="M445" s="8"/>
      <c r="N445" s="8"/>
      <c r="O445" s="8"/>
    </row>
    <row r="446" spans="1:15" ht="105.6" x14ac:dyDescent="0.25">
      <c r="A446" s="8">
        <v>210</v>
      </c>
      <c r="B446" s="23" t="s">
        <v>1761</v>
      </c>
      <c r="C446" s="8" t="s">
        <v>1762</v>
      </c>
      <c r="D446" s="8" t="s">
        <v>260</v>
      </c>
      <c r="E446" s="8">
        <v>-74.8</v>
      </c>
      <c r="F446" s="8">
        <v>144.59</v>
      </c>
      <c r="G446" s="8"/>
      <c r="H446" s="8">
        <v>-10815</v>
      </c>
      <c r="I446" s="8" t="s">
        <v>2508</v>
      </c>
      <c r="J446" s="8">
        <v>-13519</v>
      </c>
      <c r="K446" s="8" t="s">
        <v>6</v>
      </c>
      <c r="L446" s="8" t="s">
        <v>38</v>
      </c>
      <c r="M446" s="8"/>
      <c r="N446" s="8"/>
      <c r="O446" s="8"/>
    </row>
    <row r="447" spans="1:15" ht="105.6" x14ac:dyDescent="0.25">
      <c r="A447" s="8">
        <v>211</v>
      </c>
      <c r="B447" s="23" t="s">
        <v>2065</v>
      </c>
      <c r="C447" s="8" t="s">
        <v>2066</v>
      </c>
      <c r="D447" s="8" t="s">
        <v>260</v>
      </c>
      <c r="E447" s="8">
        <v>1100</v>
      </c>
      <c r="F447" s="8">
        <v>20.260000000000002</v>
      </c>
      <c r="G447" s="8"/>
      <c r="H447" s="8">
        <v>223</v>
      </c>
      <c r="I447" s="8" t="s">
        <v>2589</v>
      </c>
      <c r="J447" s="8">
        <v>477</v>
      </c>
      <c r="K447" s="8" t="s">
        <v>6</v>
      </c>
      <c r="L447" s="8" t="s">
        <v>38</v>
      </c>
      <c r="M447" s="8"/>
      <c r="N447" s="8"/>
      <c r="O447" s="8"/>
    </row>
    <row r="448" spans="1:15" ht="105.6" x14ac:dyDescent="0.25">
      <c r="A448" s="8">
        <v>212</v>
      </c>
      <c r="B448" s="23" t="s">
        <v>2067</v>
      </c>
      <c r="C448" s="8" t="s">
        <v>2068</v>
      </c>
      <c r="D448" s="8" t="s">
        <v>260</v>
      </c>
      <c r="E448" s="8">
        <v>6.6</v>
      </c>
      <c r="F448" s="8">
        <v>15.92</v>
      </c>
      <c r="G448" s="8"/>
      <c r="H448" s="8">
        <v>105</v>
      </c>
      <c r="I448" s="8" t="s">
        <v>2590</v>
      </c>
      <c r="J448" s="8">
        <v>227</v>
      </c>
      <c r="K448" s="8" t="s">
        <v>6</v>
      </c>
      <c r="L448" s="8" t="s">
        <v>38</v>
      </c>
      <c r="M448" s="8"/>
      <c r="N448" s="8"/>
      <c r="O448" s="8"/>
    </row>
    <row r="449" spans="1:15" ht="105.6" x14ac:dyDescent="0.25">
      <c r="A449" s="21">
        <v>213</v>
      </c>
      <c r="B449" s="25" t="s">
        <v>2069</v>
      </c>
      <c r="C449" s="21" t="s">
        <v>2070</v>
      </c>
      <c r="D449" s="21" t="s">
        <v>260</v>
      </c>
      <c r="E449" s="21">
        <v>57.2</v>
      </c>
      <c r="F449" s="21">
        <v>12.72</v>
      </c>
      <c r="G449" s="21"/>
      <c r="H449" s="21">
        <v>728</v>
      </c>
      <c r="I449" s="21" t="s">
        <v>2591</v>
      </c>
      <c r="J449" s="21">
        <v>1564</v>
      </c>
      <c r="K449" s="21" t="s">
        <v>6</v>
      </c>
      <c r="L449" s="21" t="s">
        <v>38</v>
      </c>
      <c r="M449" s="21"/>
      <c r="N449" s="21"/>
      <c r="O449" s="21"/>
    </row>
    <row r="450" spans="1:15" ht="21" customHeight="1" x14ac:dyDescent="0.25">
      <c r="A450" s="110" t="s">
        <v>2071</v>
      </c>
      <c r="B450" s="110"/>
      <c r="C450" s="110"/>
      <c r="D450" s="110"/>
      <c r="E450" s="110"/>
      <c r="F450" s="110"/>
      <c r="G450" s="110"/>
      <c r="H450" s="110"/>
      <c r="I450" s="110"/>
      <c r="J450" s="110"/>
      <c r="K450" s="110"/>
      <c r="L450" s="110"/>
      <c r="M450" s="110"/>
      <c r="N450" s="110"/>
      <c r="O450" s="110"/>
    </row>
    <row r="451" spans="1:15" ht="17.850000000000001" customHeight="1" x14ac:dyDescent="0.25">
      <c r="A451" s="111" t="s">
        <v>2072</v>
      </c>
      <c r="B451" s="111"/>
      <c r="C451" s="111"/>
      <c r="D451" s="111"/>
      <c r="E451" s="111"/>
      <c r="F451" s="111"/>
      <c r="G451" s="111"/>
      <c r="H451" s="111"/>
      <c r="I451" s="111"/>
      <c r="J451" s="111"/>
      <c r="K451" s="111"/>
      <c r="L451" s="111"/>
      <c r="M451" s="111"/>
      <c r="N451" s="111"/>
      <c r="O451" s="111"/>
    </row>
    <row r="452" spans="1:15" ht="396" x14ac:dyDescent="0.25">
      <c r="A452" s="8">
        <v>214</v>
      </c>
      <c r="B452" s="23" t="s">
        <v>2073</v>
      </c>
      <c r="C452" s="23" t="s">
        <v>2074</v>
      </c>
      <c r="D452" s="8" t="s">
        <v>2075</v>
      </c>
      <c r="E452" s="8">
        <v>112883</v>
      </c>
      <c r="F452" s="8">
        <v>679.6</v>
      </c>
      <c r="G452" s="23" t="s">
        <v>2592</v>
      </c>
      <c r="H452" s="8">
        <v>704</v>
      </c>
      <c r="I452" s="8" t="s">
        <v>2593</v>
      </c>
      <c r="J452" s="8">
        <v>8961</v>
      </c>
      <c r="K452" s="8" t="s">
        <v>6</v>
      </c>
      <c r="L452" s="8" t="s">
        <v>7</v>
      </c>
      <c r="M452" s="23" t="s">
        <v>2076</v>
      </c>
      <c r="N452" s="8">
        <v>7395</v>
      </c>
      <c r="O452" s="8">
        <v>52</v>
      </c>
    </row>
    <row r="453" spans="1:15" x14ac:dyDescent="0.25">
      <c r="A453" s="13"/>
      <c r="B453" s="13"/>
      <c r="C453" s="13"/>
      <c r="D453" s="13"/>
      <c r="E453" s="13"/>
      <c r="F453" s="13"/>
      <c r="G453" s="13"/>
      <c r="H453" s="13">
        <v>508</v>
      </c>
      <c r="I453" s="24">
        <v>1.28</v>
      </c>
      <c r="J453" s="13">
        <v>9532</v>
      </c>
      <c r="K453" s="13"/>
      <c r="L453" s="13"/>
      <c r="M453" s="13"/>
      <c r="N453" s="13"/>
      <c r="O453" s="13"/>
    </row>
    <row r="454" spans="1:15" x14ac:dyDescent="0.25">
      <c r="A454" s="13"/>
      <c r="B454" s="13"/>
      <c r="C454" s="13"/>
      <c r="D454" s="13"/>
      <c r="E454" s="13"/>
      <c r="F454" s="13"/>
      <c r="G454" s="13"/>
      <c r="H454" s="13">
        <v>330</v>
      </c>
      <c r="I454" s="24">
        <v>0.83</v>
      </c>
      <c r="J454" s="13">
        <v>6181</v>
      </c>
      <c r="K454" s="13"/>
      <c r="L454" s="13"/>
      <c r="M454" s="13"/>
      <c r="N454" s="13"/>
      <c r="O454" s="13"/>
    </row>
    <row r="455" spans="1:15" x14ac:dyDescent="0.25">
      <c r="A455" s="13"/>
      <c r="B455" s="13"/>
      <c r="C455" s="13"/>
      <c r="D455" s="13"/>
      <c r="E455" s="13"/>
      <c r="F455" s="13"/>
      <c r="G455" s="13"/>
      <c r="H455" s="13">
        <v>1542</v>
      </c>
      <c r="I455" s="13"/>
      <c r="J455" s="13">
        <v>24674</v>
      </c>
      <c r="K455" s="13"/>
      <c r="L455" s="13"/>
      <c r="M455" s="13"/>
      <c r="N455" s="13"/>
      <c r="O455" s="13"/>
    </row>
    <row r="456" spans="1:15" x14ac:dyDescent="0.25">
      <c r="A456" s="8">
        <v>215</v>
      </c>
      <c r="B456" s="8" t="s">
        <v>2077</v>
      </c>
      <c r="C456" s="8" t="s">
        <v>2078</v>
      </c>
      <c r="D456" s="8" t="s">
        <v>1765</v>
      </c>
      <c r="E456" s="8">
        <v>100</v>
      </c>
      <c r="F456" s="8">
        <v>3731.5</v>
      </c>
      <c r="G456" s="8"/>
      <c r="H456" s="8">
        <v>3732</v>
      </c>
      <c r="I456" s="8" t="s">
        <v>829</v>
      </c>
      <c r="J456" s="8">
        <v>24628</v>
      </c>
      <c r="K456" s="8" t="s">
        <v>6</v>
      </c>
      <c r="L456" s="8" t="s">
        <v>38</v>
      </c>
      <c r="M456" s="8"/>
      <c r="N456" s="8"/>
      <c r="O456" s="8"/>
    </row>
    <row r="457" spans="1:15" x14ac:dyDescent="0.25">
      <c r="A457" s="8">
        <v>216</v>
      </c>
      <c r="B457" s="8" t="s">
        <v>2077</v>
      </c>
      <c r="C457" s="8" t="s">
        <v>2079</v>
      </c>
      <c r="D457" s="8" t="s">
        <v>1765</v>
      </c>
      <c r="E457" s="8">
        <v>200</v>
      </c>
      <c r="F457" s="8">
        <v>218.98</v>
      </c>
      <c r="G457" s="8"/>
      <c r="H457" s="8">
        <v>438</v>
      </c>
      <c r="I457" s="8" t="s">
        <v>829</v>
      </c>
      <c r="J457" s="8">
        <v>2891</v>
      </c>
      <c r="K457" s="8" t="s">
        <v>6</v>
      </c>
      <c r="L457" s="8" t="s">
        <v>38</v>
      </c>
      <c r="M457" s="8"/>
      <c r="N457" s="8"/>
      <c r="O457" s="8"/>
    </row>
    <row r="458" spans="1:15" x14ac:dyDescent="0.25">
      <c r="A458" s="8">
        <v>217</v>
      </c>
      <c r="B458" s="8" t="s">
        <v>2077</v>
      </c>
      <c r="C458" s="8" t="s">
        <v>2080</v>
      </c>
      <c r="D458" s="8" t="s">
        <v>1765</v>
      </c>
      <c r="E458" s="8">
        <v>100</v>
      </c>
      <c r="F458" s="8">
        <v>630.67999999999995</v>
      </c>
      <c r="G458" s="8"/>
      <c r="H458" s="8">
        <v>631</v>
      </c>
      <c r="I458" s="8" t="s">
        <v>829</v>
      </c>
      <c r="J458" s="8">
        <v>4162</v>
      </c>
      <c r="K458" s="8" t="s">
        <v>6</v>
      </c>
      <c r="L458" s="8" t="s">
        <v>38</v>
      </c>
      <c r="M458" s="8"/>
      <c r="N458" s="8"/>
      <c r="O458" s="8"/>
    </row>
    <row r="459" spans="1:15" x14ac:dyDescent="0.25">
      <c r="A459" s="8">
        <v>218</v>
      </c>
      <c r="B459" s="8" t="s">
        <v>2077</v>
      </c>
      <c r="C459" s="8" t="s">
        <v>2081</v>
      </c>
      <c r="D459" s="8" t="s">
        <v>1765</v>
      </c>
      <c r="E459" s="8">
        <v>100</v>
      </c>
      <c r="F459" s="8">
        <v>271.54000000000002</v>
      </c>
      <c r="G459" s="8"/>
      <c r="H459" s="8">
        <v>272</v>
      </c>
      <c r="I459" s="8" t="s">
        <v>829</v>
      </c>
      <c r="J459" s="8">
        <v>1792</v>
      </c>
      <c r="K459" s="8" t="s">
        <v>6</v>
      </c>
      <c r="L459" s="8" t="s">
        <v>38</v>
      </c>
      <c r="M459" s="8"/>
      <c r="N459" s="8"/>
      <c r="O459" s="8"/>
    </row>
    <row r="460" spans="1:15" x14ac:dyDescent="0.25">
      <c r="A460" s="8">
        <v>219</v>
      </c>
      <c r="B460" s="8" t="s">
        <v>2077</v>
      </c>
      <c r="C460" s="8" t="s">
        <v>2082</v>
      </c>
      <c r="D460" s="8" t="s">
        <v>1765</v>
      </c>
      <c r="E460" s="8">
        <v>100</v>
      </c>
      <c r="F460" s="8">
        <v>12534.69</v>
      </c>
      <c r="G460" s="8"/>
      <c r="H460" s="8">
        <v>12535</v>
      </c>
      <c r="I460" s="8" t="s">
        <v>829</v>
      </c>
      <c r="J460" s="8">
        <v>82729</v>
      </c>
      <c r="K460" s="8" t="s">
        <v>6</v>
      </c>
      <c r="L460" s="8" t="s">
        <v>38</v>
      </c>
      <c r="M460" s="8"/>
      <c r="N460" s="8"/>
      <c r="O460" s="8"/>
    </row>
    <row r="461" spans="1:15" ht="17.850000000000001" customHeight="1" x14ac:dyDescent="0.25">
      <c r="A461" s="111" t="s">
        <v>2083</v>
      </c>
      <c r="B461" s="111"/>
      <c r="C461" s="111"/>
      <c r="D461" s="111"/>
      <c r="E461" s="111"/>
      <c r="F461" s="111"/>
      <c r="G461" s="111"/>
      <c r="H461" s="111"/>
      <c r="I461" s="111"/>
      <c r="J461" s="111"/>
      <c r="K461" s="111"/>
      <c r="L461" s="111"/>
      <c r="M461" s="111"/>
      <c r="N461" s="111"/>
      <c r="O461" s="111"/>
    </row>
    <row r="462" spans="1:15" ht="118.8" x14ac:dyDescent="0.25">
      <c r="A462" s="8">
        <v>220</v>
      </c>
      <c r="B462" s="23" t="s">
        <v>1931</v>
      </c>
      <c r="C462" s="8" t="s">
        <v>1932</v>
      </c>
      <c r="D462" s="8" t="s">
        <v>1191</v>
      </c>
      <c r="E462" s="8">
        <v>18060</v>
      </c>
      <c r="F462" s="8">
        <v>5.93</v>
      </c>
      <c r="G462" s="8"/>
      <c r="H462" s="8">
        <v>6</v>
      </c>
      <c r="I462" s="8" t="s">
        <v>2558</v>
      </c>
      <c r="J462" s="8">
        <v>96</v>
      </c>
      <c r="K462" s="8" t="s">
        <v>6</v>
      </c>
      <c r="L462" s="8" t="s">
        <v>7</v>
      </c>
      <c r="M462" s="8">
        <v>0.52</v>
      </c>
      <c r="N462" s="8">
        <v>91</v>
      </c>
      <c r="O462" s="8"/>
    </row>
    <row r="463" spans="1:15" x14ac:dyDescent="0.25">
      <c r="A463" s="13"/>
      <c r="B463" s="13"/>
      <c r="C463" s="13"/>
      <c r="D463" s="13"/>
      <c r="E463" s="13"/>
      <c r="F463" s="13"/>
      <c r="G463" s="13"/>
      <c r="H463" s="13">
        <v>4</v>
      </c>
      <c r="I463" s="24">
        <v>0.8</v>
      </c>
      <c r="J463" s="13">
        <v>73</v>
      </c>
      <c r="K463" s="13"/>
      <c r="L463" s="13"/>
      <c r="M463" s="13"/>
      <c r="N463" s="13"/>
      <c r="O463" s="13"/>
    </row>
    <row r="464" spans="1:15" x14ac:dyDescent="0.25">
      <c r="A464" s="13"/>
      <c r="B464" s="13"/>
      <c r="C464" s="13"/>
      <c r="D464" s="13"/>
      <c r="E464" s="13"/>
      <c r="F464" s="13"/>
      <c r="G464" s="13"/>
      <c r="H464" s="13">
        <v>3</v>
      </c>
      <c r="I464" s="24">
        <v>0.6</v>
      </c>
      <c r="J464" s="13">
        <v>55</v>
      </c>
      <c r="K464" s="13"/>
      <c r="L464" s="13"/>
      <c r="M464" s="13"/>
      <c r="N464" s="13"/>
      <c r="O464" s="13"/>
    </row>
    <row r="465" spans="1:15" x14ac:dyDescent="0.25">
      <c r="A465" s="13"/>
      <c r="B465" s="13"/>
      <c r="C465" s="13"/>
      <c r="D465" s="13"/>
      <c r="E465" s="13"/>
      <c r="F465" s="13"/>
      <c r="G465" s="13"/>
      <c r="H465" s="13">
        <v>13</v>
      </c>
      <c r="I465" s="13"/>
      <c r="J465" s="13">
        <v>224</v>
      </c>
      <c r="K465" s="13"/>
      <c r="L465" s="13"/>
      <c r="M465" s="13"/>
      <c r="N465" s="13"/>
      <c r="O465" s="13"/>
    </row>
    <row r="466" spans="1:15" x14ac:dyDescent="0.25">
      <c r="A466" s="8">
        <v>221</v>
      </c>
      <c r="B466" s="8" t="s">
        <v>2077</v>
      </c>
      <c r="C466" s="8" t="s">
        <v>2084</v>
      </c>
      <c r="D466" s="8" t="s">
        <v>1765</v>
      </c>
      <c r="E466" s="8">
        <v>100</v>
      </c>
      <c r="F466" s="8">
        <v>2586.0100000000002</v>
      </c>
      <c r="G466" s="8"/>
      <c r="H466" s="8">
        <v>2586</v>
      </c>
      <c r="I466" s="8" t="s">
        <v>829</v>
      </c>
      <c r="J466" s="8">
        <v>17068</v>
      </c>
      <c r="K466" s="8" t="s">
        <v>6</v>
      </c>
      <c r="L466" s="8" t="s">
        <v>38</v>
      </c>
      <c r="M466" s="8"/>
      <c r="N466" s="8"/>
      <c r="O466" s="8"/>
    </row>
    <row r="467" spans="1:15" ht="118.8" x14ac:dyDescent="0.25">
      <c r="A467" s="8">
        <v>222</v>
      </c>
      <c r="B467" s="23" t="s">
        <v>1931</v>
      </c>
      <c r="C467" s="8" t="s">
        <v>1932</v>
      </c>
      <c r="D467" s="8" t="s">
        <v>1191</v>
      </c>
      <c r="E467" s="8">
        <v>18060</v>
      </c>
      <c r="F467" s="8">
        <v>5.93</v>
      </c>
      <c r="G467" s="8"/>
      <c r="H467" s="8">
        <v>6</v>
      </c>
      <c r="I467" s="8" t="s">
        <v>2558</v>
      </c>
      <c r="J467" s="8">
        <v>96</v>
      </c>
      <c r="K467" s="8" t="s">
        <v>6</v>
      </c>
      <c r="L467" s="8" t="s">
        <v>7</v>
      </c>
      <c r="M467" s="8">
        <v>0.52</v>
      </c>
      <c r="N467" s="8">
        <v>91</v>
      </c>
      <c r="O467" s="8"/>
    </row>
    <row r="468" spans="1:15" x14ac:dyDescent="0.25">
      <c r="A468" s="13"/>
      <c r="B468" s="13"/>
      <c r="C468" s="13"/>
      <c r="D468" s="13"/>
      <c r="E468" s="13"/>
      <c r="F468" s="13"/>
      <c r="G468" s="13"/>
      <c r="H468" s="13">
        <v>4</v>
      </c>
      <c r="I468" s="24">
        <v>0.8</v>
      </c>
      <c r="J468" s="13">
        <v>73</v>
      </c>
      <c r="K468" s="13"/>
      <c r="L468" s="13"/>
      <c r="M468" s="13"/>
      <c r="N468" s="13"/>
      <c r="O468" s="13"/>
    </row>
    <row r="469" spans="1:15" x14ac:dyDescent="0.25">
      <c r="A469" s="13"/>
      <c r="B469" s="13"/>
      <c r="C469" s="13"/>
      <c r="D469" s="13"/>
      <c r="E469" s="13"/>
      <c r="F469" s="13"/>
      <c r="G469" s="13"/>
      <c r="H469" s="13">
        <v>3</v>
      </c>
      <c r="I469" s="24">
        <v>0.6</v>
      </c>
      <c r="J469" s="13">
        <v>55</v>
      </c>
      <c r="K469" s="13"/>
      <c r="L469" s="13"/>
      <c r="M469" s="13"/>
      <c r="N469" s="13"/>
      <c r="O469" s="13"/>
    </row>
    <row r="470" spans="1:15" x14ac:dyDescent="0.25">
      <c r="A470" s="13"/>
      <c r="B470" s="13"/>
      <c r="C470" s="13"/>
      <c r="D470" s="13"/>
      <c r="E470" s="13"/>
      <c r="F470" s="13"/>
      <c r="G470" s="13"/>
      <c r="H470" s="13">
        <v>13</v>
      </c>
      <c r="I470" s="13"/>
      <c r="J470" s="13">
        <v>224</v>
      </c>
      <c r="K470" s="13"/>
      <c r="L470" s="13"/>
      <c r="M470" s="13"/>
      <c r="N470" s="13"/>
      <c r="O470" s="13"/>
    </row>
    <row r="471" spans="1:15" x14ac:dyDescent="0.25">
      <c r="A471" s="8">
        <v>223</v>
      </c>
      <c r="B471" s="8" t="s">
        <v>2077</v>
      </c>
      <c r="C471" s="8" t="s">
        <v>2085</v>
      </c>
      <c r="D471" s="8" t="s">
        <v>1765</v>
      </c>
      <c r="E471" s="8">
        <v>100</v>
      </c>
      <c r="F471" s="8">
        <v>2208.2800000000002</v>
      </c>
      <c r="G471" s="8"/>
      <c r="H471" s="8">
        <v>2208</v>
      </c>
      <c r="I471" s="8" t="s">
        <v>829</v>
      </c>
      <c r="J471" s="8">
        <v>14575</v>
      </c>
      <c r="K471" s="8" t="s">
        <v>6</v>
      </c>
      <c r="L471" s="8" t="s">
        <v>38</v>
      </c>
      <c r="M471" s="8"/>
      <c r="N471" s="8"/>
      <c r="O471" s="8"/>
    </row>
    <row r="472" spans="1:15" ht="118.8" x14ac:dyDescent="0.25">
      <c r="A472" s="8">
        <v>224</v>
      </c>
      <c r="B472" s="23" t="s">
        <v>2086</v>
      </c>
      <c r="C472" s="8" t="s">
        <v>2087</v>
      </c>
      <c r="D472" s="8" t="s">
        <v>1191</v>
      </c>
      <c r="E472" s="8">
        <v>18060</v>
      </c>
      <c r="F472" s="8">
        <v>15.88</v>
      </c>
      <c r="G472" s="8"/>
      <c r="H472" s="8">
        <v>16</v>
      </c>
      <c r="I472" s="8" t="s">
        <v>2594</v>
      </c>
      <c r="J472" s="8">
        <v>282</v>
      </c>
      <c r="K472" s="8" t="s">
        <v>6</v>
      </c>
      <c r="L472" s="8" t="s">
        <v>7</v>
      </c>
      <c r="M472" s="8">
        <v>1.56</v>
      </c>
      <c r="N472" s="8">
        <v>272</v>
      </c>
      <c r="O472" s="8"/>
    </row>
    <row r="473" spans="1:15" x14ac:dyDescent="0.25">
      <c r="A473" s="13"/>
      <c r="B473" s="13"/>
      <c r="C473" s="13"/>
      <c r="D473" s="13"/>
      <c r="E473" s="13"/>
      <c r="F473" s="13"/>
      <c r="G473" s="13"/>
      <c r="H473" s="13">
        <v>11</v>
      </c>
      <c r="I473" s="24">
        <v>0.8</v>
      </c>
      <c r="J473" s="13">
        <v>218</v>
      </c>
      <c r="K473" s="13"/>
      <c r="L473" s="13"/>
      <c r="M473" s="13"/>
      <c r="N473" s="13"/>
      <c r="O473" s="13"/>
    </row>
    <row r="474" spans="1:15" x14ac:dyDescent="0.25">
      <c r="A474" s="13"/>
      <c r="B474" s="13"/>
      <c r="C474" s="13"/>
      <c r="D474" s="13"/>
      <c r="E474" s="13"/>
      <c r="F474" s="13"/>
      <c r="G474" s="13"/>
      <c r="H474" s="13">
        <v>8</v>
      </c>
      <c r="I474" s="24">
        <v>0.6</v>
      </c>
      <c r="J474" s="13">
        <v>163</v>
      </c>
      <c r="K474" s="13"/>
      <c r="L474" s="13"/>
      <c r="M474" s="13"/>
      <c r="N474" s="13"/>
      <c r="O474" s="13"/>
    </row>
    <row r="475" spans="1:15" x14ac:dyDescent="0.25">
      <c r="A475" s="13"/>
      <c r="B475" s="13"/>
      <c r="C475" s="13"/>
      <c r="D475" s="13"/>
      <c r="E475" s="13"/>
      <c r="F475" s="13"/>
      <c r="G475" s="13"/>
      <c r="H475" s="13">
        <v>35</v>
      </c>
      <c r="I475" s="13"/>
      <c r="J475" s="13">
        <v>663</v>
      </c>
      <c r="K475" s="13"/>
      <c r="L475" s="13"/>
      <c r="M475" s="13"/>
      <c r="N475" s="13"/>
      <c r="O475" s="13"/>
    </row>
    <row r="476" spans="1:15" x14ac:dyDescent="0.25">
      <c r="A476" s="8">
        <v>225</v>
      </c>
      <c r="B476" s="8" t="s">
        <v>2077</v>
      </c>
      <c r="C476" s="8" t="s">
        <v>2088</v>
      </c>
      <c r="D476" s="8" t="s">
        <v>1765</v>
      </c>
      <c r="E476" s="8">
        <v>100</v>
      </c>
      <c r="F476" s="8">
        <v>6376.84</v>
      </c>
      <c r="G476" s="8"/>
      <c r="H476" s="8">
        <v>6377</v>
      </c>
      <c r="I476" s="8" t="s">
        <v>829</v>
      </c>
      <c r="J476" s="8">
        <v>42087</v>
      </c>
      <c r="K476" s="8" t="s">
        <v>6</v>
      </c>
      <c r="L476" s="8" t="s">
        <v>38</v>
      </c>
      <c r="M476" s="8"/>
      <c r="N476" s="8"/>
      <c r="O476" s="8"/>
    </row>
    <row r="477" spans="1:15" ht="118.8" x14ac:dyDescent="0.25">
      <c r="A477" s="8">
        <v>226</v>
      </c>
      <c r="B477" s="23" t="s">
        <v>1931</v>
      </c>
      <c r="C477" s="8" t="s">
        <v>1932</v>
      </c>
      <c r="D477" s="8" t="s">
        <v>1191</v>
      </c>
      <c r="E477" s="8">
        <v>18060</v>
      </c>
      <c r="F477" s="8">
        <v>5.93</v>
      </c>
      <c r="G477" s="8"/>
      <c r="H477" s="8">
        <v>6</v>
      </c>
      <c r="I477" s="8" t="s">
        <v>2558</v>
      </c>
      <c r="J477" s="8">
        <v>96</v>
      </c>
      <c r="K477" s="8" t="s">
        <v>6</v>
      </c>
      <c r="L477" s="8" t="s">
        <v>7</v>
      </c>
      <c r="M477" s="8">
        <v>0.52</v>
      </c>
      <c r="N477" s="8">
        <v>91</v>
      </c>
      <c r="O477" s="8"/>
    </row>
    <row r="478" spans="1:15" x14ac:dyDescent="0.25">
      <c r="A478" s="13"/>
      <c r="B478" s="13"/>
      <c r="C478" s="13"/>
      <c r="D478" s="13"/>
      <c r="E478" s="13"/>
      <c r="F478" s="13"/>
      <c r="G478" s="13"/>
      <c r="H478" s="13">
        <v>4</v>
      </c>
      <c r="I478" s="24">
        <v>0.8</v>
      </c>
      <c r="J478" s="13">
        <v>73</v>
      </c>
      <c r="K478" s="13"/>
      <c r="L478" s="13"/>
      <c r="M478" s="13"/>
      <c r="N478" s="13"/>
      <c r="O478" s="13"/>
    </row>
    <row r="479" spans="1:15" x14ac:dyDescent="0.25">
      <c r="A479" s="13"/>
      <c r="B479" s="13"/>
      <c r="C479" s="13"/>
      <c r="D479" s="13"/>
      <c r="E479" s="13"/>
      <c r="F479" s="13"/>
      <c r="G479" s="13"/>
      <c r="H479" s="13">
        <v>3</v>
      </c>
      <c r="I479" s="24">
        <v>0.6</v>
      </c>
      <c r="J479" s="13">
        <v>55</v>
      </c>
      <c r="K479" s="13"/>
      <c r="L479" s="13"/>
      <c r="M479" s="13"/>
      <c r="N479" s="13"/>
      <c r="O479" s="13"/>
    </row>
    <row r="480" spans="1:15" x14ac:dyDescent="0.25">
      <c r="A480" s="13"/>
      <c r="B480" s="13"/>
      <c r="C480" s="13"/>
      <c r="D480" s="13"/>
      <c r="E480" s="13"/>
      <c r="F480" s="13"/>
      <c r="G480" s="13"/>
      <c r="H480" s="13">
        <v>13</v>
      </c>
      <c r="I480" s="13"/>
      <c r="J480" s="13">
        <v>224</v>
      </c>
      <c r="K480" s="13"/>
      <c r="L480" s="13"/>
      <c r="M480" s="13"/>
      <c r="N480" s="13"/>
      <c r="O480" s="13"/>
    </row>
    <row r="481" spans="1:15" x14ac:dyDescent="0.25">
      <c r="A481" s="8">
        <v>227</v>
      </c>
      <c r="B481" s="8" t="s">
        <v>2077</v>
      </c>
      <c r="C481" s="8" t="s">
        <v>2089</v>
      </c>
      <c r="D481" s="8" t="s">
        <v>1765</v>
      </c>
      <c r="E481" s="8">
        <v>100</v>
      </c>
      <c r="F481" s="8">
        <v>1094.45</v>
      </c>
      <c r="G481" s="8"/>
      <c r="H481" s="8">
        <v>1094</v>
      </c>
      <c r="I481" s="8" t="s">
        <v>829</v>
      </c>
      <c r="J481" s="8">
        <v>7223</v>
      </c>
      <c r="K481" s="8" t="s">
        <v>6</v>
      </c>
      <c r="L481" s="8" t="s">
        <v>38</v>
      </c>
      <c r="M481" s="8"/>
      <c r="N481" s="8"/>
      <c r="O481" s="8"/>
    </row>
    <row r="482" spans="1:15" ht="118.8" x14ac:dyDescent="0.25">
      <c r="A482" s="8">
        <v>228</v>
      </c>
      <c r="B482" s="23" t="s">
        <v>1820</v>
      </c>
      <c r="C482" s="8" t="s">
        <v>1821</v>
      </c>
      <c r="D482" s="8" t="s">
        <v>1191</v>
      </c>
      <c r="E482" s="8">
        <v>18060</v>
      </c>
      <c r="F482" s="8">
        <v>10.87</v>
      </c>
      <c r="G482" s="8"/>
      <c r="H482" s="8">
        <v>11</v>
      </c>
      <c r="I482" s="8" t="s">
        <v>2525</v>
      </c>
      <c r="J482" s="8">
        <v>188</v>
      </c>
      <c r="K482" s="8" t="s">
        <v>6</v>
      </c>
      <c r="L482" s="8" t="s">
        <v>7</v>
      </c>
      <c r="M482" s="8">
        <v>1.03</v>
      </c>
      <c r="N482" s="8">
        <v>179</v>
      </c>
      <c r="O482" s="8"/>
    </row>
    <row r="483" spans="1:15" x14ac:dyDescent="0.25">
      <c r="A483" s="13"/>
      <c r="B483" s="13"/>
      <c r="C483" s="13"/>
      <c r="D483" s="13"/>
      <c r="E483" s="13"/>
      <c r="F483" s="13"/>
      <c r="G483" s="13"/>
      <c r="H483" s="13">
        <v>8</v>
      </c>
      <c r="I483" s="24">
        <v>0.8</v>
      </c>
      <c r="J483" s="13">
        <v>143</v>
      </c>
      <c r="K483" s="13"/>
      <c r="L483" s="13"/>
      <c r="M483" s="13"/>
      <c r="N483" s="13"/>
      <c r="O483" s="13"/>
    </row>
    <row r="484" spans="1:15" x14ac:dyDescent="0.25">
      <c r="A484" s="13"/>
      <c r="B484" s="13"/>
      <c r="C484" s="13"/>
      <c r="D484" s="13"/>
      <c r="E484" s="13"/>
      <c r="F484" s="13"/>
      <c r="G484" s="13"/>
      <c r="H484" s="13">
        <v>6</v>
      </c>
      <c r="I484" s="24">
        <v>0.6</v>
      </c>
      <c r="J484" s="13">
        <v>107</v>
      </c>
      <c r="K484" s="13"/>
      <c r="L484" s="13"/>
      <c r="M484" s="13"/>
      <c r="N484" s="13"/>
      <c r="O484" s="13"/>
    </row>
    <row r="485" spans="1:15" x14ac:dyDescent="0.25">
      <c r="A485" s="13"/>
      <c r="B485" s="13"/>
      <c r="C485" s="13"/>
      <c r="D485" s="13"/>
      <c r="E485" s="13"/>
      <c r="F485" s="13"/>
      <c r="G485" s="13"/>
      <c r="H485" s="13">
        <v>25</v>
      </c>
      <c r="I485" s="13"/>
      <c r="J485" s="13">
        <v>438</v>
      </c>
      <c r="K485" s="13"/>
      <c r="L485" s="13"/>
      <c r="M485" s="13"/>
      <c r="N485" s="13"/>
      <c r="O485" s="13"/>
    </row>
    <row r="486" spans="1:15" x14ac:dyDescent="0.25">
      <c r="A486" s="8">
        <v>229</v>
      </c>
      <c r="B486" s="8" t="s">
        <v>2077</v>
      </c>
      <c r="C486" s="8" t="s">
        <v>2090</v>
      </c>
      <c r="D486" s="8" t="s">
        <v>1765</v>
      </c>
      <c r="E486" s="8">
        <v>100</v>
      </c>
      <c r="F486" s="8">
        <v>377.73</v>
      </c>
      <c r="G486" s="8"/>
      <c r="H486" s="8">
        <v>378</v>
      </c>
      <c r="I486" s="8" t="s">
        <v>829</v>
      </c>
      <c r="J486" s="8">
        <v>2493</v>
      </c>
      <c r="K486" s="8" t="s">
        <v>6</v>
      </c>
      <c r="L486" s="8" t="s">
        <v>38</v>
      </c>
      <c r="M486" s="8"/>
      <c r="N486" s="8"/>
      <c r="O486" s="8"/>
    </row>
    <row r="487" spans="1:15" ht="118.8" x14ac:dyDescent="0.25">
      <c r="A487" s="8">
        <v>230</v>
      </c>
      <c r="B487" s="23" t="s">
        <v>1820</v>
      </c>
      <c r="C487" s="8" t="s">
        <v>1821</v>
      </c>
      <c r="D487" s="8" t="s">
        <v>1191</v>
      </c>
      <c r="E487" s="8">
        <v>18060</v>
      </c>
      <c r="F487" s="8">
        <v>10.87</v>
      </c>
      <c r="G487" s="8"/>
      <c r="H487" s="8">
        <v>11</v>
      </c>
      <c r="I487" s="8" t="s">
        <v>2525</v>
      </c>
      <c r="J487" s="8">
        <v>188</v>
      </c>
      <c r="K487" s="8" t="s">
        <v>6</v>
      </c>
      <c r="L487" s="8" t="s">
        <v>7</v>
      </c>
      <c r="M487" s="8">
        <v>1.03</v>
      </c>
      <c r="N487" s="8">
        <v>179</v>
      </c>
      <c r="O487" s="8"/>
    </row>
    <row r="488" spans="1:15" x14ac:dyDescent="0.25">
      <c r="A488" s="13"/>
      <c r="B488" s="13"/>
      <c r="C488" s="13"/>
      <c r="D488" s="13"/>
      <c r="E488" s="13"/>
      <c r="F488" s="13"/>
      <c r="G488" s="13"/>
      <c r="H488" s="13">
        <v>8</v>
      </c>
      <c r="I488" s="24">
        <v>0.8</v>
      </c>
      <c r="J488" s="13">
        <v>143</v>
      </c>
      <c r="K488" s="13"/>
      <c r="L488" s="13"/>
      <c r="M488" s="13"/>
      <c r="N488" s="13"/>
      <c r="O488" s="13"/>
    </row>
    <row r="489" spans="1:15" x14ac:dyDescent="0.25">
      <c r="A489" s="13"/>
      <c r="B489" s="13"/>
      <c r="C489" s="13"/>
      <c r="D489" s="13"/>
      <c r="E489" s="13"/>
      <c r="F489" s="13"/>
      <c r="G489" s="13"/>
      <c r="H489" s="13">
        <v>6</v>
      </c>
      <c r="I489" s="24">
        <v>0.6</v>
      </c>
      <c r="J489" s="13">
        <v>107</v>
      </c>
      <c r="K489" s="13"/>
      <c r="L489" s="13"/>
      <c r="M489" s="13"/>
      <c r="N489" s="13"/>
      <c r="O489" s="13"/>
    </row>
    <row r="490" spans="1:15" x14ac:dyDescent="0.25">
      <c r="A490" s="13"/>
      <c r="B490" s="13"/>
      <c r="C490" s="13"/>
      <c r="D490" s="13"/>
      <c r="E490" s="13"/>
      <c r="F490" s="13"/>
      <c r="G490" s="13"/>
      <c r="H490" s="13">
        <v>25</v>
      </c>
      <c r="I490" s="13"/>
      <c r="J490" s="13">
        <v>438</v>
      </c>
      <c r="K490" s="13"/>
      <c r="L490" s="13"/>
      <c r="M490" s="13"/>
      <c r="N490" s="13"/>
      <c r="O490" s="13"/>
    </row>
    <row r="491" spans="1:15" x14ac:dyDescent="0.25">
      <c r="A491" s="8">
        <v>231</v>
      </c>
      <c r="B491" s="8" t="s">
        <v>2077</v>
      </c>
      <c r="C491" s="8" t="s">
        <v>2091</v>
      </c>
      <c r="D491" s="8" t="s">
        <v>1765</v>
      </c>
      <c r="E491" s="8">
        <v>100</v>
      </c>
      <c r="F491" s="8">
        <v>464.9</v>
      </c>
      <c r="G491" s="8"/>
      <c r="H491" s="8">
        <v>465</v>
      </c>
      <c r="I491" s="8" t="s">
        <v>829</v>
      </c>
      <c r="J491" s="8">
        <v>3068</v>
      </c>
      <c r="K491" s="8" t="s">
        <v>6</v>
      </c>
      <c r="L491" s="8" t="s">
        <v>38</v>
      </c>
      <c r="M491" s="8"/>
      <c r="N491" s="8"/>
      <c r="O491" s="8"/>
    </row>
    <row r="492" spans="1:15" ht="118.8" x14ac:dyDescent="0.25">
      <c r="A492" s="8">
        <v>232</v>
      </c>
      <c r="B492" s="23" t="s">
        <v>1931</v>
      </c>
      <c r="C492" s="8" t="s">
        <v>1932</v>
      </c>
      <c r="D492" s="8" t="s">
        <v>1191</v>
      </c>
      <c r="E492" s="8">
        <v>18060</v>
      </c>
      <c r="F492" s="8">
        <v>5.93</v>
      </c>
      <c r="G492" s="8"/>
      <c r="H492" s="8">
        <v>6</v>
      </c>
      <c r="I492" s="8" t="s">
        <v>2558</v>
      </c>
      <c r="J492" s="8">
        <v>96</v>
      </c>
      <c r="K492" s="8" t="s">
        <v>6</v>
      </c>
      <c r="L492" s="8" t="s">
        <v>7</v>
      </c>
      <c r="M492" s="8">
        <v>0.52</v>
      </c>
      <c r="N492" s="8">
        <v>91</v>
      </c>
      <c r="O492" s="8"/>
    </row>
    <row r="493" spans="1:15" x14ac:dyDescent="0.25">
      <c r="A493" s="13"/>
      <c r="B493" s="13"/>
      <c r="C493" s="13"/>
      <c r="D493" s="13"/>
      <c r="E493" s="13"/>
      <c r="F493" s="13"/>
      <c r="G493" s="13"/>
      <c r="H493" s="13">
        <v>4</v>
      </c>
      <c r="I493" s="24">
        <v>0.8</v>
      </c>
      <c r="J493" s="13">
        <v>73</v>
      </c>
      <c r="K493" s="13"/>
      <c r="L493" s="13"/>
      <c r="M493" s="13"/>
      <c r="N493" s="13"/>
      <c r="O493" s="13"/>
    </row>
    <row r="494" spans="1:15" x14ac:dyDescent="0.25">
      <c r="A494" s="13"/>
      <c r="B494" s="13"/>
      <c r="C494" s="13"/>
      <c r="D494" s="13"/>
      <c r="E494" s="13"/>
      <c r="F494" s="13"/>
      <c r="G494" s="13"/>
      <c r="H494" s="13">
        <v>3</v>
      </c>
      <c r="I494" s="24">
        <v>0.6</v>
      </c>
      <c r="J494" s="13">
        <v>55</v>
      </c>
      <c r="K494" s="13"/>
      <c r="L494" s="13"/>
      <c r="M494" s="13"/>
      <c r="N494" s="13"/>
      <c r="O494" s="13"/>
    </row>
    <row r="495" spans="1:15" x14ac:dyDescent="0.25">
      <c r="A495" s="13"/>
      <c r="B495" s="13"/>
      <c r="C495" s="13"/>
      <c r="D495" s="13"/>
      <c r="E495" s="13"/>
      <c r="F495" s="13"/>
      <c r="G495" s="13"/>
      <c r="H495" s="13">
        <v>13</v>
      </c>
      <c r="I495" s="13"/>
      <c r="J495" s="13">
        <v>224</v>
      </c>
      <c r="K495" s="13"/>
      <c r="L495" s="13"/>
      <c r="M495" s="13"/>
      <c r="N495" s="13"/>
      <c r="O495" s="13"/>
    </row>
    <row r="496" spans="1:15" x14ac:dyDescent="0.25">
      <c r="A496" s="8">
        <v>233</v>
      </c>
      <c r="B496" s="8" t="s">
        <v>2077</v>
      </c>
      <c r="C496" s="8" t="s">
        <v>2092</v>
      </c>
      <c r="D496" s="8" t="s">
        <v>1765</v>
      </c>
      <c r="E496" s="8">
        <v>100</v>
      </c>
      <c r="F496" s="8">
        <v>232.45</v>
      </c>
      <c r="G496" s="8"/>
      <c r="H496" s="8">
        <v>232</v>
      </c>
      <c r="I496" s="8" t="s">
        <v>829</v>
      </c>
      <c r="J496" s="8">
        <v>1534</v>
      </c>
      <c r="K496" s="8" t="s">
        <v>6</v>
      </c>
      <c r="L496" s="8" t="s">
        <v>38</v>
      </c>
      <c r="M496" s="8"/>
      <c r="N496" s="8"/>
      <c r="O496" s="8"/>
    </row>
    <row r="497" spans="1:15" ht="118.8" x14ac:dyDescent="0.25">
      <c r="A497" s="8">
        <v>234</v>
      </c>
      <c r="B497" s="23" t="s">
        <v>1820</v>
      </c>
      <c r="C497" s="8" t="s">
        <v>1821</v>
      </c>
      <c r="D497" s="8" t="s">
        <v>1191</v>
      </c>
      <c r="E497" s="8">
        <v>18060</v>
      </c>
      <c r="F497" s="8">
        <v>10.87</v>
      </c>
      <c r="G497" s="8"/>
      <c r="H497" s="8">
        <v>11</v>
      </c>
      <c r="I497" s="8" t="s">
        <v>2525</v>
      </c>
      <c r="J497" s="8">
        <v>188</v>
      </c>
      <c r="K497" s="8" t="s">
        <v>6</v>
      </c>
      <c r="L497" s="8" t="s">
        <v>7</v>
      </c>
      <c r="M497" s="8">
        <v>1.03</v>
      </c>
      <c r="N497" s="8">
        <v>179</v>
      </c>
      <c r="O497" s="8"/>
    </row>
    <row r="498" spans="1:15" x14ac:dyDescent="0.25">
      <c r="A498" s="13"/>
      <c r="B498" s="13"/>
      <c r="C498" s="13"/>
      <c r="D498" s="13"/>
      <c r="E498" s="13"/>
      <c r="F498" s="13"/>
      <c r="G498" s="13"/>
      <c r="H498" s="13">
        <v>8</v>
      </c>
      <c r="I498" s="24">
        <v>0.8</v>
      </c>
      <c r="J498" s="13">
        <v>143</v>
      </c>
      <c r="K498" s="13"/>
      <c r="L498" s="13"/>
      <c r="M498" s="13"/>
      <c r="N498" s="13"/>
      <c r="O498" s="13"/>
    </row>
    <row r="499" spans="1:15" x14ac:dyDescent="0.25">
      <c r="A499" s="13"/>
      <c r="B499" s="13"/>
      <c r="C499" s="13"/>
      <c r="D499" s="13"/>
      <c r="E499" s="13"/>
      <c r="F499" s="13"/>
      <c r="G499" s="13"/>
      <c r="H499" s="13">
        <v>6</v>
      </c>
      <c r="I499" s="24">
        <v>0.6</v>
      </c>
      <c r="J499" s="13">
        <v>107</v>
      </c>
      <c r="K499" s="13"/>
      <c r="L499" s="13"/>
      <c r="M499" s="13"/>
      <c r="N499" s="13"/>
      <c r="O499" s="13"/>
    </row>
    <row r="500" spans="1:15" x14ac:dyDescent="0.25">
      <c r="A500" s="13"/>
      <c r="B500" s="13"/>
      <c r="C500" s="13"/>
      <c r="D500" s="13"/>
      <c r="E500" s="13"/>
      <c r="F500" s="13"/>
      <c r="G500" s="13"/>
      <c r="H500" s="13">
        <v>25</v>
      </c>
      <c r="I500" s="13"/>
      <c r="J500" s="13">
        <v>438</v>
      </c>
      <c r="K500" s="13"/>
      <c r="L500" s="13"/>
      <c r="M500" s="13"/>
      <c r="N500" s="13"/>
      <c r="O500" s="13"/>
    </row>
    <row r="501" spans="1:15" x14ac:dyDescent="0.25">
      <c r="A501" s="8">
        <v>235</v>
      </c>
      <c r="B501" s="8" t="s">
        <v>2077</v>
      </c>
      <c r="C501" s="8" t="s">
        <v>2093</v>
      </c>
      <c r="D501" s="8" t="s">
        <v>1765</v>
      </c>
      <c r="E501" s="8">
        <v>100</v>
      </c>
      <c r="F501" s="8">
        <v>464.9</v>
      </c>
      <c r="G501" s="8"/>
      <c r="H501" s="8">
        <v>465</v>
      </c>
      <c r="I501" s="8" t="s">
        <v>829</v>
      </c>
      <c r="J501" s="8">
        <v>3068</v>
      </c>
      <c r="K501" s="8" t="s">
        <v>6</v>
      </c>
      <c r="L501" s="8" t="s">
        <v>38</v>
      </c>
      <c r="M501" s="8"/>
      <c r="N501" s="8"/>
      <c r="O501" s="8"/>
    </row>
    <row r="502" spans="1:15" ht="118.8" x14ac:dyDescent="0.25">
      <c r="A502" s="8">
        <v>236</v>
      </c>
      <c r="B502" s="23" t="s">
        <v>2044</v>
      </c>
      <c r="C502" s="8" t="s">
        <v>2045</v>
      </c>
      <c r="D502" s="8" t="s">
        <v>1191</v>
      </c>
      <c r="E502" s="8">
        <v>18060</v>
      </c>
      <c r="F502" s="8">
        <v>153.44999999999999</v>
      </c>
      <c r="G502" s="8"/>
      <c r="H502" s="8">
        <v>153</v>
      </c>
      <c r="I502" s="8" t="s">
        <v>2585</v>
      </c>
      <c r="J502" s="8">
        <v>1323</v>
      </c>
      <c r="K502" s="8" t="s">
        <v>6</v>
      </c>
      <c r="L502" s="8" t="s">
        <v>7</v>
      </c>
      <c r="M502" s="23" t="s">
        <v>2094</v>
      </c>
      <c r="N502" s="8">
        <v>801</v>
      </c>
      <c r="O502" s="8">
        <v>9</v>
      </c>
    </row>
    <row r="503" spans="1:15" x14ac:dyDescent="0.25">
      <c r="A503" s="13"/>
      <c r="B503" s="13"/>
      <c r="C503" s="13"/>
      <c r="D503" s="13"/>
      <c r="E503" s="13"/>
      <c r="F503" s="13"/>
      <c r="G503" s="13"/>
      <c r="H503" s="13">
        <v>34</v>
      </c>
      <c r="I503" s="24">
        <v>0.8</v>
      </c>
      <c r="J503" s="13">
        <v>648</v>
      </c>
      <c r="K503" s="13"/>
      <c r="L503" s="13"/>
      <c r="M503" s="13"/>
      <c r="N503" s="13"/>
      <c r="O503" s="13"/>
    </row>
    <row r="504" spans="1:15" x14ac:dyDescent="0.25">
      <c r="A504" s="13"/>
      <c r="B504" s="13"/>
      <c r="C504" s="13"/>
      <c r="D504" s="13"/>
      <c r="E504" s="13"/>
      <c r="F504" s="13"/>
      <c r="G504" s="13"/>
      <c r="H504" s="13">
        <v>26</v>
      </c>
      <c r="I504" s="24">
        <v>0.6</v>
      </c>
      <c r="J504" s="13">
        <v>486</v>
      </c>
      <c r="K504" s="13"/>
      <c r="L504" s="13"/>
      <c r="M504" s="13"/>
      <c r="N504" s="13"/>
      <c r="O504" s="13"/>
    </row>
    <row r="505" spans="1:15" x14ac:dyDescent="0.25">
      <c r="A505" s="13"/>
      <c r="B505" s="13"/>
      <c r="C505" s="13"/>
      <c r="D505" s="13"/>
      <c r="E505" s="13"/>
      <c r="F505" s="13"/>
      <c r="G505" s="13"/>
      <c r="H505" s="13">
        <v>213</v>
      </c>
      <c r="I505" s="13"/>
      <c r="J505" s="13">
        <v>2457</v>
      </c>
      <c r="K505" s="13"/>
      <c r="L505" s="13"/>
      <c r="M505" s="13"/>
      <c r="N505" s="13"/>
      <c r="O505" s="13"/>
    </row>
    <row r="506" spans="1:15" x14ac:dyDescent="0.25">
      <c r="A506" s="8">
        <v>237</v>
      </c>
      <c r="B506" s="8" t="s">
        <v>2077</v>
      </c>
      <c r="C506" s="8" t="s">
        <v>2095</v>
      </c>
      <c r="D506" s="8" t="s">
        <v>1765</v>
      </c>
      <c r="E506" s="8">
        <v>100</v>
      </c>
      <c r="F506" s="8">
        <v>7839.66</v>
      </c>
      <c r="G506" s="8"/>
      <c r="H506" s="8">
        <v>7840</v>
      </c>
      <c r="I506" s="8" t="s">
        <v>829</v>
      </c>
      <c r="J506" s="8">
        <v>51742</v>
      </c>
      <c r="K506" s="8" t="s">
        <v>6</v>
      </c>
      <c r="L506" s="8" t="s">
        <v>38</v>
      </c>
      <c r="M506" s="8"/>
      <c r="N506" s="8"/>
      <c r="O506" s="8"/>
    </row>
    <row r="507" spans="1:15" ht="330" x14ac:dyDescent="0.25">
      <c r="A507" s="8">
        <v>238</v>
      </c>
      <c r="B507" s="23" t="s">
        <v>2096</v>
      </c>
      <c r="C507" s="23" t="s">
        <v>2097</v>
      </c>
      <c r="D507" s="8" t="s">
        <v>2098</v>
      </c>
      <c r="E507" s="8">
        <v>312883</v>
      </c>
      <c r="F507" s="8">
        <v>212.95</v>
      </c>
      <c r="G507" s="23" t="s">
        <v>2592</v>
      </c>
      <c r="H507" s="8">
        <v>645</v>
      </c>
      <c r="I507" s="8" t="s">
        <v>2595</v>
      </c>
      <c r="J507" s="8">
        <v>4838</v>
      </c>
      <c r="K507" s="8" t="s">
        <v>6</v>
      </c>
      <c r="L507" s="8" t="s">
        <v>7</v>
      </c>
      <c r="M507" s="8">
        <v>12.663</v>
      </c>
      <c r="N507" s="8">
        <v>2017</v>
      </c>
      <c r="O507" s="8"/>
    </row>
    <row r="508" spans="1:15" x14ac:dyDescent="0.25">
      <c r="A508" s="13"/>
      <c r="B508" s="13"/>
      <c r="C508" s="13"/>
      <c r="D508" s="13"/>
      <c r="E508" s="13"/>
      <c r="F508" s="13"/>
      <c r="G508" s="13"/>
      <c r="H508" s="13">
        <v>137</v>
      </c>
      <c r="I508" s="24">
        <v>1.28</v>
      </c>
      <c r="J508" s="13">
        <v>2582</v>
      </c>
      <c r="K508" s="13"/>
      <c r="L508" s="13"/>
      <c r="M508" s="13"/>
      <c r="N508" s="13"/>
      <c r="O508" s="13"/>
    </row>
    <row r="509" spans="1:15" x14ac:dyDescent="0.25">
      <c r="A509" s="13"/>
      <c r="B509" s="13"/>
      <c r="C509" s="13"/>
      <c r="D509" s="13"/>
      <c r="E509" s="13"/>
      <c r="F509" s="13"/>
      <c r="G509" s="13"/>
      <c r="H509" s="13">
        <v>89</v>
      </c>
      <c r="I509" s="24">
        <v>0.83</v>
      </c>
      <c r="J509" s="13">
        <v>1674</v>
      </c>
      <c r="K509" s="13"/>
      <c r="L509" s="13"/>
      <c r="M509" s="13"/>
      <c r="N509" s="13"/>
      <c r="O509" s="13"/>
    </row>
    <row r="510" spans="1:15" x14ac:dyDescent="0.25">
      <c r="A510" s="13"/>
      <c r="B510" s="13"/>
      <c r="C510" s="13"/>
      <c r="D510" s="13"/>
      <c r="E510" s="13"/>
      <c r="F510" s="13"/>
      <c r="G510" s="13"/>
      <c r="H510" s="13">
        <v>871</v>
      </c>
      <c r="I510" s="13"/>
      <c r="J510" s="13">
        <v>9094</v>
      </c>
      <c r="K510" s="13"/>
      <c r="L510" s="13"/>
      <c r="M510" s="13"/>
      <c r="N510" s="13"/>
      <c r="O510" s="13"/>
    </row>
    <row r="511" spans="1:15" x14ac:dyDescent="0.25">
      <c r="A511" s="8">
        <v>239</v>
      </c>
      <c r="B511" s="8" t="s">
        <v>2077</v>
      </c>
      <c r="C511" s="8" t="s">
        <v>2099</v>
      </c>
      <c r="D511" s="8" t="s">
        <v>1765</v>
      </c>
      <c r="E511" s="8">
        <v>100</v>
      </c>
      <c r="F511" s="8">
        <v>2163.5700000000002</v>
      </c>
      <c r="G511" s="8"/>
      <c r="H511" s="8">
        <v>2164</v>
      </c>
      <c r="I511" s="8" t="s">
        <v>829</v>
      </c>
      <c r="J511" s="8">
        <v>14280</v>
      </c>
      <c r="K511" s="8" t="s">
        <v>6</v>
      </c>
      <c r="L511" s="8" t="s">
        <v>38</v>
      </c>
      <c r="M511" s="8"/>
      <c r="N511" s="8"/>
      <c r="O511" s="8"/>
    </row>
    <row r="512" spans="1:15" x14ac:dyDescent="0.25">
      <c r="A512" s="8">
        <v>240</v>
      </c>
      <c r="B512" s="8" t="s">
        <v>2077</v>
      </c>
      <c r="C512" s="8" t="s">
        <v>2100</v>
      </c>
      <c r="D512" s="8" t="s">
        <v>1765</v>
      </c>
      <c r="E512" s="8">
        <v>100</v>
      </c>
      <c r="F512" s="8">
        <v>2137.29</v>
      </c>
      <c r="G512" s="8"/>
      <c r="H512" s="8">
        <v>2137</v>
      </c>
      <c r="I512" s="8" t="s">
        <v>829</v>
      </c>
      <c r="J512" s="8">
        <v>14106</v>
      </c>
      <c r="K512" s="8" t="s">
        <v>6</v>
      </c>
      <c r="L512" s="8" t="s">
        <v>38</v>
      </c>
      <c r="M512" s="8"/>
      <c r="N512" s="8"/>
      <c r="O512" s="8"/>
    </row>
    <row r="513" spans="1:15" x14ac:dyDescent="0.25">
      <c r="A513" s="8">
        <v>241</v>
      </c>
      <c r="B513" s="8" t="s">
        <v>2077</v>
      </c>
      <c r="C513" s="8" t="s">
        <v>2101</v>
      </c>
      <c r="D513" s="8" t="s">
        <v>1765</v>
      </c>
      <c r="E513" s="8">
        <v>100</v>
      </c>
      <c r="F513" s="8">
        <v>2400.0700000000002</v>
      </c>
      <c r="G513" s="8"/>
      <c r="H513" s="8">
        <v>2400</v>
      </c>
      <c r="I513" s="8" t="s">
        <v>829</v>
      </c>
      <c r="J513" s="8">
        <v>15840</v>
      </c>
      <c r="K513" s="8" t="s">
        <v>6</v>
      </c>
      <c r="L513" s="8" t="s">
        <v>38</v>
      </c>
      <c r="M513" s="8"/>
      <c r="N513" s="8"/>
      <c r="O513" s="8"/>
    </row>
    <row r="514" spans="1:15" ht="382.8" x14ac:dyDescent="0.25">
      <c r="A514" s="8">
        <v>242</v>
      </c>
      <c r="B514" s="23" t="s">
        <v>2102</v>
      </c>
      <c r="C514" s="23" t="s">
        <v>2103</v>
      </c>
      <c r="D514" s="8" t="s">
        <v>2104</v>
      </c>
      <c r="E514" s="8">
        <v>1312883</v>
      </c>
      <c r="F514" s="8">
        <v>47</v>
      </c>
      <c r="G514" s="23" t="s">
        <v>2592</v>
      </c>
      <c r="H514" s="8">
        <v>619</v>
      </c>
      <c r="I514" s="8" t="s">
        <v>2596</v>
      </c>
      <c r="J514" s="8">
        <v>5931</v>
      </c>
      <c r="K514" s="8" t="s">
        <v>6</v>
      </c>
      <c r="L514" s="8" t="s">
        <v>7</v>
      </c>
      <c r="M514" s="8">
        <v>15.970499999999999</v>
      </c>
      <c r="N514" s="8">
        <v>2512</v>
      </c>
      <c r="O514" s="8"/>
    </row>
    <row r="515" spans="1:15" x14ac:dyDescent="0.25">
      <c r="A515" s="13"/>
      <c r="B515" s="13"/>
      <c r="C515" s="13"/>
      <c r="D515" s="13"/>
      <c r="E515" s="13"/>
      <c r="F515" s="13"/>
      <c r="G515" s="13"/>
      <c r="H515" s="13">
        <v>172</v>
      </c>
      <c r="I515" s="24">
        <v>1.28</v>
      </c>
      <c r="J515" s="13">
        <v>3215</v>
      </c>
      <c r="K515" s="13"/>
      <c r="L515" s="13"/>
      <c r="M515" s="13"/>
      <c r="N515" s="13"/>
      <c r="O515" s="13"/>
    </row>
    <row r="516" spans="1:15" x14ac:dyDescent="0.25">
      <c r="A516" s="13"/>
      <c r="B516" s="13"/>
      <c r="C516" s="13"/>
      <c r="D516" s="13"/>
      <c r="E516" s="13"/>
      <c r="F516" s="13"/>
      <c r="G516" s="13"/>
      <c r="H516" s="13">
        <v>111</v>
      </c>
      <c r="I516" s="24">
        <v>0.83</v>
      </c>
      <c r="J516" s="13">
        <v>2085</v>
      </c>
      <c r="K516" s="13"/>
      <c r="L516" s="13"/>
      <c r="M516" s="13"/>
      <c r="N516" s="13"/>
      <c r="O516" s="13"/>
    </row>
    <row r="517" spans="1:15" x14ac:dyDescent="0.25">
      <c r="A517" s="13"/>
      <c r="B517" s="13"/>
      <c r="C517" s="13"/>
      <c r="D517" s="13"/>
      <c r="E517" s="13"/>
      <c r="F517" s="13"/>
      <c r="G517" s="13"/>
      <c r="H517" s="13">
        <v>902</v>
      </c>
      <c r="I517" s="13"/>
      <c r="J517" s="13">
        <v>11231</v>
      </c>
      <c r="K517" s="13"/>
      <c r="L517" s="13"/>
      <c r="M517" s="13"/>
      <c r="N517" s="13"/>
      <c r="O517" s="13"/>
    </row>
    <row r="518" spans="1:15" ht="105.6" x14ac:dyDescent="0.25">
      <c r="A518" s="8">
        <v>243</v>
      </c>
      <c r="B518" s="23" t="s">
        <v>2105</v>
      </c>
      <c r="C518" s="8" t="s">
        <v>2106</v>
      </c>
      <c r="D518" s="8" t="s">
        <v>133</v>
      </c>
      <c r="E518" s="8">
        <v>-0.26</v>
      </c>
      <c r="F518" s="8">
        <v>1539.5</v>
      </c>
      <c r="G518" s="8"/>
      <c r="H518" s="8">
        <v>-400</v>
      </c>
      <c r="I518" s="8" t="s">
        <v>2597</v>
      </c>
      <c r="J518" s="8">
        <v>-2938</v>
      </c>
      <c r="K518" s="8" t="s">
        <v>6</v>
      </c>
      <c r="L518" s="8" t="s">
        <v>38</v>
      </c>
      <c r="M518" s="8"/>
      <c r="N518" s="8"/>
      <c r="O518" s="8"/>
    </row>
    <row r="519" spans="1:15" ht="132" x14ac:dyDescent="0.25">
      <c r="A519" s="8">
        <v>244</v>
      </c>
      <c r="B519" s="23" t="s">
        <v>2107</v>
      </c>
      <c r="C519" s="8" t="s">
        <v>2108</v>
      </c>
      <c r="D519" s="8" t="s">
        <v>81</v>
      </c>
      <c r="E519" s="8">
        <v>1100</v>
      </c>
      <c r="F519" s="8">
        <v>278.54000000000002</v>
      </c>
      <c r="G519" s="8"/>
      <c r="H519" s="8">
        <v>3064</v>
      </c>
      <c r="I519" s="8" t="s">
        <v>2598</v>
      </c>
      <c r="J519" s="8">
        <v>6649</v>
      </c>
      <c r="K519" s="8" t="s">
        <v>6</v>
      </c>
      <c r="L519" s="8" t="s">
        <v>38</v>
      </c>
      <c r="M519" s="8"/>
      <c r="N519" s="8"/>
      <c r="O519" s="8"/>
    </row>
    <row r="520" spans="1:15" ht="132" x14ac:dyDescent="0.25">
      <c r="A520" s="8">
        <v>245</v>
      </c>
      <c r="B520" s="23" t="s">
        <v>2107</v>
      </c>
      <c r="C520" s="8" t="s">
        <v>2109</v>
      </c>
      <c r="D520" s="8" t="s">
        <v>81</v>
      </c>
      <c r="E520" s="8">
        <v>100</v>
      </c>
      <c r="F520" s="8">
        <v>278.54000000000002</v>
      </c>
      <c r="G520" s="8"/>
      <c r="H520" s="8">
        <v>279</v>
      </c>
      <c r="I520" s="8" t="s">
        <v>2598</v>
      </c>
      <c r="J520" s="8">
        <v>604</v>
      </c>
      <c r="K520" s="8" t="s">
        <v>6</v>
      </c>
      <c r="L520" s="8" t="s">
        <v>38</v>
      </c>
      <c r="M520" s="8"/>
      <c r="N520" s="8"/>
      <c r="O520" s="8"/>
    </row>
    <row r="521" spans="1:15" ht="132" x14ac:dyDescent="0.25">
      <c r="A521" s="8">
        <v>246</v>
      </c>
      <c r="B521" s="23" t="s">
        <v>2107</v>
      </c>
      <c r="C521" s="8" t="s">
        <v>2110</v>
      </c>
      <c r="D521" s="8" t="s">
        <v>81</v>
      </c>
      <c r="E521" s="8">
        <v>100</v>
      </c>
      <c r="F521" s="8">
        <v>278.54000000000002</v>
      </c>
      <c r="G521" s="8"/>
      <c r="H521" s="8">
        <v>279</v>
      </c>
      <c r="I521" s="8" t="s">
        <v>2598</v>
      </c>
      <c r="J521" s="8">
        <v>604</v>
      </c>
      <c r="K521" s="8" t="s">
        <v>6</v>
      </c>
      <c r="L521" s="8" t="s">
        <v>38</v>
      </c>
      <c r="M521" s="8"/>
      <c r="N521" s="8"/>
      <c r="O521" s="8"/>
    </row>
    <row r="522" spans="1:15" ht="330" x14ac:dyDescent="0.25">
      <c r="A522" s="8">
        <v>247</v>
      </c>
      <c r="B522" s="23" t="s">
        <v>2111</v>
      </c>
      <c r="C522" s="23" t="s">
        <v>2112</v>
      </c>
      <c r="D522" s="8" t="s">
        <v>2104</v>
      </c>
      <c r="E522" s="8">
        <v>112883</v>
      </c>
      <c r="F522" s="8">
        <v>44.44</v>
      </c>
      <c r="G522" s="23" t="s">
        <v>2592</v>
      </c>
      <c r="H522" s="8">
        <v>46</v>
      </c>
      <c r="I522" s="8" t="s">
        <v>2599</v>
      </c>
      <c r="J522" s="8">
        <v>571</v>
      </c>
      <c r="K522" s="8" t="s">
        <v>6</v>
      </c>
      <c r="L522" s="8" t="s">
        <v>7</v>
      </c>
      <c r="M522" s="23" t="s">
        <v>2113</v>
      </c>
      <c r="N522" s="8">
        <v>438</v>
      </c>
      <c r="O522" s="8">
        <v>2</v>
      </c>
    </row>
    <row r="523" spans="1:15" x14ac:dyDescent="0.25">
      <c r="A523" s="13"/>
      <c r="B523" s="13"/>
      <c r="C523" s="13"/>
      <c r="D523" s="13"/>
      <c r="E523" s="13"/>
      <c r="F523" s="13"/>
      <c r="G523" s="13"/>
      <c r="H523" s="13">
        <v>29</v>
      </c>
      <c r="I523" s="24">
        <v>1.28</v>
      </c>
      <c r="J523" s="13">
        <v>563</v>
      </c>
      <c r="K523" s="13"/>
      <c r="L523" s="13"/>
      <c r="M523" s="13"/>
      <c r="N523" s="13"/>
      <c r="O523" s="13"/>
    </row>
    <row r="524" spans="1:15" x14ac:dyDescent="0.25">
      <c r="A524" s="13"/>
      <c r="B524" s="13"/>
      <c r="C524" s="13"/>
      <c r="D524" s="13"/>
      <c r="E524" s="13"/>
      <c r="F524" s="13"/>
      <c r="G524" s="13"/>
      <c r="H524" s="13">
        <v>19</v>
      </c>
      <c r="I524" s="24">
        <v>0.83</v>
      </c>
      <c r="J524" s="13">
        <v>365</v>
      </c>
      <c r="K524" s="13"/>
      <c r="L524" s="13"/>
      <c r="M524" s="13"/>
      <c r="N524" s="13"/>
      <c r="O524" s="13"/>
    </row>
    <row r="525" spans="1:15" x14ac:dyDescent="0.25">
      <c r="A525" s="13"/>
      <c r="B525" s="13"/>
      <c r="C525" s="13"/>
      <c r="D525" s="13"/>
      <c r="E525" s="13"/>
      <c r="F525" s="13"/>
      <c r="G525" s="13"/>
      <c r="H525" s="13">
        <v>94</v>
      </c>
      <c r="I525" s="13"/>
      <c r="J525" s="13">
        <v>1499</v>
      </c>
      <c r="K525" s="13"/>
      <c r="L525" s="13"/>
      <c r="M525" s="13"/>
      <c r="N525" s="13"/>
      <c r="O525" s="13"/>
    </row>
    <row r="526" spans="1:15" x14ac:dyDescent="0.25">
      <c r="A526" s="8">
        <v>248</v>
      </c>
      <c r="B526" s="8" t="s">
        <v>2114</v>
      </c>
      <c r="C526" s="8" t="s">
        <v>2115</v>
      </c>
      <c r="D526" s="8" t="s">
        <v>1765</v>
      </c>
      <c r="E526" s="8">
        <v>100</v>
      </c>
      <c r="F526" s="8">
        <v>1146.21</v>
      </c>
      <c r="G526" s="8"/>
      <c r="H526" s="8">
        <v>1146</v>
      </c>
      <c r="I526" s="8" t="s">
        <v>829</v>
      </c>
      <c r="J526" s="8">
        <v>7565</v>
      </c>
      <c r="K526" s="8" t="s">
        <v>6</v>
      </c>
      <c r="L526" s="8" t="s">
        <v>38</v>
      </c>
      <c r="M526" s="8"/>
      <c r="N526" s="8"/>
      <c r="O526" s="8"/>
    </row>
    <row r="527" spans="1:15" ht="330" x14ac:dyDescent="0.25">
      <c r="A527" s="8">
        <v>249</v>
      </c>
      <c r="B527" s="23" t="s">
        <v>2116</v>
      </c>
      <c r="C527" s="23" t="s">
        <v>2117</v>
      </c>
      <c r="D527" s="8" t="s">
        <v>1191</v>
      </c>
      <c r="E527" s="8">
        <v>112883</v>
      </c>
      <c r="F527" s="8">
        <v>404.13</v>
      </c>
      <c r="G527" s="23" t="s">
        <v>2592</v>
      </c>
      <c r="H527" s="8">
        <v>406</v>
      </c>
      <c r="I527" s="8" t="s">
        <v>2600</v>
      </c>
      <c r="J527" s="8">
        <v>6456</v>
      </c>
      <c r="K527" s="8" t="s">
        <v>6</v>
      </c>
      <c r="L527" s="8" t="s">
        <v>7</v>
      </c>
      <c r="M527" s="8">
        <v>2.1</v>
      </c>
      <c r="N527" s="8">
        <v>376</v>
      </c>
      <c r="O527" s="8"/>
    </row>
    <row r="528" spans="1:15" x14ac:dyDescent="0.25">
      <c r="A528" s="13"/>
      <c r="B528" s="13"/>
      <c r="C528" s="13"/>
      <c r="D528" s="13"/>
      <c r="E528" s="13"/>
      <c r="F528" s="13"/>
      <c r="G528" s="13"/>
      <c r="H528" s="13">
        <v>26</v>
      </c>
      <c r="I528" s="24">
        <v>1.28</v>
      </c>
      <c r="J528" s="13">
        <v>481</v>
      </c>
      <c r="K528" s="13"/>
      <c r="L528" s="13"/>
      <c r="M528" s="13"/>
      <c r="N528" s="13"/>
      <c r="O528" s="13"/>
    </row>
    <row r="529" spans="1:15" x14ac:dyDescent="0.25">
      <c r="A529" s="13"/>
      <c r="B529" s="13"/>
      <c r="C529" s="13"/>
      <c r="D529" s="13"/>
      <c r="E529" s="13"/>
      <c r="F529" s="13"/>
      <c r="G529" s="13"/>
      <c r="H529" s="13">
        <v>17</v>
      </c>
      <c r="I529" s="24">
        <v>0.83</v>
      </c>
      <c r="J529" s="13">
        <v>312</v>
      </c>
      <c r="K529" s="13"/>
      <c r="L529" s="13"/>
      <c r="M529" s="13"/>
      <c r="N529" s="13"/>
      <c r="O529" s="13"/>
    </row>
    <row r="530" spans="1:15" x14ac:dyDescent="0.25">
      <c r="A530" s="13"/>
      <c r="B530" s="13"/>
      <c r="C530" s="13"/>
      <c r="D530" s="13"/>
      <c r="E530" s="13"/>
      <c r="F530" s="13"/>
      <c r="G530" s="13"/>
      <c r="H530" s="13">
        <v>449</v>
      </c>
      <c r="I530" s="13"/>
      <c r="J530" s="13">
        <v>7249</v>
      </c>
      <c r="K530" s="13"/>
      <c r="L530" s="13"/>
      <c r="M530" s="13"/>
      <c r="N530" s="13"/>
      <c r="O530" s="13"/>
    </row>
    <row r="531" spans="1:15" ht="409.6" x14ac:dyDescent="0.25">
      <c r="A531" s="8">
        <v>250</v>
      </c>
      <c r="B531" s="23" t="s">
        <v>2118</v>
      </c>
      <c r="C531" s="23" t="s">
        <v>2119</v>
      </c>
      <c r="D531" s="8" t="s">
        <v>2120</v>
      </c>
      <c r="E531" s="8">
        <v>0.13212883</v>
      </c>
      <c r="F531" s="8">
        <v>1589.64</v>
      </c>
      <c r="G531" s="23" t="s">
        <v>2592</v>
      </c>
      <c r="H531" s="8">
        <v>218</v>
      </c>
      <c r="I531" s="8" t="s">
        <v>2601</v>
      </c>
      <c r="J531" s="8">
        <v>3180</v>
      </c>
      <c r="K531" s="8" t="s">
        <v>6</v>
      </c>
      <c r="L531" s="8" t="s">
        <v>7</v>
      </c>
      <c r="M531" s="23" t="s">
        <v>2121</v>
      </c>
      <c r="N531" s="8">
        <v>2828</v>
      </c>
      <c r="O531" s="8">
        <v>12</v>
      </c>
    </row>
    <row r="532" spans="1:15" x14ac:dyDescent="0.25">
      <c r="A532" s="13"/>
      <c r="B532" s="13"/>
      <c r="C532" s="13"/>
      <c r="D532" s="13"/>
      <c r="E532" s="13"/>
      <c r="F532" s="13"/>
      <c r="G532" s="13"/>
      <c r="H532" s="13">
        <v>195</v>
      </c>
      <c r="I532" s="24">
        <v>1.28</v>
      </c>
      <c r="J532" s="13">
        <v>3635</v>
      </c>
      <c r="K532" s="13"/>
      <c r="L532" s="13"/>
      <c r="M532" s="13"/>
      <c r="N532" s="13"/>
      <c r="O532" s="13"/>
    </row>
    <row r="533" spans="1:15" x14ac:dyDescent="0.25">
      <c r="A533" s="13"/>
      <c r="B533" s="13"/>
      <c r="C533" s="13"/>
      <c r="D533" s="13"/>
      <c r="E533" s="13"/>
      <c r="F533" s="13"/>
      <c r="G533" s="13"/>
      <c r="H533" s="13">
        <v>126</v>
      </c>
      <c r="I533" s="24">
        <v>0.83</v>
      </c>
      <c r="J533" s="13">
        <v>2357</v>
      </c>
      <c r="K533" s="13"/>
      <c r="L533" s="13"/>
      <c r="M533" s="13"/>
      <c r="N533" s="13"/>
      <c r="O533" s="13"/>
    </row>
    <row r="534" spans="1:15" x14ac:dyDescent="0.25">
      <c r="A534" s="13"/>
      <c r="B534" s="13"/>
      <c r="C534" s="13"/>
      <c r="D534" s="13"/>
      <c r="E534" s="13"/>
      <c r="F534" s="13"/>
      <c r="G534" s="13"/>
      <c r="H534" s="13">
        <v>539</v>
      </c>
      <c r="I534" s="13"/>
      <c r="J534" s="13">
        <v>9172</v>
      </c>
      <c r="K534" s="13"/>
      <c r="L534" s="13"/>
      <c r="M534" s="13"/>
      <c r="N534" s="13"/>
      <c r="O534" s="13"/>
    </row>
    <row r="535" spans="1:15" ht="105.6" x14ac:dyDescent="0.25">
      <c r="A535" s="8">
        <v>251</v>
      </c>
      <c r="B535" s="23" t="s">
        <v>2122</v>
      </c>
      <c r="C535" s="8" t="s">
        <v>2123</v>
      </c>
      <c r="D535" s="8" t="s">
        <v>133</v>
      </c>
      <c r="E535" s="8">
        <v>13.2</v>
      </c>
      <c r="F535" s="8">
        <v>119.71</v>
      </c>
      <c r="G535" s="8"/>
      <c r="H535" s="8">
        <v>1580</v>
      </c>
      <c r="I535" s="8" t="s">
        <v>822</v>
      </c>
      <c r="J535" s="8">
        <v>9797</v>
      </c>
      <c r="K535" s="8" t="s">
        <v>6</v>
      </c>
      <c r="L535" s="8" t="s">
        <v>38</v>
      </c>
      <c r="M535" s="8"/>
      <c r="N535" s="8"/>
      <c r="O535" s="8"/>
    </row>
    <row r="536" spans="1:15" ht="409.6" x14ac:dyDescent="0.25">
      <c r="A536" s="8">
        <v>252</v>
      </c>
      <c r="B536" s="23" t="s">
        <v>2124</v>
      </c>
      <c r="C536" s="23" t="s">
        <v>2125</v>
      </c>
      <c r="D536" s="8" t="s">
        <v>2120</v>
      </c>
      <c r="E536" s="8">
        <v>1.1288299999999999E-2</v>
      </c>
      <c r="F536" s="8">
        <v>1958.92</v>
      </c>
      <c r="G536" s="23" t="s">
        <v>2592</v>
      </c>
      <c r="H536" s="8">
        <v>20</v>
      </c>
      <c r="I536" s="8" t="s">
        <v>2602</v>
      </c>
      <c r="J536" s="8">
        <v>303</v>
      </c>
      <c r="K536" s="8" t="s">
        <v>6</v>
      </c>
      <c r="L536" s="8" t="s">
        <v>7</v>
      </c>
      <c r="M536" s="23" t="s">
        <v>2126</v>
      </c>
      <c r="N536" s="8">
        <v>270</v>
      </c>
      <c r="O536" s="8">
        <v>1</v>
      </c>
    </row>
    <row r="537" spans="1:15" x14ac:dyDescent="0.25">
      <c r="A537" s="13"/>
      <c r="B537" s="13"/>
      <c r="C537" s="13"/>
      <c r="D537" s="13"/>
      <c r="E537" s="13"/>
      <c r="F537" s="13"/>
      <c r="G537" s="13"/>
      <c r="H537" s="13">
        <v>18</v>
      </c>
      <c r="I537" s="24">
        <v>1.28</v>
      </c>
      <c r="J537" s="13">
        <v>347</v>
      </c>
      <c r="K537" s="13"/>
      <c r="L537" s="13"/>
      <c r="M537" s="13"/>
      <c r="N537" s="13"/>
      <c r="O537" s="13"/>
    </row>
    <row r="538" spans="1:15" x14ac:dyDescent="0.25">
      <c r="A538" s="13"/>
      <c r="B538" s="13"/>
      <c r="C538" s="13"/>
      <c r="D538" s="13"/>
      <c r="E538" s="13"/>
      <c r="F538" s="13"/>
      <c r="G538" s="13"/>
      <c r="H538" s="13">
        <v>12</v>
      </c>
      <c r="I538" s="24">
        <v>0.83</v>
      </c>
      <c r="J538" s="13">
        <v>225</v>
      </c>
      <c r="K538" s="13"/>
      <c r="L538" s="13"/>
      <c r="M538" s="13"/>
      <c r="N538" s="13"/>
      <c r="O538" s="13"/>
    </row>
    <row r="539" spans="1:15" x14ac:dyDescent="0.25">
      <c r="A539" s="13"/>
      <c r="B539" s="13"/>
      <c r="C539" s="13"/>
      <c r="D539" s="13"/>
      <c r="E539" s="13"/>
      <c r="F539" s="13"/>
      <c r="G539" s="13"/>
      <c r="H539" s="13">
        <v>50</v>
      </c>
      <c r="I539" s="13"/>
      <c r="J539" s="13">
        <v>875</v>
      </c>
      <c r="K539" s="13"/>
      <c r="L539" s="13"/>
      <c r="M539" s="13"/>
      <c r="N539" s="13"/>
      <c r="O539" s="13"/>
    </row>
    <row r="540" spans="1:15" ht="409.6" x14ac:dyDescent="0.25">
      <c r="A540" s="8">
        <v>253</v>
      </c>
      <c r="B540" s="23" t="s">
        <v>2127</v>
      </c>
      <c r="C540" s="23" t="s">
        <v>2128</v>
      </c>
      <c r="D540" s="8" t="s">
        <v>2120</v>
      </c>
      <c r="E540" s="8">
        <v>6.1288299999999997E-2</v>
      </c>
      <c r="F540" s="8">
        <v>1812.2</v>
      </c>
      <c r="G540" s="23" t="s">
        <v>2592</v>
      </c>
      <c r="H540" s="8">
        <v>113</v>
      </c>
      <c r="I540" s="8" t="s">
        <v>2603</v>
      </c>
      <c r="J540" s="8">
        <v>1665</v>
      </c>
      <c r="K540" s="8" t="s">
        <v>6</v>
      </c>
      <c r="L540" s="8" t="s">
        <v>7</v>
      </c>
      <c r="M540" s="23" t="s">
        <v>2129</v>
      </c>
      <c r="N540" s="8">
        <v>1486</v>
      </c>
      <c r="O540" s="8">
        <v>6</v>
      </c>
    </row>
    <row r="541" spans="1:15" x14ac:dyDescent="0.25">
      <c r="A541" s="13"/>
      <c r="B541" s="13"/>
      <c r="C541" s="13"/>
      <c r="D541" s="13"/>
      <c r="E541" s="13"/>
      <c r="F541" s="13"/>
      <c r="G541" s="13"/>
      <c r="H541" s="13">
        <v>101</v>
      </c>
      <c r="I541" s="24">
        <v>1.28</v>
      </c>
      <c r="J541" s="13">
        <v>1910</v>
      </c>
      <c r="K541" s="13"/>
      <c r="L541" s="13"/>
      <c r="M541" s="13"/>
      <c r="N541" s="13"/>
      <c r="O541" s="13"/>
    </row>
    <row r="542" spans="1:15" x14ac:dyDescent="0.25">
      <c r="A542" s="13"/>
      <c r="B542" s="13"/>
      <c r="C542" s="13"/>
      <c r="D542" s="13"/>
      <c r="E542" s="13"/>
      <c r="F542" s="13"/>
      <c r="G542" s="13"/>
      <c r="H542" s="13">
        <v>66</v>
      </c>
      <c r="I542" s="24">
        <v>0.83</v>
      </c>
      <c r="J542" s="13">
        <v>1238</v>
      </c>
      <c r="K542" s="13"/>
      <c r="L542" s="13"/>
      <c r="M542" s="13"/>
      <c r="N542" s="13"/>
      <c r="O542" s="13"/>
    </row>
    <row r="543" spans="1:15" x14ac:dyDescent="0.25">
      <c r="A543" s="13"/>
      <c r="B543" s="13"/>
      <c r="C543" s="13"/>
      <c r="D543" s="13"/>
      <c r="E543" s="13"/>
      <c r="F543" s="13"/>
      <c r="G543" s="13"/>
      <c r="H543" s="13">
        <v>280</v>
      </c>
      <c r="I543" s="13"/>
      <c r="J543" s="13">
        <v>4813</v>
      </c>
      <c r="K543" s="13"/>
      <c r="L543" s="13"/>
      <c r="M543" s="13"/>
      <c r="N543" s="13"/>
      <c r="O543" s="13"/>
    </row>
    <row r="544" spans="1:15" ht="105.6" x14ac:dyDescent="0.25">
      <c r="A544" s="8">
        <v>254</v>
      </c>
      <c r="B544" s="23" t="s">
        <v>2130</v>
      </c>
      <c r="C544" s="8" t="s">
        <v>2131</v>
      </c>
      <c r="D544" s="8" t="s">
        <v>133</v>
      </c>
      <c r="E544" s="8">
        <v>700</v>
      </c>
      <c r="F544" s="8">
        <v>103.95</v>
      </c>
      <c r="G544" s="8"/>
      <c r="H544" s="8">
        <v>728</v>
      </c>
      <c r="I544" s="8" t="s">
        <v>2604</v>
      </c>
      <c r="J544" s="8">
        <v>4482</v>
      </c>
      <c r="K544" s="8" t="s">
        <v>6</v>
      </c>
      <c r="L544" s="8" t="s">
        <v>38</v>
      </c>
      <c r="M544" s="8"/>
      <c r="N544" s="8"/>
      <c r="O544" s="8"/>
    </row>
    <row r="545" spans="1:15" ht="105.6" x14ac:dyDescent="0.25">
      <c r="A545" s="8">
        <v>255</v>
      </c>
      <c r="B545" s="23" t="s">
        <v>2132</v>
      </c>
      <c r="C545" s="8" t="s">
        <v>2133</v>
      </c>
      <c r="D545" s="8" t="s">
        <v>46</v>
      </c>
      <c r="E545" s="8">
        <v>0.1</v>
      </c>
      <c r="F545" s="8">
        <v>12866.94</v>
      </c>
      <c r="G545" s="8"/>
      <c r="H545" s="8">
        <v>1287</v>
      </c>
      <c r="I545" s="8" t="s">
        <v>2605</v>
      </c>
      <c r="J545" s="8">
        <v>4105</v>
      </c>
      <c r="K545" s="8" t="s">
        <v>6</v>
      </c>
      <c r="L545" s="8" t="s">
        <v>38</v>
      </c>
      <c r="M545" s="8"/>
      <c r="N545" s="8"/>
      <c r="O545" s="8"/>
    </row>
    <row r="546" spans="1:15" ht="118.8" x14ac:dyDescent="0.25">
      <c r="A546" s="8">
        <v>256</v>
      </c>
      <c r="B546" s="23" t="s">
        <v>2134</v>
      </c>
      <c r="C546" s="8" t="s">
        <v>2135</v>
      </c>
      <c r="D546" s="8" t="s">
        <v>2136</v>
      </c>
      <c r="E546" s="8">
        <v>0.21710070000000001</v>
      </c>
      <c r="F546" s="8">
        <v>30968.21</v>
      </c>
      <c r="G546" s="8"/>
      <c r="H546" s="8">
        <v>6720</v>
      </c>
      <c r="I546" s="8" t="s">
        <v>2606</v>
      </c>
      <c r="J546" s="8">
        <v>18980</v>
      </c>
      <c r="K546" s="8" t="s">
        <v>6</v>
      </c>
      <c r="L546" s="8" t="s">
        <v>7</v>
      </c>
      <c r="M546" s="23" t="s">
        <v>2137</v>
      </c>
      <c r="N546" s="8">
        <v>4565</v>
      </c>
      <c r="O546" s="8">
        <v>939</v>
      </c>
    </row>
    <row r="547" spans="1:15" x14ac:dyDescent="0.25">
      <c r="A547" s="13"/>
      <c r="B547" s="13"/>
      <c r="C547" s="13"/>
      <c r="D547" s="13"/>
      <c r="E547" s="13"/>
      <c r="F547" s="13"/>
      <c r="G547" s="13"/>
      <c r="H547" s="13">
        <v>293</v>
      </c>
      <c r="I547" s="24">
        <v>1</v>
      </c>
      <c r="J547" s="13">
        <v>5504</v>
      </c>
      <c r="K547" s="13"/>
      <c r="L547" s="13"/>
      <c r="M547" s="13"/>
      <c r="N547" s="13"/>
      <c r="O547" s="13"/>
    </row>
    <row r="548" spans="1:15" x14ac:dyDescent="0.25">
      <c r="A548" s="13"/>
      <c r="B548" s="13"/>
      <c r="C548" s="13"/>
      <c r="D548" s="13"/>
      <c r="E548" s="13"/>
      <c r="F548" s="13"/>
      <c r="G548" s="13"/>
      <c r="H548" s="13">
        <v>205</v>
      </c>
      <c r="I548" s="24">
        <v>0.7</v>
      </c>
      <c r="J548" s="13">
        <v>3853</v>
      </c>
      <c r="K548" s="13"/>
      <c r="L548" s="13"/>
      <c r="M548" s="13"/>
      <c r="N548" s="13"/>
      <c r="O548" s="13"/>
    </row>
    <row r="549" spans="1:15" x14ac:dyDescent="0.25">
      <c r="A549" s="13"/>
      <c r="B549" s="13"/>
      <c r="C549" s="13"/>
      <c r="D549" s="13"/>
      <c r="E549" s="13"/>
      <c r="F549" s="13"/>
      <c r="G549" s="13"/>
      <c r="H549" s="13">
        <v>7218</v>
      </c>
      <c r="I549" s="13"/>
      <c r="J549" s="13">
        <v>28337</v>
      </c>
      <c r="K549" s="13"/>
      <c r="L549" s="13"/>
      <c r="M549" s="13"/>
      <c r="N549" s="13"/>
      <c r="O549" s="13"/>
    </row>
    <row r="550" spans="1:15" ht="105.6" x14ac:dyDescent="0.25">
      <c r="A550" s="8">
        <v>257</v>
      </c>
      <c r="B550" s="23" t="s">
        <v>2138</v>
      </c>
      <c r="C550" s="8" t="s">
        <v>2139</v>
      </c>
      <c r="D550" s="8" t="s">
        <v>1020</v>
      </c>
      <c r="E550" s="8">
        <v>-89.838100699999998</v>
      </c>
      <c r="F550" s="8">
        <v>54</v>
      </c>
      <c r="G550" s="8"/>
      <c r="H550" s="8">
        <v>-4851</v>
      </c>
      <c r="I550" s="8" t="s">
        <v>2607</v>
      </c>
      <c r="J550" s="8">
        <v>-9508</v>
      </c>
      <c r="K550" s="8" t="s">
        <v>6</v>
      </c>
      <c r="L550" s="8" t="s">
        <v>38</v>
      </c>
      <c r="M550" s="8"/>
      <c r="N550" s="8"/>
      <c r="O550" s="8"/>
    </row>
    <row r="551" spans="1:15" x14ac:dyDescent="0.25">
      <c r="A551" s="8">
        <v>258</v>
      </c>
      <c r="B551" s="8" t="s">
        <v>2140</v>
      </c>
      <c r="C551" s="8" t="s">
        <v>2141</v>
      </c>
      <c r="D551" s="8" t="s">
        <v>1020</v>
      </c>
      <c r="E551" s="8">
        <v>208.32</v>
      </c>
      <c r="F551" s="8">
        <v>6.83</v>
      </c>
      <c r="G551" s="8"/>
      <c r="H551" s="8">
        <v>1423</v>
      </c>
      <c r="I551" s="8" t="s">
        <v>829</v>
      </c>
      <c r="J551" s="8">
        <v>9391</v>
      </c>
      <c r="K551" s="8" t="s">
        <v>6</v>
      </c>
      <c r="L551" s="8" t="s">
        <v>38</v>
      </c>
      <c r="M551" s="8"/>
      <c r="N551" s="8"/>
      <c r="O551" s="8"/>
    </row>
    <row r="552" spans="1:15" ht="17.850000000000001" customHeight="1" x14ac:dyDescent="0.25">
      <c r="A552" s="111" t="s">
        <v>2142</v>
      </c>
      <c r="B552" s="111"/>
      <c r="C552" s="111"/>
      <c r="D552" s="111"/>
      <c r="E552" s="111"/>
      <c r="F552" s="111"/>
      <c r="G552" s="111"/>
      <c r="H552" s="111"/>
      <c r="I552" s="111"/>
      <c r="J552" s="111"/>
      <c r="K552" s="111"/>
      <c r="L552" s="111"/>
      <c r="M552" s="111"/>
      <c r="N552" s="111"/>
      <c r="O552" s="111"/>
    </row>
    <row r="553" spans="1:15" ht="396" x14ac:dyDescent="0.25">
      <c r="A553" s="8">
        <v>259</v>
      </c>
      <c r="B553" s="23" t="s">
        <v>2073</v>
      </c>
      <c r="C553" s="23" t="s">
        <v>2074</v>
      </c>
      <c r="D553" s="8" t="s">
        <v>2075</v>
      </c>
      <c r="E553" s="8">
        <v>112883</v>
      </c>
      <c r="F553" s="8">
        <v>679.6</v>
      </c>
      <c r="G553" s="23" t="s">
        <v>2592</v>
      </c>
      <c r="H553" s="8">
        <v>704</v>
      </c>
      <c r="I553" s="8" t="s">
        <v>2593</v>
      </c>
      <c r="J553" s="8">
        <v>8961</v>
      </c>
      <c r="K553" s="8" t="s">
        <v>6</v>
      </c>
      <c r="L553" s="8" t="s">
        <v>7</v>
      </c>
      <c r="M553" s="23" t="s">
        <v>2076</v>
      </c>
      <c r="N553" s="8">
        <v>7395</v>
      </c>
      <c r="O553" s="8">
        <v>52</v>
      </c>
    </row>
    <row r="554" spans="1:15" x14ac:dyDescent="0.25">
      <c r="A554" s="13"/>
      <c r="B554" s="13"/>
      <c r="C554" s="13"/>
      <c r="D554" s="13"/>
      <c r="E554" s="13"/>
      <c r="F554" s="13"/>
      <c r="G554" s="13"/>
      <c r="H554" s="13">
        <v>508</v>
      </c>
      <c r="I554" s="24">
        <v>1.28</v>
      </c>
      <c r="J554" s="13">
        <v>9532</v>
      </c>
      <c r="K554" s="13"/>
      <c r="L554" s="13"/>
      <c r="M554" s="13"/>
      <c r="N554" s="13"/>
      <c r="O554" s="13"/>
    </row>
    <row r="555" spans="1:15" x14ac:dyDescent="0.25">
      <c r="A555" s="13"/>
      <c r="B555" s="13"/>
      <c r="C555" s="13"/>
      <c r="D555" s="13"/>
      <c r="E555" s="13"/>
      <c r="F555" s="13"/>
      <c r="G555" s="13"/>
      <c r="H555" s="13">
        <v>330</v>
      </c>
      <c r="I555" s="24">
        <v>0.83</v>
      </c>
      <c r="J555" s="13">
        <v>6181</v>
      </c>
      <c r="K555" s="13"/>
      <c r="L555" s="13"/>
      <c r="M555" s="13"/>
      <c r="N555" s="13"/>
      <c r="O555" s="13"/>
    </row>
    <row r="556" spans="1:15" x14ac:dyDescent="0.25">
      <c r="A556" s="13"/>
      <c r="B556" s="13"/>
      <c r="C556" s="13"/>
      <c r="D556" s="13"/>
      <c r="E556" s="13"/>
      <c r="F556" s="13"/>
      <c r="G556" s="13"/>
      <c r="H556" s="13">
        <v>1542</v>
      </c>
      <c r="I556" s="13"/>
      <c r="J556" s="13">
        <v>24674</v>
      </c>
      <c r="K556" s="13"/>
      <c r="L556" s="13"/>
      <c r="M556" s="13"/>
      <c r="N556" s="13"/>
      <c r="O556" s="13"/>
    </row>
    <row r="557" spans="1:15" x14ac:dyDescent="0.25">
      <c r="A557" s="8">
        <v>260</v>
      </c>
      <c r="B557" s="8" t="s">
        <v>2077</v>
      </c>
      <c r="C557" s="8" t="s">
        <v>2078</v>
      </c>
      <c r="D557" s="8" t="s">
        <v>1765</v>
      </c>
      <c r="E557" s="8">
        <v>100</v>
      </c>
      <c r="F557" s="8">
        <v>3731.5</v>
      </c>
      <c r="G557" s="8"/>
      <c r="H557" s="8">
        <v>3732</v>
      </c>
      <c r="I557" s="8" t="s">
        <v>829</v>
      </c>
      <c r="J557" s="8">
        <v>24628</v>
      </c>
      <c r="K557" s="8" t="s">
        <v>6</v>
      </c>
      <c r="L557" s="8" t="s">
        <v>38</v>
      </c>
      <c r="M557" s="8"/>
      <c r="N557" s="8"/>
      <c r="O557" s="8"/>
    </row>
    <row r="558" spans="1:15" x14ac:dyDescent="0.25">
      <c r="A558" s="8">
        <v>261</v>
      </c>
      <c r="B558" s="8" t="s">
        <v>2077</v>
      </c>
      <c r="C558" s="8" t="s">
        <v>2079</v>
      </c>
      <c r="D558" s="8" t="s">
        <v>1765</v>
      </c>
      <c r="E558" s="8">
        <v>200</v>
      </c>
      <c r="F558" s="8">
        <v>218.98</v>
      </c>
      <c r="G558" s="8"/>
      <c r="H558" s="8">
        <v>438</v>
      </c>
      <c r="I558" s="8" t="s">
        <v>829</v>
      </c>
      <c r="J558" s="8">
        <v>2891</v>
      </c>
      <c r="K558" s="8" t="s">
        <v>6</v>
      </c>
      <c r="L558" s="8" t="s">
        <v>38</v>
      </c>
      <c r="M558" s="8"/>
      <c r="N558" s="8"/>
      <c r="O558" s="8"/>
    </row>
    <row r="559" spans="1:15" x14ac:dyDescent="0.25">
      <c r="A559" s="8">
        <v>262</v>
      </c>
      <c r="B559" s="8" t="s">
        <v>2077</v>
      </c>
      <c r="C559" s="8" t="s">
        <v>2080</v>
      </c>
      <c r="D559" s="8" t="s">
        <v>1765</v>
      </c>
      <c r="E559" s="8">
        <v>100</v>
      </c>
      <c r="F559" s="8">
        <v>630.67999999999995</v>
      </c>
      <c r="G559" s="8"/>
      <c r="H559" s="8">
        <v>631</v>
      </c>
      <c r="I559" s="8" t="s">
        <v>829</v>
      </c>
      <c r="J559" s="8">
        <v>4162</v>
      </c>
      <c r="K559" s="8" t="s">
        <v>6</v>
      </c>
      <c r="L559" s="8" t="s">
        <v>38</v>
      </c>
      <c r="M559" s="8"/>
      <c r="N559" s="8"/>
      <c r="O559" s="8"/>
    </row>
    <row r="560" spans="1:15" x14ac:dyDescent="0.25">
      <c r="A560" s="8">
        <v>263</v>
      </c>
      <c r="B560" s="8" t="s">
        <v>2077</v>
      </c>
      <c r="C560" s="8" t="s">
        <v>2081</v>
      </c>
      <c r="D560" s="8" t="s">
        <v>1765</v>
      </c>
      <c r="E560" s="8">
        <v>100</v>
      </c>
      <c r="F560" s="8">
        <v>271.54000000000002</v>
      </c>
      <c r="G560" s="8"/>
      <c r="H560" s="8">
        <v>272</v>
      </c>
      <c r="I560" s="8" t="s">
        <v>829</v>
      </c>
      <c r="J560" s="8">
        <v>1792</v>
      </c>
      <c r="K560" s="8" t="s">
        <v>6</v>
      </c>
      <c r="L560" s="8" t="s">
        <v>38</v>
      </c>
      <c r="M560" s="8"/>
      <c r="N560" s="8"/>
      <c r="O560" s="8"/>
    </row>
    <row r="561" spans="1:15" x14ac:dyDescent="0.25">
      <c r="A561" s="8">
        <v>264</v>
      </c>
      <c r="B561" s="8" t="s">
        <v>2077</v>
      </c>
      <c r="C561" s="8" t="s">
        <v>2082</v>
      </c>
      <c r="D561" s="8" t="s">
        <v>1765</v>
      </c>
      <c r="E561" s="8">
        <v>100</v>
      </c>
      <c r="F561" s="8">
        <v>12534.69</v>
      </c>
      <c r="G561" s="8"/>
      <c r="H561" s="8">
        <v>12535</v>
      </c>
      <c r="I561" s="8" t="s">
        <v>829</v>
      </c>
      <c r="J561" s="8">
        <v>82729</v>
      </c>
      <c r="K561" s="8" t="s">
        <v>6</v>
      </c>
      <c r="L561" s="8" t="s">
        <v>38</v>
      </c>
      <c r="M561" s="8"/>
      <c r="N561" s="8"/>
      <c r="O561" s="8"/>
    </row>
    <row r="562" spans="1:15" ht="17.850000000000001" customHeight="1" x14ac:dyDescent="0.25">
      <c r="A562" s="111" t="s">
        <v>2083</v>
      </c>
      <c r="B562" s="111"/>
      <c r="C562" s="111"/>
      <c r="D562" s="111"/>
      <c r="E562" s="111"/>
      <c r="F562" s="111"/>
      <c r="G562" s="111"/>
      <c r="H562" s="111"/>
      <c r="I562" s="111"/>
      <c r="J562" s="111"/>
      <c r="K562" s="111"/>
      <c r="L562" s="111"/>
      <c r="M562" s="111"/>
      <c r="N562" s="111"/>
      <c r="O562" s="111"/>
    </row>
    <row r="563" spans="1:15" ht="118.8" x14ac:dyDescent="0.25">
      <c r="A563" s="8">
        <v>265</v>
      </c>
      <c r="B563" s="23" t="s">
        <v>1931</v>
      </c>
      <c r="C563" s="8" t="s">
        <v>1932</v>
      </c>
      <c r="D563" s="8" t="s">
        <v>1191</v>
      </c>
      <c r="E563" s="8">
        <v>18060</v>
      </c>
      <c r="F563" s="8">
        <v>5.93</v>
      </c>
      <c r="G563" s="8"/>
      <c r="H563" s="8">
        <v>6</v>
      </c>
      <c r="I563" s="8" t="s">
        <v>2558</v>
      </c>
      <c r="J563" s="8">
        <v>96</v>
      </c>
      <c r="K563" s="8" t="s">
        <v>6</v>
      </c>
      <c r="L563" s="8" t="s">
        <v>7</v>
      </c>
      <c r="M563" s="8">
        <v>0.52</v>
      </c>
      <c r="N563" s="8">
        <v>91</v>
      </c>
      <c r="O563" s="8"/>
    </row>
    <row r="564" spans="1:15" x14ac:dyDescent="0.25">
      <c r="A564" s="13"/>
      <c r="B564" s="13"/>
      <c r="C564" s="13"/>
      <c r="D564" s="13"/>
      <c r="E564" s="13"/>
      <c r="F564" s="13"/>
      <c r="G564" s="13"/>
      <c r="H564" s="13">
        <v>4</v>
      </c>
      <c r="I564" s="24">
        <v>0.8</v>
      </c>
      <c r="J564" s="13">
        <v>73</v>
      </c>
      <c r="K564" s="13"/>
      <c r="L564" s="13"/>
      <c r="M564" s="13"/>
      <c r="N564" s="13"/>
      <c r="O564" s="13"/>
    </row>
    <row r="565" spans="1:15" x14ac:dyDescent="0.25">
      <c r="A565" s="13"/>
      <c r="B565" s="13"/>
      <c r="C565" s="13"/>
      <c r="D565" s="13"/>
      <c r="E565" s="13"/>
      <c r="F565" s="13"/>
      <c r="G565" s="13"/>
      <c r="H565" s="13">
        <v>3</v>
      </c>
      <c r="I565" s="24">
        <v>0.6</v>
      </c>
      <c r="J565" s="13">
        <v>55</v>
      </c>
      <c r="K565" s="13"/>
      <c r="L565" s="13"/>
      <c r="M565" s="13"/>
      <c r="N565" s="13"/>
      <c r="O565" s="13"/>
    </row>
    <row r="566" spans="1:15" x14ac:dyDescent="0.25">
      <c r="A566" s="13"/>
      <c r="B566" s="13"/>
      <c r="C566" s="13"/>
      <c r="D566" s="13"/>
      <c r="E566" s="13"/>
      <c r="F566" s="13"/>
      <c r="G566" s="13"/>
      <c r="H566" s="13">
        <v>13</v>
      </c>
      <c r="I566" s="13"/>
      <c r="J566" s="13">
        <v>224</v>
      </c>
      <c r="K566" s="13"/>
      <c r="L566" s="13"/>
      <c r="M566" s="13"/>
      <c r="N566" s="13"/>
      <c r="O566" s="13"/>
    </row>
    <row r="567" spans="1:15" x14ac:dyDescent="0.25">
      <c r="A567" s="8">
        <v>266</v>
      </c>
      <c r="B567" s="8" t="s">
        <v>2077</v>
      </c>
      <c r="C567" s="8" t="s">
        <v>2084</v>
      </c>
      <c r="D567" s="8" t="s">
        <v>1765</v>
      </c>
      <c r="E567" s="8">
        <v>100</v>
      </c>
      <c r="F567" s="8">
        <v>2586.0100000000002</v>
      </c>
      <c r="G567" s="8"/>
      <c r="H567" s="8">
        <v>2586</v>
      </c>
      <c r="I567" s="8" t="s">
        <v>829</v>
      </c>
      <c r="J567" s="8">
        <v>17068</v>
      </c>
      <c r="K567" s="8" t="s">
        <v>6</v>
      </c>
      <c r="L567" s="8" t="s">
        <v>38</v>
      </c>
      <c r="M567" s="8"/>
      <c r="N567" s="8"/>
      <c r="O567" s="8"/>
    </row>
    <row r="568" spans="1:15" ht="118.8" x14ac:dyDescent="0.25">
      <c r="A568" s="8">
        <v>267</v>
      </c>
      <c r="B568" s="23" t="s">
        <v>1931</v>
      </c>
      <c r="C568" s="8" t="s">
        <v>1932</v>
      </c>
      <c r="D568" s="8" t="s">
        <v>1191</v>
      </c>
      <c r="E568" s="8">
        <v>18060</v>
      </c>
      <c r="F568" s="8">
        <v>5.93</v>
      </c>
      <c r="G568" s="8"/>
      <c r="H568" s="8">
        <v>6</v>
      </c>
      <c r="I568" s="8" t="s">
        <v>2558</v>
      </c>
      <c r="J568" s="8">
        <v>96</v>
      </c>
      <c r="K568" s="8" t="s">
        <v>6</v>
      </c>
      <c r="L568" s="8" t="s">
        <v>7</v>
      </c>
      <c r="M568" s="8">
        <v>0.52</v>
      </c>
      <c r="N568" s="8">
        <v>91</v>
      </c>
      <c r="O568" s="8"/>
    </row>
    <row r="569" spans="1:15" x14ac:dyDescent="0.25">
      <c r="A569" s="13"/>
      <c r="B569" s="13"/>
      <c r="C569" s="13"/>
      <c r="D569" s="13"/>
      <c r="E569" s="13"/>
      <c r="F569" s="13"/>
      <c r="G569" s="13"/>
      <c r="H569" s="13">
        <v>4</v>
      </c>
      <c r="I569" s="24">
        <v>0.8</v>
      </c>
      <c r="J569" s="13">
        <v>73</v>
      </c>
      <c r="K569" s="13"/>
      <c r="L569" s="13"/>
      <c r="M569" s="13"/>
      <c r="N569" s="13"/>
      <c r="O569" s="13"/>
    </row>
    <row r="570" spans="1:15" x14ac:dyDescent="0.25">
      <c r="A570" s="13"/>
      <c r="B570" s="13"/>
      <c r="C570" s="13"/>
      <c r="D570" s="13"/>
      <c r="E570" s="13"/>
      <c r="F570" s="13"/>
      <c r="G570" s="13"/>
      <c r="H570" s="13">
        <v>3</v>
      </c>
      <c r="I570" s="24">
        <v>0.6</v>
      </c>
      <c r="J570" s="13">
        <v>55</v>
      </c>
      <c r="K570" s="13"/>
      <c r="L570" s="13"/>
      <c r="M570" s="13"/>
      <c r="N570" s="13"/>
      <c r="O570" s="13"/>
    </row>
    <row r="571" spans="1:15" x14ac:dyDescent="0.25">
      <c r="A571" s="13"/>
      <c r="B571" s="13"/>
      <c r="C571" s="13"/>
      <c r="D571" s="13"/>
      <c r="E571" s="13"/>
      <c r="F571" s="13"/>
      <c r="G571" s="13"/>
      <c r="H571" s="13">
        <v>13</v>
      </c>
      <c r="I571" s="13"/>
      <c r="J571" s="13">
        <v>224</v>
      </c>
      <c r="K571" s="13"/>
      <c r="L571" s="13"/>
      <c r="M571" s="13"/>
      <c r="N571" s="13"/>
      <c r="O571" s="13"/>
    </row>
    <row r="572" spans="1:15" x14ac:dyDescent="0.25">
      <c r="A572" s="8">
        <v>268</v>
      </c>
      <c r="B572" s="8" t="s">
        <v>2077</v>
      </c>
      <c r="C572" s="8" t="s">
        <v>2085</v>
      </c>
      <c r="D572" s="8" t="s">
        <v>1765</v>
      </c>
      <c r="E572" s="8">
        <v>100</v>
      </c>
      <c r="F572" s="8">
        <v>2208.2800000000002</v>
      </c>
      <c r="G572" s="8"/>
      <c r="H572" s="8">
        <v>2208</v>
      </c>
      <c r="I572" s="8" t="s">
        <v>829</v>
      </c>
      <c r="J572" s="8">
        <v>14575</v>
      </c>
      <c r="K572" s="8" t="s">
        <v>6</v>
      </c>
      <c r="L572" s="8" t="s">
        <v>38</v>
      </c>
      <c r="M572" s="8"/>
      <c r="N572" s="8"/>
      <c r="O572" s="8"/>
    </row>
    <row r="573" spans="1:15" ht="118.8" x14ac:dyDescent="0.25">
      <c r="A573" s="8">
        <v>269</v>
      </c>
      <c r="B573" s="23" t="s">
        <v>2086</v>
      </c>
      <c r="C573" s="8" t="s">
        <v>2087</v>
      </c>
      <c r="D573" s="8" t="s">
        <v>1191</v>
      </c>
      <c r="E573" s="8">
        <v>18060</v>
      </c>
      <c r="F573" s="8">
        <v>15.88</v>
      </c>
      <c r="G573" s="8"/>
      <c r="H573" s="8">
        <v>16</v>
      </c>
      <c r="I573" s="8" t="s">
        <v>2594</v>
      </c>
      <c r="J573" s="8">
        <v>282</v>
      </c>
      <c r="K573" s="8" t="s">
        <v>6</v>
      </c>
      <c r="L573" s="8" t="s">
        <v>7</v>
      </c>
      <c r="M573" s="8">
        <v>1.56</v>
      </c>
      <c r="N573" s="8">
        <v>272</v>
      </c>
      <c r="O573" s="8"/>
    </row>
    <row r="574" spans="1:15" x14ac:dyDescent="0.25">
      <c r="A574" s="13"/>
      <c r="B574" s="13"/>
      <c r="C574" s="13"/>
      <c r="D574" s="13"/>
      <c r="E574" s="13"/>
      <c r="F574" s="13"/>
      <c r="G574" s="13"/>
      <c r="H574" s="13">
        <v>11</v>
      </c>
      <c r="I574" s="24">
        <v>0.8</v>
      </c>
      <c r="J574" s="13">
        <v>218</v>
      </c>
      <c r="K574" s="13"/>
      <c r="L574" s="13"/>
      <c r="M574" s="13"/>
      <c r="N574" s="13"/>
      <c r="O574" s="13"/>
    </row>
    <row r="575" spans="1:15" x14ac:dyDescent="0.25">
      <c r="A575" s="13"/>
      <c r="B575" s="13"/>
      <c r="C575" s="13"/>
      <c r="D575" s="13"/>
      <c r="E575" s="13"/>
      <c r="F575" s="13"/>
      <c r="G575" s="13"/>
      <c r="H575" s="13">
        <v>8</v>
      </c>
      <c r="I575" s="24">
        <v>0.6</v>
      </c>
      <c r="J575" s="13">
        <v>163</v>
      </c>
      <c r="K575" s="13"/>
      <c r="L575" s="13"/>
      <c r="M575" s="13"/>
      <c r="N575" s="13"/>
      <c r="O575" s="13"/>
    </row>
    <row r="576" spans="1:15" x14ac:dyDescent="0.25">
      <c r="A576" s="13"/>
      <c r="B576" s="13"/>
      <c r="C576" s="13"/>
      <c r="D576" s="13"/>
      <c r="E576" s="13"/>
      <c r="F576" s="13"/>
      <c r="G576" s="13"/>
      <c r="H576" s="13">
        <v>35</v>
      </c>
      <c r="I576" s="13"/>
      <c r="J576" s="13">
        <v>663</v>
      </c>
      <c r="K576" s="13"/>
      <c r="L576" s="13"/>
      <c r="M576" s="13"/>
      <c r="N576" s="13"/>
      <c r="O576" s="13"/>
    </row>
    <row r="577" spans="1:15" x14ac:dyDescent="0.25">
      <c r="A577" s="8">
        <v>270</v>
      </c>
      <c r="B577" s="8" t="s">
        <v>2077</v>
      </c>
      <c r="C577" s="8" t="s">
        <v>2088</v>
      </c>
      <c r="D577" s="8" t="s">
        <v>1765</v>
      </c>
      <c r="E577" s="8">
        <v>100</v>
      </c>
      <c r="F577" s="8">
        <v>6376.84</v>
      </c>
      <c r="G577" s="8"/>
      <c r="H577" s="8">
        <v>6377</v>
      </c>
      <c r="I577" s="8" t="s">
        <v>829</v>
      </c>
      <c r="J577" s="8">
        <v>42087</v>
      </c>
      <c r="K577" s="8" t="s">
        <v>6</v>
      </c>
      <c r="L577" s="8" t="s">
        <v>38</v>
      </c>
      <c r="M577" s="8"/>
      <c r="N577" s="8"/>
      <c r="O577" s="8"/>
    </row>
    <row r="578" spans="1:15" ht="118.8" x14ac:dyDescent="0.25">
      <c r="A578" s="8">
        <v>271</v>
      </c>
      <c r="B578" s="23" t="s">
        <v>1931</v>
      </c>
      <c r="C578" s="8" t="s">
        <v>1932</v>
      </c>
      <c r="D578" s="8" t="s">
        <v>1191</v>
      </c>
      <c r="E578" s="8">
        <v>18060</v>
      </c>
      <c r="F578" s="8">
        <v>5.93</v>
      </c>
      <c r="G578" s="8"/>
      <c r="H578" s="8">
        <v>6</v>
      </c>
      <c r="I578" s="8" t="s">
        <v>2558</v>
      </c>
      <c r="J578" s="8">
        <v>96</v>
      </c>
      <c r="K578" s="8" t="s">
        <v>6</v>
      </c>
      <c r="L578" s="8" t="s">
        <v>7</v>
      </c>
      <c r="M578" s="8">
        <v>0.52</v>
      </c>
      <c r="N578" s="8">
        <v>91</v>
      </c>
      <c r="O578" s="8"/>
    </row>
    <row r="579" spans="1:15" x14ac:dyDescent="0.25">
      <c r="A579" s="13"/>
      <c r="B579" s="13"/>
      <c r="C579" s="13"/>
      <c r="D579" s="13"/>
      <c r="E579" s="13"/>
      <c r="F579" s="13"/>
      <c r="G579" s="13"/>
      <c r="H579" s="13">
        <v>4</v>
      </c>
      <c r="I579" s="24">
        <v>0.8</v>
      </c>
      <c r="J579" s="13">
        <v>73</v>
      </c>
      <c r="K579" s="13"/>
      <c r="L579" s="13"/>
      <c r="M579" s="13"/>
      <c r="N579" s="13"/>
      <c r="O579" s="13"/>
    </row>
    <row r="580" spans="1:15" x14ac:dyDescent="0.25">
      <c r="A580" s="13"/>
      <c r="B580" s="13"/>
      <c r="C580" s="13"/>
      <c r="D580" s="13"/>
      <c r="E580" s="13"/>
      <c r="F580" s="13"/>
      <c r="G580" s="13"/>
      <c r="H580" s="13">
        <v>3</v>
      </c>
      <c r="I580" s="24">
        <v>0.6</v>
      </c>
      <c r="J580" s="13">
        <v>55</v>
      </c>
      <c r="K580" s="13"/>
      <c r="L580" s="13"/>
      <c r="M580" s="13"/>
      <c r="N580" s="13"/>
      <c r="O580" s="13"/>
    </row>
    <row r="581" spans="1:15" x14ac:dyDescent="0.25">
      <c r="A581" s="13"/>
      <c r="B581" s="13"/>
      <c r="C581" s="13"/>
      <c r="D581" s="13"/>
      <c r="E581" s="13"/>
      <c r="F581" s="13"/>
      <c r="G581" s="13"/>
      <c r="H581" s="13">
        <v>13</v>
      </c>
      <c r="I581" s="13"/>
      <c r="J581" s="13">
        <v>224</v>
      </c>
      <c r="K581" s="13"/>
      <c r="L581" s="13"/>
      <c r="M581" s="13"/>
      <c r="N581" s="13"/>
      <c r="O581" s="13"/>
    </row>
    <row r="582" spans="1:15" x14ac:dyDescent="0.25">
      <c r="A582" s="8">
        <v>272</v>
      </c>
      <c r="B582" s="8" t="s">
        <v>2077</v>
      </c>
      <c r="C582" s="8" t="s">
        <v>2089</v>
      </c>
      <c r="D582" s="8" t="s">
        <v>1765</v>
      </c>
      <c r="E582" s="8">
        <v>100</v>
      </c>
      <c r="F582" s="8">
        <v>1094.45</v>
      </c>
      <c r="G582" s="8"/>
      <c r="H582" s="8">
        <v>1094</v>
      </c>
      <c r="I582" s="8" t="s">
        <v>829</v>
      </c>
      <c r="J582" s="8">
        <v>7223</v>
      </c>
      <c r="K582" s="8" t="s">
        <v>6</v>
      </c>
      <c r="L582" s="8" t="s">
        <v>38</v>
      </c>
      <c r="M582" s="8"/>
      <c r="N582" s="8"/>
      <c r="O582" s="8"/>
    </row>
    <row r="583" spans="1:15" ht="118.8" x14ac:dyDescent="0.25">
      <c r="A583" s="8">
        <v>273</v>
      </c>
      <c r="B583" s="23" t="s">
        <v>1820</v>
      </c>
      <c r="C583" s="8" t="s">
        <v>1821</v>
      </c>
      <c r="D583" s="8" t="s">
        <v>1191</v>
      </c>
      <c r="E583" s="8">
        <v>18060</v>
      </c>
      <c r="F583" s="8">
        <v>10.87</v>
      </c>
      <c r="G583" s="8"/>
      <c r="H583" s="8">
        <v>11</v>
      </c>
      <c r="I583" s="8" t="s">
        <v>2525</v>
      </c>
      <c r="J583" s="8">
        <v>188</v>
      </c>
      <c r="K583" s="8" t="s">
        <v>6</v>
      </c>
      <c r="L583" s="8" t="s">
        <v>7</v>
      </c>
      <c r="M583" s="8">
        <v>1.03</v>
      </c>
      <c r="N583" s="8">
        <v>179</v>
      </c>
      <c r="O583" s="8"/>
    </row>
    <row r="584" spans="1:15" x14ac:dyDescent="0.25">
      <c r="A584" s="13"/>
      <c r="B584" s="13"/>
      <c r="C584" s="13"/>
      <c r="D584" s="13"/>
      <c r="E584" s="13"/>
      <c r="F584" s="13"/>
      <c r="G584" s="13"/>
      <c r="H584" s="13">
        <v>8</v>
      </c>
      <c r="I584" s="24">
        <v>0.8</v>
      </c>
      <c r="J584" s="13">
        <v>143</v>
      </c>
      <c r="K584" s="13"/>
      <c r="L584" s="13"/>
      <c r="M584" s="13"/>
      <c r="N584" s="13"/>
      <c r="O584" s="13"/>
    </row>
    <row r="585" spans="1:15" x14ac:dyDescent="0.25">
      <c r="A585" s="13"/>
      <c r="B585" s="13"/>
      <c r="C585" s="13"/>
      <c r="D585" s="13"/>
      <c r="E585" s="13"/>
      <c r="F585" s="13"/>
      <c r="G585" s="13"/>
      <c r="H585" s="13">
        <v>6</v>
      </c>
      <c r="I585" s="24">
        <v>0.6</v>
      </c>
      <c r="J585" s="13">
        <v>107</v>
      </c>
      <c r="K585" s="13"/>
      <c r="L585" s="13"/>
      <c r="M585" s="13"/>
      <c r="N585" s="13"/>
      <c r="O585" s="13"/>
    </row>
    <row r="586" spans="1:15" x14ac:dyDescent="0.25">
      <c r="A586" s="13"/>
      <c r="B586" s="13"/>
      <c r="C586" s="13"/>
      <c r="D586" s="13"/>
      <c r="E586" s="13"/>
      <c r="F586" s="13"/>
      <c r="G586" s="13"/>
      <c r="H586" s="13">
        <v>25</v>
      </c>
      <c r="I586" s="13"/>
      <c r="J586" s="13">
        <v>438</v>
      </c>
      <c r="K586" s="13"/>
      <c r="L586" s="13"/>
      <c r="M586" s="13"/>
      <c r="N586" s="13"/>
      <c r="O586" s="13"/>
    </row>
    <row r="587" spans="1:15" x14ac:dyDescent="0.25">
      <c r="A587" s="8">
        <v>274</v>
      </c>
      <c r="B587" s="8" t="s">
        <v>2077</v>
      </c>
      <c r="C587" s="8" t="s">
        <v>2090</v>
      </c>
      <c r="D587" s="8" t="s">
        <v>1765</v>
      </c>
      <c r="E587" s="8">
        <v>100</v>
      </c>
      <c r="F587" s="8">
        <v>377.73</v>
      </c>
      <c r="G587" s="8"/>
      <c r="H587" s="8">
        <v>378</v>
      </c>
      <c r="I587" s="8" t="s">
        <v>829</v>
      </c>
      <c r="J587" s="8">
        <v>2493</v>
      </c>
      <c r="K587" s="8" t="s">
        <v>6</v>
      </c>
      <c r="L587" s="8" t="s">
        <v>38</v>
      </c>
      <c r="M587" s="8"/>
      <c r="N587" s="8"/>
      <c r="O587" s="8"/>
    </row>
    <row r="588" spans="1:15" ht="118.8" x14ac:dyDescent="0.25">
      <c r="A588" s="8">
        <v>275</v>
      </c>
      <c r="B588" s="23" t="s">
        <v>1820</v>
      </c>
      <c r="C588" s="8" t="s">
        <v>1821</v>
      </c>
      <c r="D588" s="8" t="s">
        <v>1191</v>
      </c>
      <c r="E588" s="8">
        <v>18060</v>
      </c>
      <c r="F588" s="8">
        <v>10.87</v>
      </c>
      <c r="G588" s="8"/>
      <c r="H588" s="8">
        <v>11</v>
      </c>
      <c r="I588" s="8" t="s">
        <v>2525</v>
      </c>
      <c r="J588" s="8">
        <v>188</v>
      </c>
      <c r="K588" s="8" t="s">
        <v>6</v>
      </c>
      <c r="L588" s="8" t="s">
        <v>7</v>
      </c>
      <c r="M588" s="8">
        <v>1.03</v>
      </c>
      <c r="N588" s="8">
        <v>179</v>
      </c>
      <c r="O588" s="8"/>
    </row>
    <row r="589" spans="1:15" x14ac:dyDescent="0.25">
      <c r="A589" s="13"/>
      <c r="B589" s="13"/>
      <c r="C589" s="13"/>
      <c r="D589" s="13"/>
      <c r="E589" s="13"/>
      <c r="F589" s="13"/>
      <c r="G589" s="13"/>
      <c r="H589" s="13">
        <v>8</v>
      </c>
      <c r="I589" s="24">
        <v>0.8</v>
      </c>
      <c r="J589" s="13">
        <v>143</v>
      </c>
      <c r="K589" s="13"/>
      <c r="L589" s="13"/>
      <c r="M589" s="13"/>
      <c r="N589" s="13"/>
      <c r="O589" s="13"/>
    </row>
    <row r="590" spans="1:15" x14ac:dyDescent="0.25">
      <c r="A590" s="13"/>
      <c r="B590" s="13"/>
      <c r="C590" s="13"/>
      <c r="D590" s="13"/>
      <c r="E590" s="13"/>
      <c r="F590" s="13"/>
      <c r="G590" s="13"/>
      <c r="H590" s="13">
        <v>6</v>
      </c>
      <c r="I590" s="24">
        <v>0.6</v>
      </c>
      <c r="J590" s="13">
        <v>107</v>
      </c>
      <c r="K590" s="13"/>
      <c r="L590" s="13"/>
      <c r="M590" s="13"/>
      <c r="N590" s="13"/>
      <c r="O590" s="13"/>
    </row>
    <row r="591" spans="1:15" x14ac:dyDescent="0.25">
      <c r="A591" s="13"/>
      <c r="B591" s="13"/>
      <c r="C591" s="13"/>
      <c r="D591" s="13"/>
      <c r="E591" s="13"/>
      <c r="F591" s="13"/>
      <c r="G591" s="13"/>
      <c r="H591" s="13">
        <v>25</v>
      </c>
      <c r="I591" s="13"/>
      <c r="J591" s="13">
        <v>438</v>
      </c>
      <c r="K591" s="13"/>
      <c r="L591" s="13"/>
      <c r="M591" s="13"/>
      <c r="N591" s="13"/>
      <c r="O591" s="13"/>
    </row>
    <row r="592" spans="1:15" x14ac:dyDescent="0.25">
      <c r="A592" s="8">
        <v>276</v>
      </c>
      <c r="B592" s="8" t="s">
        <v>2077</v>
      </c>
      <c r="C592" s="8" t="s">
        <v>2091</v>
      </c>
      <c r="D592" s="8" t="s">
        <v>1765</v>
      </c>
      <c r="E592" s="8">
        <v>100</v>
      </c>
      <c r="F592" s="8">
        <v>464.9</v>
      </c>
      <c r="G592" s="8"/>
      <c r="H592" s="8">
        <v>465</v>
      </c>
      <c r="I592" s="8" t="s">
        <v>829</v>
      </c>
      <c r="J592" s="8">
        <v>3068</v>
      </c>
      <c r="K592" s="8" t="s">
        <v>6</v>
      </c>
      <c r="L592" s="8" t="s">
        <v>38</v>
      </c>
      <c r="M592" s="8"/>
      <c r="N592" s="8"/>
      <c r="O592" s="8"/>
    </row>
    <row r="593" spans="1:15" ht="118.8" x14ac:dyDescent="0.25">
      <c r="A593" s="8">
        <v>277</v>
      </c>
      <c r="B593" s="23" t="s">
        <v>1931</v>
      </c>
      <c r="C593" s="8" t="s">
        <v>1932</v>
      </c>
      <c r="D593" s="8" t="s">
        <v>1191</v>
      </c>
      <c r="E593" s="8">
        <v>18060</v>
      </c>
      <c r="F593" s="8">
        <v>5.93</v>
      </c>
      <c r="G593" s="8"/>
      <c r="H593" s="8">
        <v>6</v>
      </c>
      <c r="I593" s="8" t="s">
        <v>2558</v>
      </c>
      <c r="J593" s="8">
        <v>96</v>
      </c>
      <c r="K593" s="8" t="s">
        <v>6</v>
      </c>
      <c r="L593" s="8" t="s">
        <v>7</v>
      </c>
      <c r="M593" s="8">
        <v>0.52</v>
      </c>
      <c r="N593" s="8">
        <v>91</v>
      </c>
      <c r="O593" s="8"/>
    </row>
    <row r="594" spans="1:15" x14ac:dyDescent="0.25">
      <c r="A594" s="13"/>
      <c r="B594" s="13"/>
      <c r="C594" s="13"/>
      <c r="D594" s="13"/>
      <c r="E594" s="13"/>
      <c r="F594" s="13"/>
      <c r="G594" s="13"/>
      <c r="H594" s="13">
        <v>4</v>
      </c>
      <c r="I594" s="24">
        <v>0.8</v>
      </c>
      <c r="J594" s="13">
        <v>73</v>
      </c>
      <c r="K594" s="13"/>
      <c r="L594" s="13"/>
      <c r="M594" s="13"/>
      <c r="N594" s="13"/>
      <c r="O594" s="13"/>
    </row>
    <row r="595" spans="1:15" x14ac:dyDescent="0.25">
      <c r="A595" s="13"/>
      <c r="B595" s="13"/>
      <c r="C595" s="13"/>
      <c r="D595" s="13"/>
      <c r="E595" s="13"/>
      <c r="F595" s="13"/>
      <c r="G595" s="13"/>
      <c r="H595" s="13">
        <v>3</v>
      </c>
      <c r="I595" s="24">
        <v>0.6</v>
      </c>
      <c r="J595" s="13">
        <v>55</v>
      </c>
      <c r="K595" s="13"/>
      <c r="L595" s="13"/>
      <c r="M595" s="13"/>
      <c r="N595" s="13"/>
      <c r="O595" s="13"/>
    </row>
    <row r="596" spans="1:15" x14ac:dyDescent="0.25">
      <c r="A596" s="13"/>
      <c r="B596" s="13"/>
      <c r="C596" s="13"/>
      <c r="D596" s="13"/>
      <c r="E596" s="13"/>
      <c r="F596" s="13"/>
      <c r="G596" s="13"/>
      <c r="H596" s="13">
        <v>13</v>
      </c>
      <c r="I596" s="13"/>
      <c r="J596" s="13">
        <v>224</v>
      </c>
      <c r="K596" s="13"/>
      <c r="L596" s="13"/>
      <c r="M596" s="13"/>
      <c r="N596" s="13"/>
      <c r="O596" s="13"/>
    </row>
    <row r="597" spans="1:15" x14ac:dyDescent="0.25">
      <c r="A597" s="8">
        <v>278</v>
      </c>
      <c r="B597" s="8" t="s">
        <v>2077</v>
      </c>
      <c r="C597" s="8" t="s">
        <v>2092</v>
      </c>
      <c r="D597" s="8" t="s">
        <v>1765</v>
      </c>
      <c r="E597" s="8">
        <v>100</v>
      </c>
      <c r="F597" s="8">
        <v>232.45</v>
      </c>
      <c r="G597" s="8"/>
      <c r="H597" s="8">
        <v>232</v>
      </c>
      <c r="I597" s="8" t="s">
        <v>829</v>
      </c>
      <c r="J597" s="8">
        <v>1534</v>
      </c>
      <c r="K597" s="8" t="s">
        <v>6</v>
      </c>
      <c r="L597" s="8" t="s">
        <v>38</v>
      </c>
      <c r="M597" s="8"/>
      <c r="N597" s="8"/>
      <c r="O597" s="8"/>
    </row>
    <row r="598" spans="1:15" ht="118.8" x14ac:dyDescent="0.25">
      <c r="A598" s="8">
        <v>279</v>
      </c>
      <c r="B598" s="23" t="s">
        <v>1820</v>
      </c>
      <c r="C598" s="8" t="s">
        <v>1821</v>
      </c>
      <c r="D598" s="8" t="s">
        <v>1191</v>
      </c>
      <c r="E598" s="8">
        <v>18060</v>
      </c>
      <c r="F598" s="8">
        <v>10.87</v>
      </c>
      <c r="G598" s="8"/>
      <c r="H598" s="8">
        <v>11</v>
      </c>
      <c r="I598" s="8" t="s">
        <v>2525</v>
      </c>
      <c r="J598" s="8">
        <v>188</v>
      </c>
      <c r="K598" s="8" t="s">
        <v>6</v>
      </c>
      <c r="L598" s="8" t="s">
        <v>7</v>
      </c>
      <c r="M598" s="8">
        <v>1.03</v>
      </c>
      <c r="N598" s="8">
        <v>179</v>
      </c>
      <c r="O598" s="8"/>
    </row>
    <row r="599" spans="1:15" x14ac:dyDescent="0.25">
      <c r="A599" s="13"/>
      <c r="B599" s="13"/>
      <c r="C599" s="13"/>
      <c r="D599" s="13"/>
      <c r="E599" s="13"/>
      <c r="F599" s="13"/>
      <c r="G599" s="13"/>
      <c r="H599" s="13">
        <v>8</v>
      </c>
      <c r="I599" s="24">
        <v>0.8</v>
      </c>
      <c r="J599" s="13">
        <v>143</v>
      </c>
      <c r="K599" s="13"/>
      <c r="L599" s="13"/>
      <c r="M599" s="13"/>
      <c r="N599" s="13"/>
      <c r="O599" s="13"/>
    </row>
    <row r="600" spans="1:15" x14ac:dyDescent="0.25">
      <c r="A600" s="13"/>
      <c r="B600" s="13"/>
      <c r="C600" s="13"/>
      <c r="D600" s="13"/>
      <c r="E600" s="13"/>
      <c r="F600" s="13"/>
      <c r="G600" s="13"/>
      <c r="H600" s="13">
        <v>6</v>
      </c>
      <c r="I600" s="24">
        <v>0.6</v>
      </c>
      <c r="J600" s="13">
        <v>107</v>
      </c>
      <c r="K600" s="13"/>
      <c r="L600" s="13"/>
      <c r="M600" s="13"/>
      <c r="N600" s="13"/>
      <c r="O600" s="13"/>
    </row>
    <row r="601" spans="1:15" x14ac:dyDescent="0.25">
      <c r="A601" s="13"/>
      <c r="B601" s="13"/>
      <c r="C601" s="13"/>
      <c r="D601" s="13"/>
      <c r="E601" s="13"/>
      <c r="F601" s="13"/>
      <c r="G601" s="13"/>
      <c r="H601" s="13">
        <v>25</v>
      </c>
      <c r="I601" s="13"/>
      <c r="J601" s="13">
        <v>438</v>
      </c>
      <c r="K601" s="13"/>
      <c r="L601" s="13"/>
      <c r="M601" s="13"/>
      <c r="N601" s="13"/>
      <c r="O601" s="13"/>
    </row>
    <row r="602" spans="1:15" x14ac:dyDescent="0.25">
      <c r="A602" s="8">
        <v>280</v>
      </c>
      <c r="B602" s="8" t="s">
        <v>2077</v>
      </c>
      <c r="C602" s="8" t="s">
        <v>2093</v>
      </c>
      <c r="D602" s="8" t="s">
        <v>1765</v>
      </c>
      <c r="E602" s="8">
        <v>100</v>
      </c>
      <c r="F602" s="8">
        <v>464.9</v>
      </c>
      <c r="G602" s="8"/>
      <c r="H602" s="8">
        <v>465</v>
      </c>
      <c r="I602" s="8" t="s">
        <v>829</v>
      </c>
      <c r="J602" s="8">
        <v>3068</v>
      </c>
      <c r="K602" s="8" t="s">
        <v>6</v>
      </c>
      <c r="L602" s="8" t="s">
        <v>38</v>
      </c>
      <c r="M602" s="8"/>
      <c r="N602" s="8"/>
      <c r="O602" s="8"/>
    </row>
    <row r="603" spans="1:15" ht="118.8" x14ac:dyDescent="0.25">
      <c r="A603" s="8">
        <v>281</v>
      </c>
      <c r="B603" s="23" t="s">
        <v>2044</v>
      </c>
      <c r="C603" s="8" t="s">
        <v>2045</v>
      </c>
      <c r="D603" s="8" t="s">
        <v>1191</v>
      </c>
      <c r="E603" s="8">
        <v>18060</v>
      </c>
      <c r="F603" s="8">
        <v>153.44999999999999</v>
      </c>
      <c r="G603" s="8"/>
      <c r="H603" s="8">
        <v>153</v>
      </c>
      <c r="I603" s="8" t="s">
        <v>2585</v>
      </c>
      <c r="J603" s="8">
        <v>1323</v>
      </c>
      <c r="K603" s="8" t="s">
        <v>6</v>
      </c>
      <c r="L603" s="8" t="s">
        <v>7</v>
      </c>
      <c r="M603" s="23" t="s">
        <v>2094</v>
      </c>
      <c r="N603" s="8">
        <v>801</v>
      </c>
      <c r="O603" s="8">
        <v>9</v>
      </c>
    </row>
    <row r="604" spans="1:15" x14ac:dyDescent="0.25">
      <c r="A604" s="13"/>
      <c r="B604" s="13"/>
      <c r="C604" s="13"/>
      <c r="D604" s="13"/>
      <c r="E604" s="13"/>
      <c r="F604" s="13"/>
      <c r="G604" s="13"/>
      <c r="H604" s="13">
        <v>34</v>
      </c>
      <c r="I604" s="24">
        <v>0.8</v>
      </c>
      <c r="J604" s="13">
        <v>648</v>
      </c>
      <c r="K604" s="13"/>
      <c r="L604" s="13"/>
      <c r="M604" s="13"/>
      <c r="N604" s="13"/>
      <c r="O604" s="13"/>
    </row>
    <row r="605" spans="1:15" x14ac:dyDescent="0.25">
      <c r="A605" s="13"/>
      <c r="B605" s="13"/>
      <c r="C605" s="13"/>
      <c r="D605" s="13"/>
      <c r="E605" s="13"/>
      <c r="F605" s="13"/>
      <c r="G605" s="13"/>
      <c r="H605" s="13">
        <v>26</v>
      </c>
      <c r="I605" s="24">
        <v>0.6</v>
      </c>
      <c r="J605" s="13">
        <v>486</v>
      </c>
      <c r="K605" s="13"/>
      <c r="L605" s="13"/>
      <c r="M605" s="13"/>
      <c r="N605" s="13"/>
      <c r="O605" s="13"/>
    </row>
    <row r="606" spans="1:15" x14ac:dyDescent="0.25">
      <c r="A606" s="13"/>
      <c r="B606" s="13"/>
      <c r="C606" s="13"/>
      <c r="D606" s="13"/>
      <c r="E606" s="13"/>
      <c r="F606" s="13"/>
      <c r="G606" s="13"/>
      <c r="H606" s="13">
        <v>213</v>
      </c>
      <c r="I606" s="13"/>
      <c r="J606" s="13">
        <v>2457</v>
      </c>
      <c r="K606" s="13"/>
      <c r="L606" s="13"/>
      <c r="M606" s="13"/>
      <c r="N606" s="13"/>
      <c r="O606" s="13"/>
    </row>
    <row r="607" spans="1:15" x14ac:dyDescent="0.25">
      <c r="A607" s="8">
        <v>282</v>
      </c>
      <c r="B607" s="8" t="s">
        <v>2077</v>
      </c>
      <c r="C607" s="8" t="s">
        <v>2095</v>
      </c>
      <c r="D607" s="8" t="s">
        <v>1765</v>
      </c>
      <c r="E607" s="8">
        <v>100</v>
      </c>
      <c r="F607" s="8">
        <v>7839.66</v>
      </c>
      <c r="G607" s="8"/>
      <c r="H607" s="8">
        <v>7840</v>
      </c>
      <c r="I607" s="8" t="s">
        <v>829</v>
      </c>
      <c r="J607" s="8">
        <v>51742</v>
      </c>
      <c r="K607" s="8" t="s">
        <v>6</v>
      </c>
      <c r="L607" s="8" t="s">
        <v>38</v>
      </c>
      <c r="M607" s="8"/>
      <c r="N607" s="8"/>
      <c r="O607" s="8"/>
    </row>
    <row r="608" spans="1:15" ht="330" x14ac:dyDescent="0.25">
      <c r="A608" s="8">
        <v>283</v>
      </c>
      <c r="B608" s="23" t="s">
        <v>2096</v>
      </c>
      <c r="C608" s="23" t="s">
        <v>2097</v>
      </c>
      <c r="D608" s="8" t="s">
        <v>2098</v>
      </c>
      <c r="E608" s="8">
        <v>212883</v>
      </c>
      <c r="F608" s="8">
        <v>212.95</v>
      </c>
      <c r="G608" s="23" t="s">
        <v>2592</v>
      </c>
      <c r="H608" s="8">
        <v>430</v>
      </c>
      <c r="I608" s="8" t="s">
        <v>2595</v>
      </c>
      <c r="J608" s="8">
        <v>3226</v>
      </c>
      <c r="K608" s="8" t="s">
        <v>6</v>
      </c>
      <c r="L608" s="8" t="s">
        <v>7</v>
      </c>
      <c r="M608" s="8">
        <v>8.4420000000000002</v>
      </c>
      <c r="N608" s="8">
        <v>1344</v>
      </c>
      <c r="O608" s="8"/>
    </row>
    <row r="609" spans="1:15" x14ac:dyDescent="0.25">
      <c r="A609" s="13"/>
      <c r="B609" s="13"/>
      <c r="C609" s="13"/>
      <c r="D609" s="13"/>
      <c r="E609" s="13"/>
      <c r="F609" s="13"/>
      <c r="G609" s="13"/>
      <c r="H609" s="13">
        <v>92</v>
      </c>
      <c r="I609" s="24">
        <v>1.28</v>
      </c>
      <c r="J609" s="13">
        <v>1720</v>
      </c>
      <c r="K609" s="13"/>
      <c r="L609" s="13"/>
      <c r="M609" s="13"/>
      <c r="N609" s="13"/>
      <c r="O609" s="13"/>
    </row>
    <row r="610" spans="1:15" x14ac:dyDescent="0.25">
      <c r="A610" s="13"/>
      <c r="B610" s="13"/>
      <c r="C610" s="13"/>
      <c r="D610" s="13"/>
      <c r="E610" s="13"/>
      <c r="F610" s="13"/>
      <c r="G610" s="13"/>
      <c r="H610" s="13">
        <v>60</v>
      </c>
      <c r="I610" s="24">
        <v>0.83</v>
      </c>
      <c r="J610" s="13">
        <v>1116</v>
      </c>
      <c r="K610" s="13"/>
      <c r="L610" s="13"/>
      <c r="M610" s="13"/>
      <c r="N610" s="13"/>
      <c r="O610" s="13"/>
    </row>
    <row r="611" spans="1:15" x14ac:dyDescent="0.25">
      <c r="A611" s="13"/>
      <c r="B611" s="13"/>
      <c r="C611" s="13"/>
      <c r="D611" s="13"/>
      <c r="E611" s="13"/>
      <c r="F611" s="13"/>
      <c r="G611" s="13"/>
      <c r="H611" s="13">
        <v>582</v>
      </c>
      <c r="I611" s="13"/>
      <c r="J611" s="13">
        <v>6062</v>
      </c>
      <c r="K611" s="13"/>
      <c r="L611" s="13"/>
      <c r="M611" s="13"/>
      <c r="N611" s="13"/>
      <c r="O611" s="13"/>
    </row>
    <row r="612" spans="1:15" x14ac:dyDescent="0.25">
      <c r="A612" s="8">
        <v>284</v>
      </c>
      <c r="B612" s="8" t="s">
        <v>2077</v>
      </c>
      <c r="C612" s="8" t="s">
        <v>2143</v>
      </c>
      <c r="D612" s="8" t="s">
        <v>1765</v>
      </c>
      <c r="E612" s="8">
        <v>100</v>
      </c>
      <c r="F612" s="8">
        <v>2163.5700000000002</v>
      </c>
      <c r="G612" s="8"/>
      <c r="H612" s="8">
        <v>2164</v>
      </c>
      <c r="I612" s="8" t="s">
        <v>829</v>
      </c>
      <c r="J612" s="8">
        <v>14280</v>
      </c>
      <c r="K612" s="8" t="s">
        <v>6</v>
      </c>
      <c r="L612" s="8" t="s">
        <v>38</v>
      </c>
      <c r="M612" s="8"/>
      <c r="N612" s="8"/>
      <c r="O612" s="8"/>
    </row>
    <row r="613" spans="1:15" x14ac:dyDescent="0.25">
      <c r="A613" s="8">
        <v>285</v>
      </c>
      <c r="B613" s="8" t="s">
        <v>2077</v>
      </c>
      <c r="C613" s="8" t="s">
        <v>2144</v>
      </c>
      <c r="D613" s="8" t="s">
        <v>1765</v>
      </c>
      <c r="E613" s="8">
        <v>100</v>
      </c>
      <c r="F613" s="8">
        <v>2137.29</v>
      </c>
      <c r="G613" s="8"/>
      <c r="H613" s="8">
        <v>2137</v>
      </c>
      <c r="I613" s="8" t="s">
        <v>829</v>
      </c>
      <c r="J613" s="8">
        <v>14106</v>
      </c>
      <c r="K613" s="8" t="s">
        <v>6</v>
      </c>
      <c r="L613" s="8" t="s">
        <v>38</v>
      </c>
      <c r="M613" s="8"/>
      <c r="N613" s="8"/>
      <c r="O613" s="8"/>
    </row>
    <row r="614" spans="1:15" ht="382.8" x14ac:dyDescent="0.25">
      <c r="A614" s="8">
        <v>286</v>
      </c>
      <c r="B614" s="23" t="s">
        <v>2102</v>
      </c>
      <c r="C614" s="23" t="s">
        <v>2103</v>
      </c>
      <c r="D614" s="8" t="s">
        <v>2104</v>
      </c>
      <c r="E614" s="8">
        <v>1612883</v>
      </c>
      <c r="F614" s="8">
        <v>47</v>
      </c>
      <c r="G614" s="23" t="s">
        <v>2592</v>
      </c>
      <c r="H614" s="8">
        <v>762</v>
      </c>
      <c r="I614" s="8" t="s">
        <v>2596</v>
      </c>
      <c r="J614" s="8">
        <v>7300</v>
      </c>
      <c r="K614" s="8" t="s">
        <v>6</v>
      </c>
      <c r="L614" s="8" t="s">
        <v>7</v>
      </c>
      <c r="M614" s="8">
        <v>19.655999999999999</v>
      </c>
      <c r="N614" s="8">
        <v>3092</v>
      </c>
      <c r="O614" s="8"/>
    </row>
    <row r="615" spans="1:15" x14ac:dyDescent="0.25">
      <c r="A615" s="13"/>
      <c r="B615" s="13"/>
      <c r="C615" s="13"/>
      <c r="D615" s="13"/>
      <c r="E615" s="13"/>
      <c r="F615" s="13"/>
      <c r="G615" s="13"/>
      <c r="H615" s="13">
        <v>211</v>
      </c>
      <c r="I615" s="24">
        <v>1.28</v>
      </c>
      <c r="J615" s="13">
        <v>3958</v>
      </c>
      <c r="K615" s="13"/>
      <c r="L615" s="13"/>
      <c r="M615" s="13"/>
      <c r="N615" s="13"/>
      <c r="O615" s="13"/>
    </row>
    <row r="616" spans="1:15" x14ac:dyDescent="0.25">
      <c r="A616" s="13"/>
      <c r="B616" s="13"/>
      <c r="C616" s="13"/>
      <c r="D616" s="13"/>
      <c r="E616" s="13"/>
      <c r="F616" s="13"/>
      <c r="G616" s="13"/>
      <c r="H616" s="13">
        <v>137</v>
      </c>
      <c r="I616" s="24">
        <v>0.83</v>
      </c>
      <c r="J616" s="13">
        <v>2566</v>
      </c>
      <c r="K616" s="13"/>
      <c r="L616" s="13"/>
      <c r="M616" s="13"/>
      <c r="N616" s="13"/>
      <c r="O616" s="13"/>
    </row>
    <row r="617" spans="1:15" x14ac:dyDescent="0.25">
      <c r="A617" s="13"/>
      <c r="B617" s="13"/>
      <c r="C617" s="13"/>
      <c r="D617" s="13"/>
      <c r="E617" s="13"/>
      <c r="F617" s="13"/>
      <c r="G617" s="13"/>
      <c r="H617" s="13">
        <v>1110</v>
      </c>
      <c r="I617" s="13"/>
      <c r="J617" s="13">
        <v>13824</v>
      </c>
      <c r="K617" s="13"/>
      <c r="L617" s="13"/>
      <c r="M617" s="13"/>
      <c r="N617" s="13"/>
      <c r="O617" s="13"/>
    </row>
    <row r="618" spans="1:15" ht="105.6" x14ac:dyDescent="0.25">
      <c r="A618" s="8">
        <v>287</v>
      </c>
      <c r="B618" s="23" t="s">
        <v>2105</v>
      </c>
      <c r="C618" s="8" t="s">
        <v>2106</v>
      </c>
      <c r="D618" s="8" t="s">
        <v>133</v>
      </c>
      <c r="E618" s="8">
        <v>-0.32</v>
      </c>
      <c r="F618" s="8">
        <v>1539.5</v>
      </c>
      <c r="G618" s="8"/>
      <c r="H618" s="8">
        <v>-493</v>
      </c>
      <c r="I618" s="8" t="s">
        <v>2597</v>
      </c>
      <c r="J618" s="8">
        <v>-3616</v>
      </c>
      <c r="K618" s="8" t="s">
        <v>6</v>
      </c>
      <c r="L618" s="8" t="s">
        <v>38</v>
      </c>
      <c r="M618" s="8"/>
      <c r="N618" s="8"/>
      <c r="O618" s="8"/>
    </row>
    <row r="619" spans="1:15" ht="132" x14ac:dyDescent="0.25">
      <c r="A619" s="8">
        <v>288</v>
      </c>
      <c r="B619" s="23" t="s">
        <v>2107</v>
      </c>
      <c r="C619" s="8" t="s">
        <v>2108</v>
      </c>
      <c r="D619" s="8" t="s">
        <v>81</v>
      </c>
      <c r="E619" s="8">
        <v>1500</v>
      </c>
      <c r="F619" s="8">
        <v>278.54000000000002</v>
      </c>
      <c r="G619" s="8"/>
      <c r="H619" s="8">
        <v>4178</v>
      </c>
      <c r="I619" s="8" t="s">
        <v>2598</v>
      </c>
      <c r="J619" s="8">
        <v>9066</v>
      </c>
      <c r="K619" s="8" t="s">
        <v>6</v>
      </c>
      <c r="L619" s="8" t="s">
        <v>38</v>
      </c>
      <c r="M619" s="8"/>
      <c r="N619" s="8"/>
      <c r="O619" s="8"/>
    </row>
    <row r="620" spans="1:15" ht="132" x14ac:dyDescent="0.25">
      <c r="A620" s="8">
        <v>289</v>
      </c>
      <c r="B620" s="23" t="s">
        <v>2107</v>
      </c>
      <c r="C620" s="8" t="s">
        <v>2109</v>
      </c>
      <c r="D620" s="8" t="s">
        <v>81</v>
      </c>
      <c r="E620" s="8">
        <v>100</v>
      </c>
      <c r="F620" s="8">
        <v>278.54000000000002</v>
      </c>
      <c r="G620" s="8"/>
      <c r="H620" s="8">
        <v>279</v>
      </c>
      <c r="I620" s="8" t="s">
        <v>2598</v>
      </c>
      <c r="J620" s="8">
        <v>604</v>
      </c>
      <c r="K620" s="8" t="s">
        <v>6</v>
      </c>
      <c r="L620" s="8" t="s">
        <v>38</v>
      </c>
      <c r="M620" s="8"/>
      <c r="N620" s="8"/>
      <c r="O620" s="8"/>
    </row>
    <row r="621" spans="1:15" ht="409.6" x14ac:dyDescent="0.25">
      <c r="A621" s="8">
        <v>290</v>
      </c>
      <c r="B621" s="23" t="s">
        <v>2118</v>
      </c>
      <c r="C621" s="23" t="s">
        <v>2119</v>
      </c>
      <c r="D621" s="8" t="s">
        <v>2120</v>
      </c>
      <c r="E621" s="8">
        <v>0.44128830000000002</v>
      </c>
      <c r="F621" s="8">
        <v>1589.64</v>
      </c>
      <c r="G621" s="23" t="s">
        <v>2592</v>
      </c>
      <c r="H621" s="8">
        <v>726</v>
      </c>
      <c r="I621" s="8" t="s">
        <v>2601</v>
      </c>
      <c r="J621" s="8">
        <v>10600</v>
      </c>
      <c r="K621" s="8" t="s">
        <v>6</v>
      </c>
      <c r="L621" s="8" t="s">
        <v>7</v>
      </c>
      <c r="M621" s="23" t="s">
        <v>2145</v>
      </c>
      <c r="N621" s="8">
        <v>9426</v>
      </c>
      <c r="O621" s="8">
        <v>40</v>
      </c>
    </row>
    <row r="622" spans="1:15" x14ac:dyDescent="0.25">
      <c r="A622" s="13"/>
      <c r="B622" s="13"/>
      <c r="C622" s="13"/>
      <c r="D622" s="13"/>
      <c r="E622" s="13"/>
      <c r="F622" s="13"/>
      <c r="G622" s="13"/>
      <c r="H622" s="13">
        <v>645</v>
      </c>
      <c r="I622" s="24">
        <v>1.28</v>
      </c>
      <c r="J622" s="13">
        <v>12116</v>
      </c>
      <c r="K622" s="13"/>
      <c r="L622" s="13"/>
      <c r="M622" s="13"/>
      <c r="N622" s="13"/>
      <c r="O622" s="13"/>
    </row>
    <row r="623" spans="1:15" x14ac:dyDescent="0.25">
      <c r="A623" s="13"/>
      <c r="B623" s="13"/>
      <c r="C623" s="13"/>
      <c r="D623" s="13"/>
      <c r="E623" s="13"/>
      <c r="F623" s="13"/>
      <c r="G623" s="13"/>
      <c r="H623" s="13">
        <v>418</v>
      </c>
      <c r="I623" s="24">
        <v>0.83</v>
      </c>
      <c r="J623" s="13">
        <v>7857</v>
      </c>
      <c r="K623" s="13"/>
      <c r="L623" s="13"/>
      <c r="M623" s="13"/>
      <c r="N623" s="13"/>
      <c r="O623" s="13"/>
    </row>
    <row r="624" spans="1:15" x14ac:dyDescent="0.25">
      <c r="A624" s="13"/>
      <c r="B624" s="13"/>
      <c r="C624" s="13"/>
      <c r="D624" s="13"/>
      <c r="E624" s="13"/>
      <c r="F624" s="13"/>
      <c r="G624" s="13"/>
      <c r="H624" s="13">
        <v>1789</v>
      </c>
      <c r="I624" s="13"/>
      <c r="J624" s="13">
        <v>30573</v>
      </c>
      <c r="K624" s="13"/>
      <c r="L624" s="13"/>
      <c r="M624" s="13"/>
      <c r="N624" s="13"/>
      <c r="O624" s="13"/>
    </row>
    <row r="625" spans="1:15" ht="105.6" x14ac:dyDescent="0.25">
      <c r="A625" s="8">
        <v>291</v>
      </c>
      <c r="B625" s="23" t="s">
        <v>2122</v>
      </c>
      <c r="C625" s="8" t="s">
        <v>2123</v>
      </c>
      <c r="D625" s="8" t="s">
        <v>133</v>
      </c>
      <c r="E625" s="8">
        <v>4400</v>
      </c>
      <c r="F625" s="8">
        <v>119.71</v>
      </c>
      <c r="G625" s="8"/>
      <c r="H625" s="8">
        <v>5267</v>
      </c>
      <c r="I625" s="8" t="s">
        <v>822</v>
      </c>
      <c r="J625" s="8">
        <v>32657</v>
      </c>
      <c r="K625" s="8" t="s">
        <v>6</v>
      </c>
      <c r="L625" s="8" t="s">
        <v>38</v>
      </c>
      <c r="M625" s="8"/>
      <c r="N625" s="8"/>
      <c r="O625" s="8"/>
    </row>
    <row r="626" spans="1:15" ht="409.6" x14ac:dyDescent="0.25">
      <c r="A626" s="8">
        <v>292</v>
      </c>
      <c r="B626" s="23" t="s">
        <v>2124</v>
      </c>
      <c r="C626" s="23" t="s">
        <v>2125</v>
      </c>
      <c r="D626" s="8" t="s">
        <v>2120</v>
      </c>
      <c r="E626" s="8">
        <v>0.11128830000000001</v>
      </c>
      <c r="F626" s="8">
        <v>1958.92</v>
      </c>
      <c r="G626" s="23" t="s">
        <v>2592</v>
      </c>
      <c r="H626" s="8">
        <v>224</v>
      </c>
      <c r="I626" s="8" t="s">
        <v>2602</v>
      </c>
      <c r="J626" s="8">
        <v>3332</v>
      </c>
      <c r="K626" s="8" t="s">
        <v>6</v>
      </c>
      <c r="L626" s="8" t="s">
        <v>7</v>
      </c>
      <c r="M626" s="23" t="s">
        <v>2146</v>
      </c>
      <c r="N626" s="8">
        <v>2975</v>
      </c>
      <c r="O626" s="8">
        <v>14</v>
      </c>
    </row>
    <row r="627" spans="1:15" x14ac:dyDescent="0.25">
      <c r="A627" s="13"/>
      <c r="B627" s="13"/>
      <c r="C627" s="13"/>
      <c r="D627" s="13"/>
      <c r="E627" s="13"/>
      <c r="F627" s="13"/>
      <c r="G627" s="13"/>
      <c r="H627" s="13">
        <v>204</v>
      </c>
      <c r="I627" s="24">
        <v>1.28</v>
      </c>
      <c r="J627" s="13">
        <v>3826</v>
      </c>
      <c r="K627" s="13"/>
      <c r="L627" s="13"/>
      <c r="M627" s="13"/>
      <c r="N627" s="13"/>
      <c r="O627" s="13"/>
    </row>
    <row r="628" spans="1:15" x14ac:dyDescent="0.25">
      <c r="A628" s="13"/>
      <c r="B628" s="13"/>
      <c r="C628" s="13"/>
      <c r="D628" s="13"/>
      <c r="E628" s="13"/>
      <c r="F628" s="13"/>
      <c r="G628" s="13"/>
      <c r="H628" s="13">
        <v>132</v>
      </c>
      <c r="I628" s="24">
        <v>0.83</v>
      </c>
      <c r="J628" s="13">
        <v>2481</v>
      </c>
      <c r="K628" s="13"/>
      <c r="L628" s="13"/>
      <c r="M628" s="13"/>
      <c r="N628" s="13"/>
      <c r="O628" s="13"/>
    </row>
    <row r="629" spans="1:15" x14ac:dyDescent="0.25">
      <c r="A629" s="13"/>
      <c r="B629" s="13"/>
      <c r="C629" s="13"/>
      <c r="D629" s="13"/>
      <c r="E629" s="13"/>
      <c r="F629" s="13"/>
      <c r="G629" s="13"/>
      <c r="H629" s="13">
        <v>560</v>
      </c>
      <c r="I629" s="13"/>
      <c r="J629" s="13">
        <v>9639</v>
      </c>
      <c r="K629" s="13"/>
      <c r="L629" s="13"/>
      <c r="M629" s="13"/>
      <c r="N629" s="13"/>
      <c r="O629" s="13"/>
    </row>
    <row r="630" spans="1:15" ht="409.6" x14ac:dyDescent="0.25">
      <c r="A630" s="8">
        <v>293</v>
      </c>
      <c r="B630" s="23" t="s">
        <v>2127</v>
      </c>
      <c r="C630" s="23" t="s">
        <v>2128</v>
      </c>
      <c r="D630" s="8" t="s">
        <v>2120</v>
      </c>
      <c r="E630" s="8">
        <v>0.18128830000000001</v>
      </c>
      <c r="F630" s="8">
        <v>1812.2</v>
      </c>
      <c r="G630" s="23" t="s">
        <v>2592</v>
      </c>
      <c r="H630" s="8">
        <v>339</v>
      </c>
      <c r="I630" s="8" t="s">
        <v>2603</v>
      </c>
      <c r="J630" s="8">
        <v>4995</v>
      </c>
      <c r="K630" s="8" t="s">
        <v>6</v>
      </c>
      <c r="L630" s="8" t="s">
        <v>7</v>
      </c>
      <c r="M630" s="23" t="s">
        <v>2147</v>
      </c>
      <c r="N630" s="8">
        <v>4457</v>
      </c>
      <c r="O630" s="8">
        <v>18</v>
      </c>
    </row>
    <row r="631" spans="1:15" x14ac:dyDescent="0.25">
      <c r="A631" s="13"/>
      <c r="B631" s="13"/>
      <c r="C631" s="13"/>
      <c r="D631" s="13"/>
      <c r="E631" s="13"/>
      <c r="F631" s="13"/>
      <c r="G631" s="13"/>
      <c r="H631" s="13">
        <v>305</v>
      </c>
      <c r="I631" s="24">
        <v>1.28</v>
      </c>
      <c r="J631" s="13">
        <v>5728</v>
      </c>
      <c r="K631" s="13"/>
      <c r="L631" s="13"/>
      <c r="M631" s="13"/>
      <c r="N631" s="13"/>
      <c r="O631" s="13"/>
    </row>
    <row r="632" spans="1:15" x14ac:dyDescent="0.25">
      <c r="A632" s="13"/>
      <c r="B632" s="13"/>
      <c r="C632" s="13"/>
      <c r="D632" s="13"/>
      <c r="E632" s="13"/>
      <c r="F632" s="13"/>
      <c r="G632" s="13"/>
      <c r="H632" s="13">
        <v>198</v>
      </c>
      <c r="I632" s="24">
        <v>0.83</v>
      </c>
      <c r="J632" s="13">
        <v>3714</v>
      </c>
      <c r="K632" s="13"/>
      <c r="L632" s="13"/>
      <c r="M632" s="13"/>
      <c r="N632" s="13"/>
      <c r="O632" s="13"/>
    </row>
    <row r="633" spans="1:15" x14ac:dyDescent="0.25">
      <c r="A633" s="13"/>
      <c r="B633" s="13"/>
      <c r="C633" s="13"/>
      <c r="D633" s="13"/>
      <c r="E633" s="13"/>
      <c r="F633" s="13"/>
      <c r="G633" s="13"/>
      <c r="H633" s="13">
        <v>842</v>
      </c>
      <c r="I633" s="13"/>
      <c r="J633" s="13">
        <v>14437</v>
      </c>
      <c r="K633" s="13"/>
      <c r="L633" s="13"/>
      <c r="M633" s="13"/>
      <c r="N633" s="13"/>
      <c r="O633" s="13"/>
    </row>
    <row r="634" spans="1:15" ht="105.6" x14ac:dyDescent="0.25">
      <c r="A634" s="8">
        <v>294</v>
      </c>
      <c r="B634" s="23" t="s">
        <v>2130</v>
      </c>
      <c r="C634" s="8" t="s">
        <v>2131</v>
      </c>
      <c r="D634" s="8" t="s">
        <v>133</v>
      </c>
      <c r="E634" s="8">
        <v>2900</v>
      </c>
      <c r="F634" s="8">
        <v>103.95</v>
      </c>
      <c r="G634" s="8"/>
      <c r="H634" s="8">
        <v>3015</v>
      </c>
      <c r="I634" s="8" t="s">
        <v>2604</v>
      </c>
      <c r="J634" s="8">
        <v>18570</v>
      </c>
      <c r="K634" s="8" t="s">
        <v>6</v>
      </c>
      <c r="L634" s="8" t="s">
        <v>38</v>
      </c>
      <c r="M634" s="8"/>
      <c r="N634" s="8"/>
      <c r="O634" s="8"/>
    </row>
    <row r="635" spans="1:15" ht="105.6" x14ac:dyDescent="0.25">
      <c r="A635" s="8">
        <v>295</v>
      </c>
      <c r="B635" s="23" t="s">
        <v>2132</v>
      </c>
      <c r="C635" s="8" t="s">
        <v>2133</v>
      </c>
      <c r="D635" s="8" t="s">
        <v>46</v>
      </c>
      <c r="E635" s="8">
        <v>0.2</v>
      </c>
      <c r="F635" s="8">
        <v>12866.94</v>
      </c>
      <c r="G635" s="8"/>
      <c r="H635" s="8">
        <v>2573</v>
      </c>
      <c r="I635" s="8" t="s">
        <v>2605</v>
      </c>
      <c r="J635" s="8">
        <v>8209</v>
      </c>
      <c r="K635" s="8" t="s">
        <v>6</v>
      </c>
      <c r="L635" s="8" t="s">
        <v>38</v>
      </c>
      <c r="M635" s="8"/>
      <c r="N635" s="8"/>
      <c r="O635" s="8"/>
    </row>
    <row r="636" spans="1:15" ht="118.8" x14ac:dyDescent="0.25">
      <c r="A636" s="8">
        <v>296</v>
      </c>
      <c r="B636" s="23" t="s">
        <v>2134</v>
      </c>
      <c r="C636" s="8" t="s">
        <v>2135</v>
      </c>
      <c r="D636" s="8" t="s">
        <v>2136</v>
      </c>
      <c r="E636" s="8">
        <v>0.47100700000000001</v>
      </c>
      <c r="F636" s="8">
        <v>30968.21</v>
      </c>
      <c r="G636" s="8"/>
      <c r="H636" s="8">
        <v>14555</v>
      </c>
      <c r="I636" s="8" t="s">
        <v>2606</v>
      </c>
      <c r="J636" s="8">
        <v>41109</v>
      </c>
      <c r="K636" s="8" t="s">
        <v>6</v>
      </c>
      <c r="L636" s="8" t="s">
        <v>7</v>
      </c>
      <c r="M636" s="23" t="s">
        <v>2148</v>
      </c>
      <c r="N636" s="8">
        <v>9887</v>
      </c>
      <c r="O636" s="8">
        <v>2034</v>
      </c>
    </row>
    <row r="637" spans="1:15" x14ac:dyDescent="0.25">
      <c r="A637" s="13"/>
      <c r="B637" s="13"/>
      <c r="C637" s="13"/>
      <c r="D637" s="13"/>
      <c r="E637" s="13"/>
      <c r="F637" s="13"/>
      <c r="G637" s="13"/>
      <c r="H637" s="13">
        <v>634</v>
      </c>
      <c r="I637" s="24">
        <v>1</v>
      </c>
      <c r="J637" s="13">
        <v>11921</v>
      </c>
      <c r="K637" s="13"/>
      <c r="L637" s="13"/>
      <c r="M637" s="13"/>
      <c r="N637" s="13"/>
      <c r="O637" s="13"/>
    </row>
    <row r="638" spans="1:15" x14ac:dyDescent="0.25">
      <c r="A638" s="13"/>
      <c r="B638" s="13"/>
      <c r="C638" s="13"/>
      <c r="D638" s="13"/>
      <c r="E638" s="13"/>
      <c r="F638" s="13"/>
      <c r="G638" s="13"/>
      <c r="H638" s="13">
        <v>444</v>
      </c>
      <c r="I638" s="24">
        <v>0.7</v>
      </c>
      <c r="J638" s="13">
        <v>8345</v>
      </c>
      <c r="K638" s="13"/>
      <c r="L638" s="13"/>
      <c r="M638" s="13"/>
      <c r="N638" s="13"/>
      <c r="O638" s="13"/>
    </row>
    <row r="639" spans="1:15" x14ac:dyDescent="0.25">
      <c r="A639" s="13"/>
      <c r="B639" s="13"/>
      <c r="C639" s="13"/>
      <c r="D639" s="13"/>
      <c r="E639" s="13"/>
      <c r="F639" s="13"/>
      <c r="G639" s="13"/>
      <c r="H639" s="13">
        <v>15633</v>
      </c>
      <c r="I639" s="13"/>
      <c r="J639" s="13">
        <v>61375</v>
      </c>
      <c r="K639" s="13"/>
      <c r="L639" s="13"/>
      <c r="M639" s="13"/>
      <c r="N639" s="13"/>
      <c r="O639" s="13"/>
    </row>
    <row r="640" spans="1:15" ht="105.6" x14ac:dyDescent="0.25">
      <c r="A640" s="8">
        <v>297</v>
      </c>
      <c r="B640" s="23" t="s">
        <v>2138</v>
      </c>
      <c r="C640" s="8" t="s">
        <v>2139</v>
      </c>
      <c r="D640" s="8" t="s">
        <v>1020</v>
      </c>
      <c r="E640" s="8">
        <v>-194.581007</v>
      </c>
      <c r="F640" s="8">
        <v>54</v>
      </c>
      <c r="G640" s="8"/>
      <c r="H640" s="8">
        <v>-10507</v>
      </c>
      <c r="I640" s="8" t="s">
        <v>2607</v>
      </c>
      <c r="J640" s="8">
        <v>-20594</v>
      </c>
      <c r="K640" s="8" t="s">
        <v>6</v>
      </c>
      <c r="L640" s="8" t="s">
        <v>38</v>
      </c>
      <c r="M640" s="8"/>
      <c r="N640" s="8"/>
      <c r="O640" s="8"/>
    </row>
    <row r="641" spans="1:15" x14ac:dyDescent="0.25">
      <c r="A641" s="8">
        <v>298</v>
      </c>
      <c r="B641" s="8" t="s">
        <v>2140</v>
      </c>
      <c r="C641" s="8" t="s">
        <v>2141</v>
      </c>
      <c r="D641" s="8" t="s">
        <v>1020</v>
      </c>
      <c r="E641" s="8">
        <v>451.2</v>
      </c>
      <c r="F641" s="8">
        <v>6.83</v>
      </c>
      <c r="G641" s="8"/>
      <c r="H641" s="8">
        <v>3082</v>
      </c>
      <c r="I641" s="8" t="s">
        <v>829</v>
      </c>
      <c r="J641" s="8">
        <v>20339</v>
      </c>
      <c r="K641" s="8" t="s">
        <v>6</v>
      </c>
      <c r="L641" s="8" t="s">
        <v>38</v>
      </c>
      <c r="M641" s="8"/>
      <c r="N641" s="8"/>
      <c r="O641" s="8"/>
    </row>
    <row r="642" spans="1:15" ht="17.850000000000001" customHeight="1" x14ac:dyDescent="0.25">
      <c r="A642" s="111" t="s">
        <v>2149</v>
      </c>
      <c r="B642" s="111"/>
      <c r="C642" s="111"/>
      <c r="D642" s="111"/>
      <c r="E642" s="111"/>
      <c r="F642" s="111"/>
      <c r="G642" s="111"/>
      <c r="H642" s="111"/>
      <c r="I642" s="111"/>
      <c r="J642" s="111"/>
      <c r="K642" s="111"/>
      <c r="L642" s="111"/>
      <c r="M642" s="111"/>
      <c r="N642" s="111"/>
      <c r="O642" s="111"/>
    </row>
    <row r="643" spans="1:15" ht="396" x14ac:dyDescent="0.25">
      <c r="A643" s="8">
        <v>299</v>
      </c>
      <c r="B643" s="23" t="s">
        <v>2073</v>
      </c>
      <c r="C643" s="23" t="s">
        <v>2074</v>
      </c>
      <c r="D643" s="8" t="s">
        <v>2075</v>
      </c>
      <c r="E643" s="8">
        <v>112883</v>
      </c>
      <c r="F643" s="8">
        <v>679.6</v>
      </c>
      <c r="G643" s="23" t="s">
        <v>2592</v>
      </c>
      <c r="H643" s="8">
        <v>704</v>
      </c>
      <c r="I643" s="8" t="s">
        <v>2593</v>
      </c>
      <c r="J643" s="8">
        <v>8961</v>
      </c>
      <c r="K643" s="8" t="s">
        <v>6</v>
      </c>
      <c r="L643" s="8" t="s">
        <v>7</v>
      </c>
      <c r="M643" s="23" t="s">
        <v>2076</v>
      </c>
      <c r="N643" s="8">
        <v>7395</v>
      </c>
      <c r="O643" s="8">
        <v>52</v>
      </c>
    </row>
    <row r="644" spans="1:15" x14ac:dyDescent="0.25">
      <c r="A644" s="13"/>
      <c r="B644" s="13"/>
      <c r="C644" s="13"/>
      <c r="D644" s="13"/>
      <c r="E644" s="13"/>
      <c r="F644" s="13"/>
      <c r="G644" s="13"/>
      <c r="H644" s="13">
        <v>508</v>
      </c>
      <c r="I644" s="24">
        <v>1.28</v>
      </c>
      <c r="J644" s="13">
        <v>9532</v>
      </c>
      <c r="K644" s="13"/>
      <c r="L644" s="13"/>
      <c r="M644" s="13"/>
      <c r="N644" s="13"/>
      <c r="O644" s="13"/>
    </row>
    <row r="645" spans="1:15" x14ac:dyDescent="0.25">
      <c r="A645" s="13"/>
      <c r="B645" s="13"/>
      <c r="C645" s="13"/>
      <c r="D645" s="13"/>
      <c r="E645" s="13"/>
      <c r="F645" s="13"/>
      <c r="G645" s="13"/>
      <c r="H645" s="13">
        <v>330</v>
      </c>
      <c r="I645" s="24">
        <v>0.83</v>
      </c>
      <c r="J645" s="13">
        <v>6181</v>
      </c>
      <c r="K645" s="13"/>
      <c r="L645" s="13"/>
      <c r="M645" s="13"/>
      <c r="N645" s="13"/>
      <c r="O645" s="13"/>
    </row>
    <row r="646" spans="1:15" x14ac:dyDescent="0.25">
      <c r="A646" s="13"/>
      <c r="B646" s="13"/>
      <c r="C646" s="13"/>
      <c r="D646" s="13"/>
      <c r="E646" s="13"/>
      <c r="F646" s="13"/>
      <c r="G646" s="13"/>
      <c r="H646" s="13">
        <v>1542</v>
      </c>
      <c r="I646" s="13"/>
      <c r="J646" s="13">
        <v>24674</v>
      </c>
      <c r="K646" s="13"/>
      <c r="L646" s="13"/>
      <c r="M646" s="13"/>
      <c r="N646" s="13"/>
      <c r="O646" s="13"/>
    </row>
    <row r="647" spans="1:15" x14ac:dyDescent="0.25">
      <c r="A647" s="8">
        <v>300</v>
      </c>
      <c r="B647" s="8" t="s">
        <v>2077</v>
      </c>
      <c r="C647" s="8" t="s">
        <v>2150</v>
      </c>
      <c r="D647" s="8" t="s">
        <v>1765</v>
      </c>
      <c r="E647" s="8">
        <v>100</v>
      </c>
      <c r="F647" s="8">
        <v>14785.85</v>
      </c>
      <c r="G647" s="8"/>
      <c r="H647" s="8">
        <v>14786</v>
      </c>
      <c r="I647" s="8" t="s">
        <v>829</v>
      </c>
      <c r="J647" s="8">
        <v>97587</v>
      </c>
      <c r="K647" s="8" t="s">
        <v>6</v>
      </c>
      <c r="L647" s="8" t="s">
        <v>38</v>
      </c>
      <c r="M647" s="8"/>
      <c r="N647" s="8"/>
      <c r="O647" s="8"/>
    </row>
    <row r="648" spans="1:15" x14ac:dyDescent="0.25">
      <c r="A648" s="8">
        <v>301</v>
      </c>
      <c r="B648" s="8" t="s">
        <v>2077</v>
      </c>
      <c r="C648" s="8" t="s">
        <v>2151</v>
      </c>
      <c r="D648" s="8" t="s">
        <v>1765</v>
      </c>
      <c r="E648" s="8">
        <v>100</v>
      </c>
      <c r="F648" s="8">
        <v>315.33999999999997</v>
      </c>
      <c r="G648" s="8"/>
      <c r="H648" s="8">
        <v>315</v>
      </c>
      <c r="I648" s="8" t="s">
        <v>829</v>
      </c>
      <c r="J648" s="8">
        <v>2081</v>
      </c>
      <c r="K648" s="8" t="s">
        <v>6</v>
      </c>
      <c r="L648" s="8" t="s">
        <v>38</v>
      </c>
      <c r="M648" s="8"/>
      <c r="N648" s="8"/>
      <c r="O648" s="8"/>
    </row>
    <row r="649" spans="1:15" x14ac:dyDescent="0.25">
      <c r="A649" s="8">
        <v>302</v>
      </c>
      <c r="B649" s="8" t="s">
        <v>2077</v>
      </c>
      <c r="C649" s="8" t="s">
        <v>2152</v>
      </c>
      <c r="D649" s="8" t="s">
        <v>1765</v>
      </c>
      <c r="E649" s="8">
        <v>100</v>
      </c>
      <c r="F649" s="8">
        <v>823.38</v>
      </c>
      <c r="G649" s="8"/>
      <c r="H649" s="8">
        <v>823</v>
      </c>
      <c r="I649" s="8" t="s">
        <v>829</v>
      </c>
      <c r="J649" s="8">
        <v>5434</v>
      </c>
      <c r="K649" s="8" t="s">
        <v>6</v>
      </c>
      <c r="L649" s="8" t="s">
        <v>38</v>
      </c>
      <c r="M649" s="8"/>
      <c r="N649" s="8"/>
      <c r="O649" s="8"/>
    </row>
    <row r="650" spans="1:15" x14ac:dyDescent="0.25">
      <c r="A650" s="8">
        <v>303</v>
      </c>
      <c r="B650" s="8" t="s">
        <v>2077</v>
      </c>
      <c r="C650" s="8" t="s">
        <v>2153</v>
      </c>
      <c r="D650" s="8" t="s">
        <v>1765</v>
      </c>
      <c r="E650" s="8">
        <v>200</v>
      </c>
      <c r="F650" s="8">
        <v>236.5</v>
      </c>
      <c r="G650" s="8"/>
      <c r="H650" s="8">
        <v>473</v>
      </c>
      <c r="I650" s="8" t="s">
        <v>829</v>
      </c>
      <c r="J650" s="8">
        <v>3122</v>
      </c>
      <c r="K650" s="8" t="s">
        <v>6</v>
      </c>
      <c r="L650" s="8" t="s">
        <v>38</v>
      </c>
      <c r="M650" s="8"/>
      <c r="N650" s="8"/>
      <c r="O650" s="8"/>
    </row>
    <row r="651" spans="1:15" x14ac:dyDescent="0.25">
      <c r="A651" s="8">
        <v>304</v>
      </c>
      <c r="B651" s="8" t="s">
        <v>2077</v>
      </c>
      <c r="C651" s="8" t="s">
        <v>2154</v>
      </c>
      <c r="D651" s="8" t="s">
        <v>1765</v>
      </c>
      <c r="E651" s="8">
        <v>100</v>
      </c>
      <c r="F651" s="8">
        <v>6245.45</v>
      </c>
      <c r="G651" s="8"/>
      <c r="H651" s="8">
        <v>6245</v>
      </c>
      <c r="I651" s="8" t="s">
        <v>829</v>
      </c>
      <c r="J651" s="8">
        <v>41220</v>
      </c>
      <c r="K651" s="8" t="s">
        <v>6</v>
      </c>
      <c r="L651" s="8" t="s">
        <v>38</v>
      </c>
      <c r="M651" s="8"/>
      <c r="N651" s="8"/>
      <c r="O651" s="8"/>
    </row>
    <row r="652" spans="1:15" ht="17.850000000000001" customHeight="1" x14ac:dyDescent="0.25">
      <c r="A652" s="111" t="s">
        <v>2083</v>
      </c>
      <c r="B652" s="111"/>
      <c r="C652" s="111"/>
      <c r="D652" s="111"/>
      <c r="E652" s="111"/>
      <c r="F652" s="111"/>
      <c r="G652" s="111"/>
      <c r="H652" s="111"/>
      <c r="I652" s="111"/>
      <c r="J652" s="111"/>
      <c r="K652" s="111"/>
      <c r="L652" s="111"/>
      <c r="M652" s="111"/>
      <c r="N652" s="111"/>
      <c r="O652" s="111"/>
    </row>
    <row r="653" spans="1:15" ht="118.8" x14ac:dyDescent="0.25">
      <c r="A653" s="8">
        <v>305</v>
      </c>
      <c r="B653" s="23" t="s">
        <v>2044</v>
      </c>
      <c r="C653" s="8" t="s">
        <v>2045</v>
      </c>
      <c r="D653" s="8" t="s">
        <v>1191</v>
      </c>
      <c r="E653" s="8">
        <v>18060</v>
      </c>
      <c r="F653" s="8">
        <v>153.44999999999999</v>
      </c>
      <c r="G653" s="8"/>
      <c r="H653" s="8">
        <v>153</v>
      </c>
      <c r="I653" s="8" t="s">
        <v>2585</v>
      </c>
      <c r="J653" s="8">
        <v>1323</v>
      </c>
      <c r="K653" s="8" t="s">
        <v>6</v>
      </c>
      <c r="L653" s="8" t="s">
        <v>7</v>
      </c>
      <c r="M653" s="23" t="s">
        <v>2094</v>
      </c>
      <c r="N653" s="8">
        <v>801</v>
      </c>
      <c r="O653" s="8">
        <v>9</v>
      </c>
    </row>
    <row r="654" spans="1:15" x14ac:dyDescent="0.25">
      <c r="A654" s="13"/>
      <c r="B654" s="13"/>
      <c r="C654" s="13"/>
      <c r="D654" s="13"/>
      <c r="E654" s="13"/>
      <c r="F654" s="13"/>
      <c r="G654" s="13"/>
      <c r="H654" s="13">
        <v>34</v>
      </c>
      <c r="I654" s="24">
        <v>0.8</v>
      </c>
      <c r="J654" s="13">
        <v>648</v>
      </c>
      <c r="K654" s="13"/>
      <c r="L654" s="13"/>
      <c r="M654" s="13"/>
      <c r="N654" s="13"/>
      <c r="O654" s="13"/>
    </row>
    <row r="655" spans="1:15" x14ac:dyDescent="0.25">
      <c r="A655" s="13"/>
      <c r="B655" s="13"/>
      <c r="C655" s="13"/>
      <c r="D655" s="13"/>
      <c r="E655" s="13"/>
      <c r="F655" s="13"/>
      <c r="G655" s="13"/>
      <c r="H655" s="13">
        <v>26</v>
      </c>
      <c r="I655" s="24">
        <v>0.6</v>
      </c>
      <c r="J655" s="13">
        <v>486</v>
      </c>
      <c r="K655" s="13"/>
      <c r="L655" s="13"/>
      <c r="M655" s="13"/>
      <c r="N655" s="13"/>
      <c r="O655" s="13"/>
    </row>
    <row r="656" spans="1:15" x14ac:dyDescent="0.25">
      <c r="A656" s="13"/>
      <c r="B656" s="13"/>
      <c r="C656" s="13"/>
      <c r="D656" s="13"/>
      <c r="E656" s="13"/>
      <c r="F656" s="13"/>
      <c r="G656" s="13"/>
      <c r="H656" s="13">
        <v>213</v>
      </c>
      <c r="I656" s="13"/>
      <c r="J656" s="13">
        <v>2457</v>
      </c>
      <c r="K656" s="13"/>
      <c r="L656" s="13"/>
      <c r="M656" s="13"/>
      <c r="N656" s="13"/>
      <c r="O656" s="13"/>
    </row>
    <row r="657" spans="1:15" x14ac:dyDescent="0.25">
      <c r="A657" s="8">
        <v>306</v>
      </c>
      <c r="B657" s="8" t="s">
        <v>2077</v>
      </c>
      <c r="C657" s="8" t="s">
        <v>2095</v>
      </c>
      <c r="D657" s="8" t="s">
        <v>1765</v>
      </c>
      <c r="E657" s="8">
        <v>100</v>
      </c>
      <c r="F657" s="8">
        <v>7839.66</v>
      </c>
      <c r="G657" s="8"/>
      <c r="H657" s="8">
        <v>7840</v>
      </c>
      <c r="I657" s="8" t="s">
        <v>829</v>
      </c>
      <c r="J657" s="8">
        <v>51742</v>
      </c>
      <c r="K657" s="8" t="s">
        <v>6</v>
      </c>
      <c r="L657" s="8" t="s">
        <v>38</v>
      </c>
      <c r="M657" s="8"/>
      <c r="N657" s="8"/>
      <c r="O657" s="8"/>
    </row>
    <row r="658" spans="1:15" ht="118.8" x14ac:dyDescent="0.25">
      <c r="A658" s="8">
        <v>307</v>
      </c>
      <c r="B658" s="23" t="s">
        <v>1820</v>
      </c>
      <c r="C658" s="8" t="s">
        <v>1821</v>
      </c>
      <c r="D658" s="8" t="s">
        <v>1191</v>
      </c>
      <c r="E658" s="8">
        <v>18060</v>
      </c>
      <c r="F658" s="8">
        <v>10.87</v>
      </c>
      <c r="G658" s="8"/>
      <c r="H658" s="8">
        <v>11</v>
      </c>
      <c r="I658" s="8" t="s">
        <v>2525</v>
      </c>
      <c r="J658" s="8">
        <v>188</v>
      </c>
      <c r="K658" s="8" t="s">
        <v>6</v>
      </c>
      <c r="L658" s="8" t="s">
        <v>7</v>
      </c>
      <c r="M658" s="8">
        <v>1.03</v>
      </c>
      <c r="N658" s="8">
        <v>179</v>
      </c>
      <c r="O658" s="8"/>
    </row>
    <row r="659" spans="1:15" x14ac:dyDescent="0.25">
      <c r="A659" s="13"/>
      <c r="B659" s="13"/>
      <c r="C659" s="13"/>
      <c r="D659" s="13"/>
      <c r="E659" s="13"/>
      <c r="F659" s="13"/>
      <c r="G659" s="13"/>
      <c r="H659" s="13">
        <v>8</v>
      </c>
      <c r="I659" s="24">
        <v>0.8</v>
      </c>
      <c r="J659" s="13">
        <v>143</v>
      </c>
      <c r="K659" s="13"/>
      <c r="L659" s="13"/>
      <c r="M659" s="13"/>
      <c r="N659" s="13"/>
      <c r="O659" s="13"/>
    </row>
    <row r="660" spans="1:15" x14ac:dyDescent="0.25">
      <c r="A660" s="13"/>
      <c r="B660" s="13"/>
      <c r="C660" s="13"/>
      <c r="D660" s="13"/>
      <c r="E660" s="13"/>
      <c r="F660" s="13"/>
      <c r="G660" s="13"/>
      <c r="H660" s="13">
        <v>6</v>
      </c>
      <c r="I660" s="24">
        <v>0.6</v>
      </c>
      <c r="J660" s="13">
        <v>107</v>
      </c>
      <c r="K660" s="13"/>
      <c r="L660" s="13"/>
      <c r="M660" s="13"/>
      <c r="N660" s="13"/>
      <c r="O660" s="13"/>
    </row>
    <row r="661" spans="1:15" x14ac:dyDescent="0.25">
      <c r="A661" s="13"/>
      <c r="B661" s="13"/>
      <c r="C661" s="13"/>
      <c r="D661" s="13"/>
      <c r="E661" s="13"/>
      <c r="F661" s="13"/>
      <c r="G661" s="13"/>
      <c r="H661" s="13">
        <v>25</v>
      </c>
      <c r="I661" s="13"/>
      <c r="J661" s="13">
        <v>438</v>
      </c>
      <c r="K661" s="13"/>
      <c r="L661" s="13"/>
      <c r="M661" s="13"/>
      <c r="N661" s="13"/>
      <c r="O661" s="13"/>
    </row>
    <row r="662" spans="1:15" x14ac:dyDescent="0.25">
      <c r="A662" s="8">
        <v>308</v>
      </c>
      <c r="B662" s="8" t="s">
        <v>2077</v>
      </c>
      <c r="C662" s="8" t="s">
        <v>2093</v>
      </c>
      <c r="D662" s="8" t="s">
        <v>1765</v>
      </c>
      <c r="E662" s="8">
        <v>100</v>
      </c>
      <c r="F662" s="8">
        <v>464.9</v>
      </c>
      <c r="G662" s="8"/>
      <c r="H662" s="8">
        <v>465</v>
      </c>
      <c r="I662" s="8" t="s">
        <v>829</v>
      </c>
      <c r="J662" s="8">
        <v>3068</v>
      </c>
      <c r="K662" s="8" t="s">
        <v>6</v>
      </c>
      <c r="L662" s="8" t="s">
        <v>38</v>
      </c>
      <c r="M662" s="8"/>
      <c r="N662" s="8"/>
      <c r="O662" s="8"/>
    </row>
    <row r="663" spans="1:15" ht="118.8" x14ac:dyDescent="0.25">
      <c r="A663" s="8">
        <v>309</v>
      </c>
      <c r="B663" s="23" t="s">
        <v>1931</v>
      </c>
      <c r="C663" s="8" t="s">
        <v>1932</v>
      </c>
      <c r="D663" s="8" t="s">
        <v>1191</v>
      </c>
      <c r="E663" s="8">
        <v>18060</v>
      </c>
      <c r="F663" s="8">
        <v>5.93</v>
      </c>
      <c r="G663" s="8"/>
      <c r="H663" s="8">
        <v>6</v>
      </c>
      <c r="I663" s="8" t="s">
        <v>2558</v>
      </c>
      <c r="J663" s="8">
        <v>96</v>
      </c>
      <c r="K663" s="8" t="s">
        <v>6</v>
      </c>
      <c r="L663" s="8" t="s">
        <v>7</v>
      </c>
      <c r="M663" s="8">
        <v>0.52</v>
      </c>
      <c r="N663" s="8">
        <v>91</v>
      </c>
      <c r="O663" s="8"/>
    </row>
    <row r="664" spans="1:15" x14ac:dyDescent="0.25">
      <c r="A664" s="13"/>
      <c r="B664" s="13"/>
      <c r="C664" s="13"/>
      <c r="D664" s="13"/>
      <c r="E664" s="13"/>
      <c r="F664" s="13"/>
      <c r="G664" s="13"/>
      <c r="H664" s="13">
        <v>4</v>
      </c>
      <c r="I664" s="24">
        <v>0.8</v>
      </c>
      <c r="J664" s="13">
        <v>73</v>
      </c>
      <c r="K664" s="13"/>
      <c r="L664" s="13"/>
      <c r="M664" s="13"/>
      <c r="N664" s="13"/>
      <c r="O664" s="13"/>
    </row>
    <row r="665" spans="1:15" x14ac:dyDescent="0.25">
      <c r="A665" s="13"/>
      <c r="B665" s="13"/>
      <c r="C665" s="13"/>
      <c r="D665" s="13"/>
      <c r="E665" s="13"/>
      <c r="F665" s="13"/>
      <c r="G665" s="13"/>
      <c r="H665" s="13">
        <v>3</v>
      </c>
      <c r="I665" s="24">
        <v>0.6</v>
      </c>
      <c r="J665" s="13">
        <v>55</v>
      </c>
      <c r="K665" s="13"/>
      <c r="L665" s="13"/>
      <c r="M665" s="13"/>
      <c r="N665" s="13"/>
      <c r="O665" s="13"/>
    </row>
    <row r="666" spans="1:15" x14ac:dyDescent="0.25">
      <c r="A666" s="13"/>
      <c r="B666" s="13"/>
      <c r="C666" s="13"/>
      <c r="D666" s="13"/>
      <c r="E666" s="13"/>
      <c r="F666" s="13"/>
      <c r="G666" s="13"/>
      <c r="H666" s="13">
        <v>13</v>
      </c>
      <c r="I666" s="13"/>
      <c r="J666" s="13">
        <v>224</v>
      </c>
      <c r="K666" s="13"/>
      <c r="L666" s="13"/>
      <c r="M666" s="13"/>
      <c r="N666" s="13"/>
      <c r="O666" s="13"/>
    </row>
    <row r="667" spans="1:15" x14ac:dyDescent="0.25">
      <c r="A667" s="8">
        <v>310</v>
      </c>
      <c r="B667" s="8" t="s">
        <v>2077</v>
      </c>
      <c r="C667" s="8" t="s">
        <v>2092</v>
      </c>
      <c r="D667" s="8" t="s">
        <v>1765</v>
      </c>
      <c r="E667" s="8">
        <v>100</v>
      </c>
      <c r="F667" s="8">
        <v>232.45</v>
      </c>
      <c r="G667" s="8"/>
      <c r="H667" s="8">
        <v>232</v>
      </c>
      <c r="I667" s="8" t="s">
        <v>829</v>
      </c>
      <c r="J667" s="8">
        <v>1534</v>
      </c>
      <c r="K667" s="8" t="s">
        <v>6</v>
      </c>
      <c r="L667" s="8" t="s">
        <v>38</v>
      </c>
      <c r="M667" s="8"/>
      <c r="N667" s="8"/>
      <c r="O667" s="8"/>
    </row>
    <row r="668" spans="1:15" ht="118.8" x14ac:dyDescent="0.25">
      <c r="A668" s="8">
        <v>311</v>
      </c>
      <c r="B668" s="23" t="s">
        <v>1820</v>
      </c>
      <c r="C668" s="8" t="s">
        <v>1821</v>
      </c>
      <c r="D668" s="8" t="s">
        <v>1191</v>
      </c>
      <c r="E668" s="8">
        <v>18060</v>
      </c>
      <c r="F668" s="8">
        <v>10.87</v>
      </c>
      <c r="G668" s="8"/>
      <c r="H668" s="8">
        <v>11</v>
      </c>
      <c r="I668" s="8" t="s">
        <v>2525</v>
      </c>
      <c r="J668" s="8">
        <v>188</v>
      </c>
      <c r="K668" s="8" t="s">
        <v>6</v>
      </c>
      <c r="L668" s="8" t="s">
        <v>7</v>
      </c>
      <c r="M668" s="8">
        <v>1.03</v>
      </c>
      <c r="N668" s="8">
        <v>179</v>
      </c>
      <c r="O668" s="8"/>
    </row>
    <row r="669" spans="1:15" x14ac:dyDescent="0.25">
      <c r="A669" s="13"/>
      <c r="B669" s="13"/>
      <c r="C669" s="13"/>
      <c r="D669" s="13"/>
      <c r="E669" s="13"/>
      <c r="F669" s="13"/>
      <c r="G669" s="13"/>
      <c r="H669" s="13">
        <v>8</v>
      </c>
      <c r="I669" s="24">
        <v>0.8</v>
      </c>
      <c r="J669" s="13">
        <v>143</v>
      </c>
      <c r="K669" s="13"/>
      <c r="L669" s="13"/>
      <c r="M669" s="13"/>
      <c r="N669" s="13"/>
      <c r="O669" s="13"/>
    </row>
    <row r="670" spans="1:15" x14ac:dyDescent="0.25">
      <c r="A670" s="13"/>
      <c r="B670" s="13"/>
      <c r="C670" s="13"/>
      <c r="D670" s="13"/>
      <c r="E670" s="13"/>
      <c r="F670" s="13"/>
      <c r="G670" s="13"/>
      <c r="H670" s="13">
        <v>6</v>
      </c>
      <c r="I670" s="24">
        <v>0.6</v>
      </c>
      <c r="J670" s="13">
        <v>107</v>
      </c>
      <c r="K670" s="13"/>
      <c r="L670" s="13"/>
      <c r="M670" s="13"/>
      <c r="N670" s="13"/>
      <c r="O670" s="13"/>
    </row>
    <row r="671" spans="1:15" x14ac:dyDescent="0.25">
      <c r="A671" s="13"/>
      <c r="B671" s="13"/>
      <c r="C671" s="13"/>
      <c r="D671" s="13"/>
      <c r="E671" s="13"/>
      <c r="F671" s="13"/>
      <c r="G671" s="13"/>
      <c r="H671" s="13">
        <v>25</v>
      </c>
      <c r="I671" s="13"/>
      <c r="J671" s="13">
        <v>438</v>
      </c>
      <c r="K671" s="13"/>
      <c r="L671" s="13"/>
      <c r="M671" s="13"/>
      <c r="N671" s="13"/>
      <c r="O671" s="13"/>
    </row>
    <row r="672" spans="1:15" x14ac:dyDescent="0.25">
      <c r="A672" s="8">
        <v>312</v>
      </c>
      <c r="B672" s="8" t="s">
        <v>2077</v>
      </c>
      <c r="C672" s="8" t="s">
        <v>2091</v>
      </c>
      <c r="D672" s="8" t="s">
        <v>1765</v>
      </c>
      <c r="E672" s="8">
        <v>100</v>
      </c>
      <c r="F672" s="8">
        <v>464.9</v>
      </c>
      <c r="G672" s="8"/>
      <c r="H672" s="8">
        <v>465</v>
      </c>
      <c r="I672" s="8" t="s">
        <v>829</v>
      </c>
      <c r="J672" s="8">
        <v>3068</v>
      </c>
      <c r="K672" s="8" t="s">
        <v>6</v>
      </c>
      <c r="L672" s="8" t="s">
        <v>38</v>
      </c>
      <c r="M672" s="8"/>
      <c r="N672" s="8"/>
      <c r="O672" s="8"/>
    </row>
    <row r="673" spans="1:15" ht="118.8" x14ac:dyDescent="0.25">
      <c r="A673" s="8">
        <v>313</v>
      </c>
      <c r="B673" s="23" t="s">
        <v>1820</v>
      </c>
      <c r="C673" s="8" t="s">
        <v>1821</v>
      </c>
      <c r="D673" s="8" t="s">
        <v>1191</v>
      </c>
      <c r="E673" s="8">
        <v>18060</v>
      </c>
      <c r="F673" s="8">
        <v>10.87</v>
      </c>
      <c r="G673" s="8"/>
      <c r="H673" s="8">
        <v>11</v>
      </c>
      <c r="I673" s="8" t="s">
        <v>2525</v>
      </c>
      <c r="J673" s="8">
        <v>188</v>
      </c>
      <c r="K673" s="8" t="s">
        <v>6</v>
      </c>
      <c r="L673" s="8" t="s">
        <v>7</v>
      </c>
      <c r="M673" s="8">
        <v>1.03</v>
      </c>
      <c r="N673" s="8">
        <v>179</v>
      </c>
      <c r="O673" s="8"/>
    </row>
    <row r="674" spans="1:15" x14ac:dyDescent="0.25">
      <c r="A674" s="13"/>
      <c r="B674" s="13"/>
      <c r="C674" s="13"/>
      <c r="D674" s="13"/>
      <c r="E674" s="13"/>
      <c r="F674" s="13"/>
      <c r="G674" s="13"/>
      <c r="H674" s="13">
        <v>8</v>
      </c>
      <c r="I674" s="24">
        <v>0.8</v>
      </c>
      <c r="J674" s="13">
        <v>143</v>
      </c>
      <c r="K674" s="13"/>
      <c r="L674" s="13"/>
      <c r="M674" s="13"/>
      <c r="N674" s="13"/>
      <c r="O674" s="13"/>
    </row>
    <row r="675" spans="1:15" x14ac:dyDescent="0.25">
      <c r="A675" s="13"/>
      <c r="B675" s="13"/>
      <c r="C675" s="13"/>
      <c r="D675" s="13"/>
      <c r="E675" s="13"/>
      <c r="F675" s="13"/>
      <c r="G675" s="13"/>
      <c r="H675" s="13">
        <v>6</v>
      </c>
      <c r="I675" s="24">
        <v>0.6</v>
      </c>
      <c r="J675" s="13">
        <v>107</v>
      </c>
      <c r="K675" s="13"/>
      <c r="L675" s="13"/>
      <c r="M675" s="13"/>
      <c r="N675" s="13"/>
      <c r="O675" s="13"/>
    </row>
    <row r="676" spans="1:15" x14ac:dyDescent="0.25">
      <c r="A676" s="13"/>
      <c r="B676" s="13"/>
      <c r="C676" s="13"/>
      <c r="D676" s="13"/>
      <c r="E676" s="13"/>
      <c r="F676" s="13"/>
      <c r="G676" s="13"/>
      <c r="H676" s="13">
        <v>25</v>
      </c>
      <c r="I676" s="13"/>
      <c r="J676" s="13">
        <v>438</v>
      </c>
      <c r="K676" s="13"/>
      <c r="L676" s="13"/>
      <c r="M676" s="13"/>
      <c r="N676" s="13"/>
      <c r="O676" s="13"/>
    </row>
    <row r="677" spans="1:15" x14ac:dyDescent="0.25">
      <c r="A677" s="8">
        <v>314</v>
      </c>
      <c r="B677" s="8" t="s">
        <v>2077</v>
      </c>
      <c r="C677" s="8" t="s">
        <v>2090</v>
      </c>
      <c r="D677" s="8" t="s">
        <v>1765</v>
      </c>
      <c r="E677" s="8">
        <v>100</v>
      </c>
      <c r="F677" s="8">
        <v>377.73</v>
      </c>
      <c r="G677" s="8"/>
      <c r="H677" s="8">
        <v>378</v>
      </c>
      <c r="I677" s="8" t="s">
        <v>829</v>
      </c>
      <c r="J677" s="8">
        <v>2493</v>
      </c>
      <c r="K677" s="8" t="s">
        <v>6</v>
      </c>
      <c r="L677" s="8" t="s">
        <v>38</v>
      </c>
      <c r="M677" s="8"/>
      <c r="N677" s="8"/>
      <c r="O677" s="8"/>
    </row>
    <row r="678" spans="1:15" ht="118.8" x14ac:dyDescent="0.25">
      <c r="A678" s="8">
        <v>315</v>
      </c>
      <c r="B678" s="23" t="s">
        <v>1931</v>
      </c>
      <c r="C678" s="8" t="s">
        <v>1932</v>
      </c>
      <c r="D678" s="8" t="s">
        <v>1191</v>
      </c>
      <c r="E678" s="8">
        <v>18060</v>
      </c>
      <c r="F678" s="8">
        <v>5.93</v>
      </c>
      <c r="G678" s="8"/>
      <c r="H678" s="8">
        <v>6</v>
      </c>
      <c r="I678" s="8" t="s">
        <v>2558</v>
      </c>
      <c r="J678" s="8">
        <v>96</v>
      </c>
      <c r="K678" s="8" t="s">
        <v>6</v>
      </c>
      <c r="L678" s="8" t="s">
        <v>7</v>
      </c>
      <c r="M678" s="8">
        <v>0.52</v>
      </c>
      <c r="N678" s="8">
        <v>91</v>
      </c>
      <c r="O678" s="8"/>
    </row>
    <row r="679" spans="1:15" x14ac:dyDescent="0.25">
      <c r="A679" s="13"/>
      <c r="B679" s="13"/>
      <c r="C679" s="13"/>
      <c r="D679" s="13"/>
      <c r="E679" s="13"/>
      <c r="F679" s="13"/>
      <c r="G679" s="13"/>
      <c r="H679" s="13">
        <v>4</v>
      </c>
      <c r="I679" s="24">
        <v>0.8</v>
      </c>
      <c r="J679" s="13">
        <v>73</v>
      </c>
      <c r="K679" s="13"/>
      <c r="L679" s="13"/>
      <c r="M679" s="13"/>
      <c r="N679" s="13"/>
      <c r="O679" s="13"/>
    </row>
    <row r="680" spans="1:15" x14ac:dyDescent="0.25">
      <c r="A680" s="13"/>
      <c r="B680" s="13"/>
      <c r="C680" s="13"/>
      <c r="D680" s="13"/>
      <c r="E680" s="13"/>
      <c r="F680" s="13"/>
      <c r="G680" s="13"/>
      <c r="H680" s="13">
        <v>3</v>
      </c>
      <c r="I680" s="24">
        <v>0.6</v>
      </c>
      <c r="J680" s="13">
        <v>55</v>
      </c>
      <c r="K680" s="13"/>
      <c r="L680" s="13"/>
      <c r="M680" s="13"/>
      <c r="N680" s="13"/>
      <c r="O680" s="13"/>
    </row>
    <row r="681" spans="1:15" x14ac:dyDescent="0.25">
      <c r="A681" s="13"/>
      <c r="B681" s="13"/>
      <c r="C681" s="13"/>
      <c r="D681" s="13"/>
      <c r="E681" s="13"/>
      <c r="F681" s="13"/>
      <c r="G681" s="13"/>
      <c r="H681" s="13">
        <v>13</v>
      </c>
      <c r="I681" s="13"/>
      <c r="J681" s="13">
        <v>224</v>
      </c>
      <c r="K681" s="13"/>
      <c r="L681" s="13"/>
      <c r="M681" s="13"/>
      <c r="N681" s="13"/>
      <c r="O681" s="13"/>
    </row>
    <row r="682" spans="1:15" x14ac:dyDescent="0.25">
      <c r="A682" s="8">
        <v>316</v>
      </c>
      <c r="B682" s="8" t="s">
        <v>2077</v>
      </c>
      <c r="C682" s="8" t="s">
        <v>2089</v>
      </c>
      <c r="D682" s="8" t="s">
        <v>1765</v>
      </c>
      <c r="E682" s="8">
        <v>100</v>
      </c>
      <c r="F682" s="8">
        <v>1094.45</v>
      </c>
      <c r="G682" s="8"/>
      <c r="H682" s="8">
        <v>1094</v>
      </c>
      <c r="I682" s="8" t="s">
        <v>829</v>
      </c>
      <c r="J682" s="8">
        <v>7223</v>
      </c>
      <c r="K682" s="8" t="s">
        <v>6</v>
      </c>
      <c r="L682" s="8" t="s">
        <v>38</v>
      </c>
      <c r="M682" s="8"/>
      <c r="N682" s="8"/>
      <c r="O682" s="8"/>
    </row>
    <row r="683" spans="1:15" ht="118.8" x14ac:dyDescent="0.25">
      <c r="A683" s="8">
        <v>317</v>
      </c>
      <c r="B683" s="23" t="s">
        <v>2086</v>
      </c>
      <c r="C683" s="8" t="s">
        <v>2087</v>
      </c>
      <c r="D683" s="8" t="s">
        <v>1191</v>
      </c>
      <c r="E683" s="8">
        <v>18060</v>
      </c>
      <c r="F683" s="8">
        <v>15.88</v>
      </c>
      <c r="G683" s="8"/>
      <c r="H683" s="8">
        <v>16</v>
      </c>
      <c r="I683" s="8" t="s">
        <v>2594</v>
      </c>
      <c r="J683" s="8">
        <v>282</v>
      </c>
      <c r="K683" s="8" t="s">
        <v>6</v>
      </c>
      <c r="L683" s="8" t="s">
        <v>7</v>
      </c>
      <c r="M683" s="8">
        <v>1.56</v>
      </c>
      <c r="N683" s="8">
        <v>272</v>
      </c>
      <c r="O683" s="8"/>
    </row>
    <row r="684" spans="1:15" x14ac:dyDescent="0.25">
      <c r="A684" s="13"/>
      <c r="B684" s="13"/>
      <c r="C684" s="13"/>
      <c r="D684" s="13"/>
      <c r="E684" s="13"/>
      <c r="F684" s="13"/>
      <c r="G684" s="13"/>
      <c r="H684" s="13">
        <v>11</v>
      </c>
      <c r="I684" s="24">
        <v>0.8</v>
      </c>
      <c r="J684" s="13">
        <v>218</v>
      </c>
      <c r="K684" s="13"/>
      <c r="L684" s="13"/>
      <c r="M684" s="13"/>
      <c r="N684" s="13"/>
      <c r="O684" s="13"/>
    </row>
    <row r="685" spans="1:15" x14ac:dyDescent="0.25">
      <c r="A685" s="13"/>
      <c r="B685" s="13"/>
      <c r="C685" s="13"/>
      <c r="D685" s="13"/>
      <c r="E685" s="13"/>
      <c r="F685" s="13"/>
      <c r="G685" s="13"/>
      <c r="H685" s="13">
        <v>8</v>
      </c>
      <c r="I685" s="24">
        <v>0.6</v>
      </c>
      <c r="J685" s="13">
        <v>163</v>
      </c>
      <c r="K685" s="13"/>
      <c r="L685" s="13"/>
      <c r="M685" s="13"/>
      <c r="N685" s="13"/>
      <c r="O685" s="13"/>
    </row>
    <row r="686" spans="1:15" x14ac:dyDescent="0.25">
      <c r="A686" s="13"/>
      <c r="B686" s="13"/>
      <c r="C686" s="13"/>
      <c r="D686" s="13"/>
      <c r="E686" s="13"/>
      <c r="F686" s="13"/>
      <c r="G686" s="13"/>
      <c r="H686" s="13">
        <v>35</v>
      </c>
      <c r="I686" s="13"/>
      <c r="J686" s="13">
        <v>663</v>
      </c>
      <c r="K686" s="13"/>
      <c r="L686" s="13"/>
      <c r="M686" s="13"/>
      <c r="N686" s="13"/>
      <c r="O686" s="13"/>
    </row>
    <row r="687" spans="1:15" x14ac:dyDescent="0.25">
      <c r="A687" s="8">
        <v>318</v>
      </c>
      <c r="B687" s="8" t="s">
        <v>2077</v>
      </c>
      <c r="C687" s="8" t="s">
        <v>2155</v>
      </c>
      <c r="D687" s="8" t="s">
        <v>1765</v>
      </c>
      <c r="E687" s="8">
        <v>100</v>
      </c>
      <c r="F687" s="8">
        <v>8102.44</v>
      </c>
      <c r="G687" s="8"/>
      <c r="H687" s="8">
        <v>8102</v>
      </c>
      <c r="I687" s="8" t="s">
        <v>829</v>
      </c>
      <c r="J687" s="8">
        <v>53476</v>
      </c>
      <c r="K687" s="8" t="s">
        <v>6</v>
      </c>
      <c r="L687" s="8" t="s">
        <v>38</v>
      </c>
      <c r="M687" s="8"/>
      <c r="N687" s="8"/>
      <c r="O687" s="8"/>
    </row>
    <row r="688" spans="1:15" ht="118.8" x14ac:dyDescent="0.25">
      <c r="A688" s="8">
        <v>319</v>
      </c>
      <c r="B688" s="23" t="s">
        <v>1931</v>
      </c>
      <c r="C688" s="8" t="s">
        <v>1932</v>
      </c>
      <c r="D688" s="8" t="s">
        <v>1191</v>
      </c>
      <c r="E688" s="8">
        <v>18060</v>
      </c>
      <c r="F688" s="8">
        <v>5.93</v>
      </c>
      <c r="G688" s="8"/>
      <c r="H688" s="8">
        <v>6</v>
      </c>
      <c r="I688" s="8" t="s">
        <v>2558</v>
      </c>
      <c r="J688" s="8">
        <v>96</v>
      </c>
      <c r="K688" s="8" t="s">
        <v>6</v>
      </c>
      <c r="L688" s="8" t="s">
        <v>7</v>
      </c>
      <c r="M688" s="8">
        <v>0.52</v>
      </c>
      <c r="N688" s="8">
        <v>91</v>
      </c>
      <c r="O688" s="8"/>
    </row>
    <row r="689" spans="1:15" x14ac:dyDescent="0.25">
      <c r="A689" s="13"/>
      <c r="B689" s="13"/>
      <c r="C689" s="13"/>
      <c r="D689" s="13"/>
      <c r="E689" s="13"/>
      <c r="F689" s="13"/>
      <c r="G689" s="13"/>
      <c r="H689" s="13">
        <v>4</v>
      </c>
      <c r="I689" s="24">
        <v>0.8</v>
      </c>
      <c r="J689" s="13">
        <v>73</v>
      </c>
      <c r="K689" s="13"/>
      <c r="L689" s="13"/>
      <c r="M689" s="13"/>
      <c r="N689" s="13"/>
      <c r="O689" s="13"/>
    </row>
    <row r="690" spans="1:15" x14ac:dyDescent="0.25">
      <c r="A690" s="13"/>
      <c r="B690" s="13"/>
      <c r="C690" s="13"/>
      <c r="D690" s="13"/>
      <c r="E690" s="13"/>
      <c r="F690" s="13"/>
      <c r="G690" s="13"/>
      <c r="H690" s="13">
        <v>3</v>
      </c>
      <c r="I690" s="24">
        <v>0.6</v>
      </c>
      <c r="J690" s="13">
        <v>55</v>
      </c>
      <c r="K690" s="13"/>
      <c r="L690" s="13"/>
      <c r="M690" s="13"/>
      <c r="N690" s="13"/>
      <c r="O690" s="13"/>
    </row>
    <row r="691" spans="1:15" x14ac:dyDescent="0.25">
      <c r="A691" s="13"/>
      <c r="B691" s="13"/>
      <c r="C691" s="13"/>
      <c r="D691" s="13"/>
      <c r="E691" s="13"/>
      <c r="F691" s="13"/>
      <c r="G691" s="13"/>
      <c r="H691" s="13">
        <v>13</v>
      </c>
      <c r="I691" s="13"/>
      <c r="J691" s="13">
        <v>224</v>
      </c>
      <c r="K691" s="13"/>
      <c r="L691" s="13"/>
      <c r="M691" s="13"/>
      <c r="N691" s="13"/>
      <c r="O691" s="13"/>
    </row>
    <row r="692" spans="1:15" x14ac:dyDescent="0.25">
      <c r="A692" s="8">
        <v>320</v>
      </c>
      <c r="B692" s="8" t="s">
        <v>2077</v>
      </c>
      <c r="C692" s="8" t="s">
        <v>2156</v>
      </c>
      <c r="D692" s="8" t="s">
        <v>1765</v>
      </c>
      <c r="E692" s="8">
        <v>100</v>
      </c>
      <c r="F692" s="8">
        <v>2450.41</v>
      </c>
      <c r="G692" s="8"/>
      <c r="H692" s="8">
        <v>2450</v>
      </c>
      <c r="I692" s="8" t="s">
        <v>829</v>
      </c>
      <c r="J692" s="8">
        <v>16173</v>
      </c>
      <c r="K692" s="8" t="s">
        <v>6</v>
      </c>
      <c r="L692" s="8" t="s">
        <v>38</v>
      </c>
      <c r="M692" s="8"/>
      <c r="N692" s="8"/>
      <c r="O692" s="8"/>
    </row>
    <row r="693" spans="1:15" ht="118.8" x14ac:dyDescent="0.25">
      <c r="A693" s="8">
        <v>321</v>
      </c>
      <c r="B693" s="23" t="s">
        <v>1931</v>
      </c>
      <c r="C693" s="8" t="s">
        <v>1932</v>
      </c>
      <c r="D693" s="8" t="s">
        <v>1191</v>
      </c>
      <c r="E693" s="8">
        <v>18060</v>
      </c>
      <c r="F693" s="8">
        <v>5.93</v>
      </c>
      <c r="G693" s="8"/>
      <c r="H693" s="8">
        <v>6</v>
      </c>
      <c r="I693" s="8" t="s">
        <v>2558</v>
      </c>
      <c r="J693" s="8">
        <v>96</v>
      </c>
      <c r="K693" s="8" t="s">
        <v>6</v>
      </c>
      <c r="L693" s="8" t="s">
        <v>7</v>
      </c>
      <c r="M693" s="8">
        <v>0.52</v>
      </c>
      <c r="N693" s="8">
        <v>91</v>
      </c>
      <c r="O693" s="8"/>
    </row>
    <row r="694" spans="1:15" x14ac:dyDescent="0.25">
      <c r="A694" s="13"/>
      <c r="B694" s="13"/>
      <c r="C694" s="13"/>
      <c r="D694" s="13"/>
      <c r="E694" s="13"/>
      <c r="F694" s="13"/>
      <c r="G694" s="13"/>
      <c r="H694" s="13">
        <v>4</v>
      </c>
      <c r="I694" s="24">
        <v>0.8</v>
      </c>
      <c r="J694" s="13">
        <v>73</v>
      </c>
      <c r="K694" s="13"/>
      <c r="L694" s="13"/>
      <c r="M694" s="13"/>
      <c r="N694" s="13"/>
      <c r="O694" s="13"/>
    </row>
    <row r="695" spans="1:15" x14ac:dyDescent="0.25">
      <c r="A695" s="13"/>
      <c r="B695" s="13"/>
      <c r="C695" s="13"/>
      <c r="D695" s="13"/>
      <c r="E695" s="13"/>
      <c r="F695" s="13"/>
      <c r="G695" s="13"/>
      <c r="H695" s="13">
        <v>3</v>
      </c>
      <c r="I695" s="24">
        <v>0.6</v>
      </c>
      <c r="J695" s="13">
        <v>55</v>
      </c>
      <c r="K695" s="13"/>
      <c r="L695" s="13"/>
      <c r="M695" s="13"/>
      <c r="N695" s="13"/>
      <c r="O695" s="13"/>
    </row>
    <row r="696" spans="1:15" x14ac:dyDescent="0.25">
      <c r="A696" s="13"/>
      <c r="B696" s="13"/>
      <c r="C696" s="13"/>
      <c r="D696" s="13"/>
      <c r="E696" s="13"/>
      <c r="F696" s="13"/>
      <c r="G696" s="13"/>
      <c r="H696" s="13">
        <v>13</v>
      </c>
      <c r="I696" s="13"/>
      <c r="J696" s="13">
        <v>224</v>
      </c>
      <c r="K696" s="13"/>
      <c r="L696" s="13"/>
      <c r="M696" s="13"/>
      <c r="N696" s="13"/>
      <c r="O696" s="13"/>
    </row>
    <row r="697" spans="1:15" x14ac:dyDescent="0.25">
      <c r="A697" s="8">
        <v>322</v>
      </c>
      <c r="B697" s="8" t="s">
        <v>2077</v>
      </c>
      <c r="C697" s="8" t="s">
        <v>2084</v>
      </c>
      <c r="D697" s="8" t="s">
        <v>1765</v>
      </c>
      <c r="E697" s="8">
        <v>100</v>
      </c>
      <c r="F697" s="8">
        <v>2586.0100000000002</v>
      </c>
      <c r="G697" s="8"/>
      <c r="H697" s="8">
        <v>2586</v>
      </c>
      <c r="I697" s="8" t="s">
        <v>829</v>
      </c>
      <c r="J697" s="8">
        <v>17068</v>
      </c>
      <c r="K697" s="8" t="s">
        <v>6</v>
      </c>
      <c r="L697" s="8" t="s">
        <v>38</v>
      </c>
      <c r="M697" s="8"/>
      <c r="N697" s="8"/>
      <c r="O697" s="8"/>
    </row>
    <row r="698" spans="1:15" ht="330" x14ac:dyDescent="0.25">
      <c r="A698" s="8">
        <v>323</v>
      </c>
      <c r="B698" s="23" t="s">
        <v>2096</v>
      </c>
      <c r="C698" s="23" t="s">
        <v>2097</v>
      </c>
      <c r="D698" s="8" t="s">
        <v>2098</v>
      </c>
      <c r="E698" s="8">
        <v>212883</v>
      </c>
      <c r="F698" s="8">
        <v>212.95</v>
      </c>
      <c r="G698" s="23" t="s">
        <v>2592</v>
      </c>
      <c r="H698" s="8">
        <v>430</v>
      </c>
      <c r="I698" s="8" t="s">
        <v>2595</v>
      </c>
      <c r="J698" s="8">
        <v>3226</v>
      </c>
      <c r="K698" s="8" t="s">
        <v>6</v>
      </c>
      <c r="L698" s="8" t="s">
        <v>7</v>
      </c>
      <c r="M698" s="8">
        <v>8.4420000000000002</v>
      </c>
      <c r="N698" s="8">
        <v>1344</v>
      </c>
      <c r="O698" s="8"/>
    </row>
    <row r="699" spans="1:15" x14ac:dyDescent="0.25">
      <c r="A699" s="13"/>
      <c r="B699" s="13"/>
      <c r="C699" s="13"/>
      <c r="D699" s="13"/>
      <c r="E699" s="13"/>
      <c r="F699" s="13"/>
      <c r="G699" s="13"/>
      <c r="H699" s="13">
        <v>92</v>
      </c>
      <c r="I699" s="24">
        <v>1.28</v>
      </c>
      <c r="J699" s="13">
        <v>1720</v>
      </c>
      <c r="K699" s="13"/>
      <c r="L699" s="13"/>
      <c r="M699" s="13"/>
      <c r="N699" s="13"/>
      <c r="O699" s="13"/>
    </row>
    <row r="700" spans="1:15" x14ac:dyDescent="0.25">
      <c r="A700" s="13"/>
      <c r="B700" s="13"/>
      <c r="C700" s="13"/>
      <c r="D700" s="13"/>
      <c r="E700" s="13"/>
      <c r="F700" s="13"/>
      <c r="G700" s="13"/>
      <c r="H700" s="13">
        <v>60</v>
      </c>
      <c r="I700" s="24">
        <v>0.83</v>
      </c>
      <c r="J700" s="13">
        <v>1116</v>
      </c>
      <c r="K700" s="13"/>
      <c r="L700" s="13"/>
      <c r="M700" s="13"/>
      <c r="N700" s="13"/>
      <c r="O700" s="13"/>
    </row>
    <row r="701" spans="1:15" x14ac:dyDescent="0.25">
      <c r="A701" s="13"/>
      <c r="B701" s="13"/>
      <c r="C701" s="13"/>
      <c r="D701" s="13"/>
      <c r="E701" s="13"/>
      <c r="F701" s="13"/>
      <c r="G701" s="13"/>
      <c r="H701" s="13">
        <v>582</v>
      </c>
      <c r="I701" s="13"/>
      <c r="J701" s="13">
        <v>6062</v>
      </c>
      <c r="K701" s="13"/>
      <c r="L701" s="13"/>
      <c r="M701" s="13"/>
      <c r="N701" s="13"/>
      <c r="O701" s="13"/>
    </row>
    <row r="702" spans="1:15" x14ac:dyDescent="0.25">
      <c r="A702" s="8">
        <v>324</v>
      </c>
      <c r="B702" s="8" t="s">
        <v>2077</v>
      </c>
      <c r="C702" s="8" t="s">
        <v>2157</v>
      </c>
      <c r="D702" s="8" t="s">
        <v>1765</v>
      </c>
      <c r="E702" s="8">
        <v>100</v>
      </c>
      <c r="F702" s="8">
        <v>2881.84</v>
      </c>
      <c r="G702" s="8"/>
      <c r="H702" s="8">
        <v>2882</v>
      </c>
      <c r="I702" s="8" t="s">
        <v>829</v>
      </c>
      <c r="J702" s="8">
        <v>19020</v>
      </c>
      <c r="K702" s="8" t="s">
        <v>6</v>
      </c>
      <c r="L702" s="8" t="s">
        <v>38</v>
      </c>
      <c r="M702" s="8"/>
      <c r="N702" s="8"/>
      <c r="O702" s="8"/>
    </row>
    <row r="703" spans="1:15" x14ac:dyDescent="0.25">
      <c r="A703" s="8">
        <v>325</v>
      </c>
      <c r="B703" s="8" t="s">
        <v>2077</v>
      </c>
      <c r="C703" s="8" t="s">
        <v>2158</v>
      </c>
      <c r="D703" s="8" t="s">
        <v>1765</v>
      </c>
      <c r="E703" s="8">
        <v>100</v>
      </c>
      <c r="F703" s="8">
        <v>2400.0700000000002</v>
      </c>
      <c r="G703" s="8"/>
      <c r="H703" s="8">
        <v>2400</v>
      </c>
      <c r="I703" s="8" t="s">
        <v>829</v>
      </c>
      <c r="J703" s="8">
        <v>15840</v>
      </c>
      <c r="K703" s="8" t="s">
        <v>6</v>
      </c>
      <c r="L703" s="8" t="s">
        <v>38</v>
      </c>
      <c r="M703" s="8"/>
      <c r="N703" s="8"/>
      <c r="O703" s="8"/>
    </row>
    <row r="704" spans="1:15" ht="382.8" x14ac:dyDescent="0.25">
      <c r="A704" s="8">
        <v>326</v>
      </c>
      <c r="B704" s="23" t="s">
        <v>2102</v>
      </c>
      <c r="C704" s="23" t="s">
        <v>2103</v>
      </c>
      <c r="D704" s="8" t="s">
        <v>2104</v>
      </c>
      <c r="E704" s="8">
        <v>3312883</v>
      </c>
      <c r="F704" s="8">
        <v>47</v>
      </c>
      <c r="G704" s="23" t="s">
        <v>2592</v>
      </c>
      <c r="H704" s="8">
        <v>1571</v>
      </c>
      <c r="I704" s="8" t="s">
        <v>2596</v>
      </c>
      <c r="J704" s="8">
        <v>15056</v>
      </c>
      <c r="K704" s="8" t="s">
        <v>6</v>
      </c>
      <c r="L704" s="8" t="s">
        <v>7</v>
      </c>
      <c r="M704" s="8">
        <v>40.540500000000002</v>
      </c>
      <c r="N704" s="8">
        <v>6377</v>
      </c>
      <c r="O704" s="8"/>
    </row>
    <row r="705" spans="1:15" x14ac:dyDescent="0.25">
      <c r="A705" s="13"/>
      <c r="B705" s="13"/>
      <c r="C705" s="13"/>
      <c r="D705" s="13"/>
      <c r="E705" s="13"/>
      <c r="F705" s="13"/>
      <c r="G705" s="13"/>
      <c r="H705" s="13">
        <v>435</v>
      </c>
      <c r="I705" s="24">
        <v>1.28</v>
      </c>
      <c r="J705" s="13">
        <v>8163</v>
      </c>
      <c r="K705" s="13"/>
      <c r="L705" s="13"/>
      <c r="M705" s="13"/>
      <c r="N705" s="13"/>
      <c r="O705" s="13"/>
    </row>
    <row r="706" spans="1:15" x14ac:dyDescent="0.25">
      <c r="A706" s="13"/>
      <c r="B706" s="13"/>
      <c r="C706" s="13"/>
      <c r="D706" s="13"/>
      <c r="E706" s="13"/>
      <c r="F706" s="13"/>
      <c r="G706" s="13"/>
      <c r="H706" s="13">
        <v>282</v>
      </c>
      <c r="I706" s="24">
        <v>0.83</v>
      </c>
      <c r="J706" s="13">
        <v>5293</v>
      </c>
      <c r="K706" s="13"/>
      <c r="L706" s="13"/>
      <c r="M706" s="13"/>
      <c r="N706" s="13"/>
      <c r="O706" s="13"/>
    </row>
    <row r="707" spans="1:15" x14ac:dyDescent="0.25">
      <c r="A707" s="13"/>
      <c r="B707" s="13"/>
      <c r="C707" s="13"/>
      <c r="D707" s="13"/>
      <c r="E707" s="13"/>
      <c r="F707" s="13"/>
      <c r="G707" s="13"/>
      <c r="H707" s="13">
        <v>2288</v>
      </c>
      <c r="I707" s="13"/>
      <c r="J707" s="13">
        <v>28512</v>
      </c>
      <c r="K707" s="13"/>
      <c r="L707" s="13"/>
      <c r="M707" s="13"/>
      <c r="N707" s="13"/>
      <c r="O707" s="13"/>
    </row>
    <row r="708" spans="1:15" ht="105.6" x14ac:dyDescent="0.25">
      <c r="A708" s="8">
        <v>327</v>
      </c>
      <c r="B708" s="23" t="s">
        <v>2105</v>
      </c>
      <c r="C708" s="8" t="s">
        <v>2106</v>
      </c>
      <c r="D708" s="8" t="s">
        <v>133</v>
      </c>
      <c r="E708" s="8">
        <v>-0.66</v>
      </c>
      <c r="F708" s="8">
        <v>1539.5</v>
      </c>
      <c r="G708" s="8"/>
      <c r="H708" s="8">
        <v>-1016</v>
      </c>
      <c r="I708" s="8" t="s">
        <v>2597</v>
      </c>
      <c r="J708" s="8">
        <v>-7458</v>
      </c>
      <c r="K708" s="8" t="s">
        <v>6</v>
      </c>
      <c r="L708" s="8" t="s">
        <v>38</v>
      </c>
      <c r="M708" s="8"/>
      <c r="N708" s="8"/>
      <c r="O708" s="8"/>
    </row>
    <row r="709" spans="1:15" ht="105.6" x14ac:dyDescent="0.25">
      <c r="A709" s="8">
        <v>328</v>
      </c>
      <c r="B709" s="23" t="s">
        <v>2159</v>
      </c>
      <c r="C709" s="8" t="s">
        <v>2160</v>
      </c>
      <c r="D709" s="8" t="s">
        <v>81</v>
      </c>
      <c r="E709" s="8">
        <v>800</v>
      </c>
      <c r="F709" s="8">
        <v>353.01</v>
      </c>
      <c r="G709" s="8"/>
      <c r="H709" s="8">
        <v>2824</v>
      </c>
      <c r="I709" s="8" t="s">
        <v>2598</v>
      </c>
      <c r="J709" s="8">
        <v>6128</v>
      </c>
      <c r="K709" s="8" t="s">
        <v>6</v>
      </c>
      <c r="L709" s="8" t="s">
        <v>38</v>
      </c>
      <c r="M709" s="8"/>
      <c r="N709" s="8"/>
      <c r="O709" s="8"/>
    </row>
    <row r="710" spans="1:15" ht="132" x14ac:dyDescent="0.25">
      <c r="A710" s="8">
        <v>329</v>
      </c>
      <c r="B710" s="23" t="s">
        <v>2107</v>
      </c>
      <c r="C710" s="8" t="s">
        <v>2108</v>
      </c>
      <c r="D710" s="8" t="s">
        <v>81</v>
      </c>
      <c r="E710" s="8">
        <v>2300</v>
      </c>
      <c r="F710" s="8">
        <v>278.54000000000002</v>
      </c>
      <c r="G710" s="8"/>
      <c r="H710" s="8">
        <v>6406</v>
      </c>
      <c r="I710" s="8" t="s">
        <v>2598</v>
      </c>
      <c r="J710" s="8">
        <v>13902</v>
      </c>
      <c r="K710" s="8" t="s">
        <v>6</v>
      </c>
      <c r="L710" s="8" t="s">
        <v>38</v>
      </c>
      <c r="M710" s="8"/>
      <c r="N710" s="8"/>
      <c r="O710" s="8"/>
    </row>
    <row r="711" spans="1:15" ht="132" x14ac:dyDescent="0.25">
      <c r="A711" s="8">
        <v>330</v>
      </c>
      <c r="B711" s="23" t="s">
        <v>2107</v>
      </c>
      <c r="C711" s="8" t="s">
        <v>2110</v>
      </c>
      <c r="D711" s="8" t="s">
        <v>81</v>
      </c>
      <c r="E711" s="8">
        <v>200</v>
      </c>
      <c r="F711" s="8">
        <v>278.54000000000002</v>
      </c>
      <c r="G711" s="8"/>
      <c r="H711" s="8">
        <v>557</v>
      </c>
      <c r="I711" s="8" t="s">
        <v>2598</v>
      </c>
      <c r="J711" s="8">
        <v>1209</v>
      </c>
      <c r="K711" s="8" t="s">
        <v>6</v>
      </c>
      <c r="L711" s="8" t="s">
        <v>38</v>
      </c>
      <c r="M711" s="8"/>
      <c r="N711" s="8"/>
      <c r="O711" s="8"/>
    </row>
    <row r="712" spans="1:15" ht="409.6" x14ac:dyDescent="0.25">
      <c r="A712" s="8">
        <v>331</v>
      </c>
      <c r="B712" s="23" t="s">
        <v>2161</v>
      </c>
      <c r="C712" s="23" t="s">
        <v>2162</v>
      </c>
      <c r="D712" s="8" t="s">
        <v>2120</v>
      </c>
      <c r="E712" s="8">
        <v>0.33412882999999999</v>
      </c>
      <c r="F712" s="8">
        <v>1312.19</v>
      </c>
      <c r="G712" s="23" t="s">
        <v>2592</v>
      </c>
      <c r="H712" s="8">
        <v>454</v>
      </c>
      <c r="I712" s="8" t="s">
        <v>2608</v>
      </c>
      <c r="J712" s="8">
        <v>6238</v>
      </c>
      <c r="K712" s="8" t="s">
        <v>6</v>
      </c>
      <c r="L712" s="8" t="s">
        <v>7</v>
      </c>
      <c r="M712" s="23" t="s">
        <v>2163</v>
      </c>
      <c r="N712" s="8">
        <v>5384</v>
      </c>
      <c r="O712" s="8">
        <v>22</v>
      </c>
    </row>
    <row r="713" spans="1:15" x14ac:dyDescent="0.25">
      <c r="A713" s="13"/>
      <c r="B713" s="13"/>
      <c r="C713" s="13"/>
      <c r="D713" s="13"/>
      <c r="E713" s="13"/>
      <c r="F713" s="13"/>
      <c r="G713" s="13"/>
      <c r="H713" s="13">
        <v>369</v>
      </c>
      <c r="I713" s="24">
        <v>1.28</v>
      </c>
      <c r="J713" s="13">
        <v>6920</v>
      </c>
      <c r="K713" s="13"/>
      <c r="L713" s="13"/>
      <c r="M713" s="13"/>
      <c r="N713" s="13"/>
      <c r="O713" s="13"/>
    </row>
    <row r="714" spans="1:15" x14ac:dyDescent="0.25">
      <c r="A714" s="13"/>
      <c r="B714" s="13"/>
      <c r="C714" s="13"/>
      <c r="D714" s="13"/>
      <c r="E714" s="13"/>
      <c r="F714" s="13"/>
      <c r="G714" s="13"/>
      <c r="H714" s="13">
        <v>239</v>
      </c>
      <c r="I714" s="24">
        <v>0.83</v>
      </c>
      <c r="J714" s="13">
        <v>4487</v>
      </c>
      <c r="K714" s="13"/>
      <c r="L714" s="13"/>
      <c r="M714" s="13"/>
      <c r="N714" s="13"/>
      <c r="O714" s="13"/>
    </row>
    <row r="715" spans="1:15" x14ac:dyDescent="0.25">
      <c r="A715" s="13"/>
      <c r="B715" s="13"/>
      <c r="C715" s="13"/>
      <c r="D715" s="13"/>
      <c r="E715" s="13"/>
      <c r="F715" s="13"/>
      <c r="G715" s="13"/>
      <c r="H715" s="13">
        <v>1062</v>
      </c>
      <c r="I715" s="13"/>
      <c r="J715" s="13">
        <v>17645</v>
      </c>
      <c r="K715" s="13"/>
      <c r="L715" s="13"/>
      <c r="M715" s="13"/>
      <c r="N715" s="13"/>
      <c r="O715" s="13"/>
    </row>
    <row r="716" spans="1:15" ht="105.6" x14ac:dyDescent="0.25">
      <c r="A716" s="8">
        <v>332</v>
      </c>
      <c r="B716" s="23" t="s">
        <v>2122</v>
      </c>
      <c r="C716" s="8" t="s">
        <v>2123</v>
      </c>
      <c r="D716" s="8" t="s">
        <v>133</v>
      </c>
      <c r="E716" s="8">
        <v>33.4</v>
      </c>
      <c r="F716" s="8">
        <v>119.71</v>
      </c>
      <c r="G716" s="8"/>
      <c r="H716" s="8">
        <v>3998</v>
      </c>
      <c r="I716" s="8" t="s">
        <v>822</v>
      </c>
      <c r="J716" s="8">
        <v>24790</v>
      </c>
      <c r="K716" s="8" t="s">
        <v>6</v>
      </c>
      <c r="L716" s="8" t="s">
        <v>38</v>
      </c>
      <c r="M716" s="8"/>
      <c r="N716" s="8"/>
      <c r="O716" s="8"/>
    </row>
    <row r="717" spans="1:15" ht="409.6" x14ac:dyDescent="0.25">
      <c r="A717" s="8">
        <v>333</v>
      </c>
      <c r="B717" s="23" t="s">
        <v>2164</v>
      </c>
      <c r="C717" s="23" t="s">
        <v>2165</v>
      </c>
      <c r="D717" s="8" t="s">
        <v>2120</v>
      </c>
      <c r="E717" s="8">
        <v>0.11128830000000001</v>
      </c>
      <c r="F717" s="8">
        <v>1612.62</v>
      </c>
      <c r="G717" s="23" t="s">
        <v>2592</v>
      </c>
      <c r="H717" s="8">
        <v>184</v>
      </c>
      <c r="I717" s="8" t="s">
        <v>2609</v>
      </c>
      <c r="J717" s="8">
        <v>2648</v>
      </c>
      <c r="K717" s="8" t="s">
        <v>6</v>
      </c>
      <c r="L717" s="8" t="s">
        <v>7</v>
      </c>
      <c r="M717" s="23" t="s">
        <v>2166</v>
      </c>
      <c r="N717" s="8">
        <v>2357</v>
      </c>
      <c r="O717" s="8">
        <v>7</v>
      </c>
    </row>
    <row r="718" spans="1:15" x14ac:dyDescent="0.25">
      <c r="A718" s="13"/>
      <c r="B718" s="13"/>
      <c r="C718" s="13"/>
      <c r="D718" s="13"/>
      <c r="E718" s="13"/>
      <c r="F718" s="13"/>
      <c r="G718" s="13"/>
      <c r="H718" s="13">
        <v>160</v>
      </c>
      <c r="I718" s="24">
        <v>1.28</v>
      </c>
      <c r="J718" s="13">
        <v>3026</v>
      </c>
      <c r="K718" s="13"/>
      <c r="L718" s="13"/>
      <c r="M718" s="13"/>
      <c r="N718" s="13"/>
      <c r="O718" s="13"/>
    </row>
    <row r="719" spans="1:15" x14ac:dyDescent="0.25">
      <c r="A719" s="13"/>
      <c r="B719" s="13"/>
      <c r="C719" s="13"/>
      <c r="D719" s="13"/>
      <c r="E719" s="13"/>
      <c r="F719" s="13"/>
      <c r="G719" s="13"/>
      <c r="H719" s="13">
        <v>104</v>
      </c>
      <c r="I719" s="24">
        <v>0.83</v>
      </c>
      <c r="J719" s="13">
        <v>1962</v>
      </c>
      <c r="K719" s="13"/>
      <c r="L719" s="13"/>
      <c r="M719" s="13"/>
      <c r="N719" s="13"/>
      <c r="O719" s="13"/>
    </row>
    <row r="720" spans="1:15" x14ac:dyDescent="0.25">
      <c r="A720" s="13"/>
      <c r="B720" s="13"/>
      <c r="C720" s="13"/>
      <c r="D720" s="13"/>
      <c r="E720" s="13"/>
      <c r="F720" s="13"/>
      <c r="G720" s="13"/>
      <c r="H720" s="13">
        <v>448</v>
      </c>
      <c r="I720" s="13"/>
      <c r="J720" s="13">
        <v>7636</v>
      </c>
      <c r="K720" s="13"/>
      <c r="L720" s="13"/>
      <c r="M720" s="13"/>
      <c r="N720" s="13"/>
      <c r="O720" s="13"/>
    </row>
    <row r="721" spans="1:15" ht="105.6" x14ac:dyDescent="0.25">
      <c r="A721" s="8">
        <v>334</v>
      </c>
      <c r="B721" s="23" t="s">
        <v>2167</v>
      </c>
      <c r="C721" s="8" t="s">
        <v>2168</v>
      </c>
      <c r="D721" s="8" t="s">
        <v>133</v>
      </c>
      <c r="E721" s="8">
        <v>1100</v>
      </c>
      <c r="F721" s="8">
        <v>92.02</v>
      </c>
      <c r="G721" s="8"/>
      <c r="H721" s="8">
        <v>1012</v>
      </c>
      <c r="I721" s="8" t="s">
        <v>2610</v>
      </c>
      <c r="J721" s="8">
        <v>7521</v>
      </c>
      <c r="K721" s="8" t="s">
        <v>6</v>
      </c>
      <c r="L721" s="8" t="s">
        <v>38</v>
      </c>
      <c r="M721" s="8"/>
      <c r="N721" s="8"/>
      <c r="O721" s="8"/>
    </row>
    <row r="722" spans="1:15" ht="409.6" x14ac:dyDescent="0.25">
      <c r="A722" s="8">
        <v>335</v>
      </c>
      <c r="B722" s="23" t="s">
        <v>2124</v>
      </c>
      <c r="C722" s="23" t="s">
        <v>2125</v>
      </c>
      <c r="D722" s="8" t="s">
        <v>2120</v>
      </c>
      <c r="E722" s="8">
        <v>0.115112883</v>
      </c>
      <c r="F722" s="8">
        <v>1958.92</v>
      </c>
      <c r="G722" s="23" t="s">
        <v>2592</v>
      </c>
      <c r="H722" s="8">
        <v>234</v>
      </c>
      <c r="I722" s="8" t="s">
        <v>2602</v>
      </c>
      <c r="J722" s="8">
        <v>3486</v>
      </c>
      <c r="K722" s="8" t="s">
        <v>6</v>
      </c>
      <c r="L722" s="8" t="s">
        <v>7</v>
      </c>
      <c r="M722" s="23" t="s">
        <v>2169</v>
      </c>
      <c r="N722" s="8">
        <v>3113</v>
      </c>
      <c r="O722" s="8">
        <v>14</v>
      </c>
    </row>
    <row r="723" spans="1:15" x14ac:dyDescent="0.25">
      <c r="A723" s="13"/>
      <c r="B723" s="13"/>
      <c r="C723" s="13"/>
      <c r="D723" s="13"/>
      <c r="E723" s="13"/>
      <c r="F723" s="13"/>
      <c r="G723" s="13"/>
      <c r="H723" s="13">
        <v>214</v>
      </c>
      <c r="I723" s="24">
        <v>1.28</v>
      </c>
      <c r="J723" s="13">
        <v>4003</v>
      </c>
      <c r="K723" s="13"/>
      <c r="L723" s="13"/>
      <c r="M723" s="13"/>
      <c r="N723" s="13"/>
      <c r="O723" s="13"/>
    </row>
    <row r="724" spans="1:15" x14ac:dyDescent="0.25">
      <c r="A724" s="13"/>
      <c r="B724" s="13"/>
      <c r="C724" s="13"/>
      <c r="D724" s="13"/>
      <c r="E724" s="13"/>
      <c r="F724" s="13"/>
      <c r="G724" s="13"/>
      <c r="H724" s="13">
        <v>139</v>
      </c>
      <c r="I724" s="24">
        <v>0.83</v>
      </c>
      <c r="J724" s="13">
        <v>2595</v>
      </c>
      <c r="K724" s="13"/>
      <c r="L724" s="13"/>
      <c r="M724" s="13"/>
      <c r="N724" s="13"/>
      <c r="O724" s="13"/>
    </row>
    <row r="725" spans="1:15" x14ac:dyDescent="0.25">
      <c r="A725" s="13"/>
      <c r="B725" s="13"/>
      <c r="C725" s="13"/>
      <c r="D725" s="13"/>
      <c r="E725" s="13"/>
      <c r="F725" s="13"/>
      <c r="G725" s="13"/>
      <c r="H725" s="13">
        <v>587</v>
      </c>
      <c r="I725" s="13"/>
      <c r="J725" s="13">
        <v>10084</v>
      </c>
      <c r="K725" s="13"/>
      <c r="L725" s="13"/>
      <c r="M725" s="13"/>
      <c r="N725" s="13"/>
      <c r="O725" s="13"/>
    </row>
    <row r="726" spans="1:15" ht="409.6" x14ac:dyDescent="0.25">
      <c r="A726" s="8">
        <v>336</v>
      </c>
      <c r="B726" s="23" t="s">
        <v>2127</v>
      </c>
      <c r="C726" s="23" t="s">
        <v>2128</v>
      </c>
      <c r="D726" s="8" t="s">
        <v>2120</v>
      </c>
      <c r="E726" s="8">
        <v>0.14041288299999999</v>
      </c>
      <c r="F726" s="8">
        <v>1812.2</v>
      </c>
      <c r="G726" s="23" t="s">
        <v>2592</v>
      </c>
      <c r="H726" s="8">
        <v>264</v>
      </c>
      <c r="I726" s="8" t="s">
        <v>2603</v>
      </c>
      <c r="J726" s="8">
        <v>3896</v>
      </c>
      <c r="K726" s="8" t="s">
        <v>6</v>
      </c>
      <c r="L726" s="8" t="s">
        <v>7</v>
      </c>
      <c r="M726" s="23" t="s">
        <v>2170</v>
      </c>
      <c r="N726" s="8">
        <v>3476</v>
      </c>
      <c r="O726" s="8">
        <v>14</v>
      </c>
    </row>
    <row r="727" spans="1:15" x14ac:dyDescent="0.25">
      <c r="A727" s="13"/>
      <c r="B727" s="13"/>
      <c r="C727" s="13"/>
      <c r="D727" s="13"/>
      <c r="E727" s="13"/>
      <c r="F727" s="13"/>
      <c r="G727" s="13"/>
      <c r="H727" s="13">
        <v>238</v>
      </c>
      <c r="I727" s="24">
        <v>1.28</v>
      </c>
      <c r="J727" s="13">
        <v>4467</v>
      </c>
      <c r="K727" s="13"/>
      <c r="L727" s="13"/>
      <c r="M727" s="13"/>
      <c r="N727" s="13"/>
      <c r="O727" s="13"/>
    </row>
    <row r="728" spans="1:15" x14ac:dyDescent="0.25">
      <c r="A728" s="13"/>
      <c r="B728" s="13"/>
      <c r="C728" s="13"/>
      <c r="D728" s="13"/>
      <c r="E728" s="13"/>
      <c r="F728" s="13"/>
      <c r="G728" s="13"/>
      <c r="H728" s="13">
        <v>154</v>
      </c>
      <c r="I728" s="24">
        <v>0.83</v>
      </c>
      <c r="J728" s="13">
        <v>2897</v>
      </c>
      <c r="K728" s="13"/>
      <c r="L728" s="13"/>
      <c r="M728" s="13"/>
      <c r="N728" s="13"/>
      <c r="O728" s="13"/>
    </row>
    <row r="729" spans="1:15" x14ac:dyDescent="0.25">
      <c r="A729" s="13"/>
      <c r="B729" s="13"/>
      <c r="C729" s="13"/>
      <c r="D729" s="13"/>
      <c r="E729" s="13"/>
      <c r="F729" s="13"/>
      <c r="G729" s="13"/>
      <c r="H729" s="13">
        <v>656</v>
      </c>
      <c r="I729" s="13"/>
      <c r="J729" s="13">
        <v>11260</v>
      </c>
      <c r="K729" s="13"/>
      <c r="L729" s="13"/>
      <c r="M729" s="13"/>
      <c r="N729" s="13"/>
      <c r="O729" s="13"/>
    </row>
    <row r="730" spans="1:15" ht="105.6" x14ac:dyDescent="0.25">
      <c r="A730" s="8">
        <v>337</v>
      </c>
      <c r="B730" s="23" t="s">
        <v>2130</v>
      </c>
      <c r="C730" s="8" t="s">
        <v>2131</v>
      </c>
      <c r="D730" s="8" t="s">
        <v>133</v>
      </c>
      <c r="E730" s="8">
        <v>25.55</v>
      </c>
      <c r="F730" s="8">
        <v>103.95</v>
      </c>
      <c r="G730" s="8"/>
      <c r="H730" s="8">
        <v>2656</v>
      </c>
      <c r="I730" s="8" t="s">
        <v>2604</v>
      </c>
      <c r="J730" s="8">
        <v>16360</v>
      </c>
      <c r="K730" s="8" t="s">
        <v>6</v>
      </c>
      <c r="L730" s="8" t="s">
        <v>38</v>
      </c>
      <c r="M730" s="8"/>
      <c r="N730" s="8"/>
      <c r="O730" s="8"/>
    </row>
    <row r="731" spans="1:15" ht="105.6" x14ac:dyDescent="0.25">
      <c r="A731" s="8">
        <v>338</v>
      </c>
      <c r="B731" s="23" t="s">
        <v>2132</v>
      </c>
      <c r="C731" s="8" t="s">
        <v>2133</v>
      </c>
      <c r="D731" s="8" t="s">
        <v>46</v>
      </c>
      <c r="E731" s="8">
        <v>0.2</v>
      </c>
      <c r="F731" s="8">
        <v>12866.94</v>
      </c>
      <c r="G731" s="8"/>
      <c r="H731" s="8">
        <v>2573</v>
      </c>
      <c r="I731" s="8" t="s">
        <v>2605</v>
      </c>
      <c r="J731" s="8">
        <v>8209</v>
      </c>
      <c r="K731" s="8" t="s">
        <v>6</v>
      </c>
      <c r="L731" s="8" t="s">
        <v>38</v>
      </c>
      <c r="M731" s="8"/>
      <c r="N731" s="8"/>
      <c r="O731" s="8"/>
    </row>
    <row r="732" spans="1:15" ht="118.8" x14ac:dyDescent="0.25">
      <c r="A732" s="8">
        <v>339</v>
      </c>
      <c r="B732" s="23" t="s">
        <v>2134</v>
      </c>
      <c r="C732" s="8" t="s">
        <v>2135</v>
      </c>
      <c r="D732" s="8" t="s">
        <v>2136</v>
      </c>
      <c r="E732" s="8">
        <v>0.25100699999999998</v>
      </c>
      <c r="F732" s="8">
        <v>30968.21</v>
      </c>
      <c r="G732" s="8"/>
      <c r="H732" s="8">
        <v>7742</v>
      </c>
      <c r="I732" s="8" t="s">
        <v>2606</v>
      </c>
      <c r="J732" s="8">
        <v>21866</v>
      </c>
      <c r="K732" s="8" t="s">
        <v>6</v>
      </c>
      <c r="L732" s="8" t="s">
        <v>7</v>
      </c>
      <c r="M732" s="23" t="s">
        <v>2171</v>
      </c>
      <c r="N732" s="8">
        <v>5259</v>
      </c>
      <c r="O732" s="8">
        <v>1082</v>
      </c>
    </row>
    <row r="733" spans="1:15" x14ac:dyDescent="0.25">
      <c r="A733" s="13"/>
      <c r="B733" s="13"/>
      <c r="C733" s="13"/>
      <c r="D733" s="13"/>
      <c r="E733" s="13"/>
      <c r="F733" s="13"/>
      <c r="G733" s="13"/>
      <c r="H733" s="13">
        <v>338</v>
      </c>
      <c r="I733" s="24">
        <v>1</v>
      </c>
      <c r="J733" s="13">
        <v>6341</v>
      </c>
      <c r="K733" s="13"/>
      <c r="L733" s="13"/>
      <c r="M733" s="13"/>
      <c r="N733" s="13"/>
      <c r="O733" s="13"/>
    </row>
    <row r="734" spans="1:15" x14ac:dyDescent="0.25">
      <c r="A734" s="13"/>
      <c r="B734" s="13"/>
      <c r="C734" s="13"/>
      <c r="D734" s="13"/>
      <c r="E734" s="13"/>
      <c r="F734" s="13"/>
      <c r="G734" s="13"/>
      <c r="H734" s="13">
        <v>237</v>
      </c>
      <c r="I734" s="24">
        <v>0.7</v>
      </c>
      <c r="J734" s="13">
        <v>4439</v>
      </c>
      <c r="K734" s="13"/>
      <c r="L734" s="13"/>
      <c r="M734" s="13"/>
      <c r="N734" s="13"/>
      <c r="O734" s="13"/>
    </row>
    <row r="735" spans="1:15" x14ac:dyDescent="0.25">
      <c r="A735" s="13"/>
      <c r="B735" s="13"/>
      <c r="C735" s="13"/>
      <c r="D735" s="13"/>
      <c r="E735" s="13"/>
      <c r="F735" s="13"/>
      <c r="G735" s="13"/>
      <c r="H735" s="13">
        <v>8317</v>
      </c>
      <c r="I735" s="13"/>
      <c r="J735" s="13">
        <v>32646</v>
      </c>
      <c r="K735" s="13"/>
      <c r="L735" s="13"/>
      <c r="M735" s="13"/>
      <c r="N735" s="13"/>
      <c r="O735" s="13"/>
    </row>
    <row r="736" spans="1:15" ht="105.6" x14ac:dyDescent="0.25">
      <c r="A736" s="8">
        <v>340</v>
      </c>
      <c r="B736" s="23" t="s">
        <v>2138</v>
      </c>
      <c r="C736" s="8" t="s">
        <v>2139</v>
      </c>
      <c r="D736" s="8" t="s">
        <v>1020</v>
      </c>
      <c r="E736" s="8">
        <v>-103.51007</v>
      </c>
      <c r="F736" s="8">
        <v>54</v>
      </c>
      <c r="G736" s="8"/>
      <c r="H736" s="8">
        <v>-5589</v>
      </c>
      <c r="I736" s="8" t="s">
        <v>2607</v>
      </c>
      <c r="J736" s="8">
        <v>-10954</v>
      </c>
      <c r="K736" s="8" t="s">
        <v>6</v>
      </c>
      <c r="L736" s="8" t="s">
        <v>38</v>
      </c>
      <c r="M736" s="8"/>
      <c r="N736" s="8"/>
      <c r="O736" s="8"/>
    </row>
    <row r="737" spans="1:15" x14ac:dyDescent="0.25">
      <c r="A737" s="8">
        <v>341</v>
      </c>
      <c r="B737" s="8" t="s">
        <v>2140</v>
      </c>
      <c r="C737" s="8" t="s">
        <v>2141</v>
      </c>
      <c r="D737" s="8" t="s">
        <v>1020</v>
      </c>
      <c r="E737" s="8">
        <v>24000</v>
      </c>
      <c r="F737" s="8">
        <v>6.83</v>
      </c>
      <c r="G737" s="8"/>
      <c r="H737" s="8">
        <v>1639</v>
      </c>
      <c r="I737" s="8" t="s">
        <v>829</v>
      </c>
      <c r="J737" s="8">
        <v>10819</v>
      </c>
      <c r="K737" s="8" t="s">
        <v>6</v>
      </c>
      <c r="L737" s="8" t="s">
        <v>38</v>
      </c>
      <c r="M737" s="8"/>
      <c r="N737" s="8"/>
      <c r="O737" s="8"/>
    </row>
    <row r="738" spans="1:15" ht="17.850000000000001" customHeight="1" x14ac:dyDescent="0.25">
      <c r="A738" s="111" t="s">
        <v>2172</v>
      </c>
      <c r="B738" s="111"/>
      <c r="C738" s="111"/>
      <c r="D738" s="111"/>
      <c r="E738" s="111"/>
      <c r="F738" s="111"/>
      <c r="G738" s="111"/>
      <c r="H738" s="111"/>
      <c r="I738" s="111"/>
      <c r="J738" s="111"/>
      <c r="K738" s="111"/>
      <c r="L738" s="111"/>
      <c r="M738" s="111"/>
      <c r="N738" s="111"/>
      <c r="O738" s="111"/>
    </row>
    <row r="739" spans="1:15" ht="303.60000000000002" x14ac:dyDescent="0.25">
      <c r="A739" s="8">
        <v>342</v>
      </c>
      <c r="B739" s="23" t="s">
        <v>2173</v>
      </c>
      <c r="C739" s="23" t="s">
        <v>2174</v>
      </c>
      <c r="D739" s="8" t="s">
        <v>2175</v>
      </c>
      <c r="E739" s="8">
        <v>112883</v>
      </c>
      <c r="F739" s="8">
        <v>72.650000000000006</v>
      </c>
      <c r="G739" s="23" t="s">
        <v>2592</v>
      </c>
      <c r="H739" s="8">
        <v>76</v>
      </c>
      <c r="I739" s="8" t="s">
        <v>2611</v>
      </c>
      <c r="J739" s="8">
        <v>1157</v>
      </c>
      <c r="K739" s="8" t="s">
        <v>6</v>
      </c>
      <c r="L739" s="8" t="s">
        <v>7</v>
      </c>
      <c r="M739" s="23" t="s">
        <v>2176</v>
      </c>
      <c r="N739" s="8">
        <v>1028</v>
      </c>
      <c r="O739" s="8">
        <v>2</v>
      </c>
    </row>
    <row r="740" spans="1:15" x14ac:dyDescent="0.25">
      <c r="A740" s="13"/>
      <c r="B740" s="13"/>
      <c r="C740" s="13"/>
      <c r="D740" s="13"/>
      <c r="E740" s="13"/>
      <c r="F740" s="13"/>
      <c r="G740" s="13"/>
      <c r="H740" s="13">
        <v>70</v>
      </c>
      <c r="I740" s="24">
        <v>1.28</v>
      </c>
      <c r="J740" s="13">
        <v>1318</v>
      </c>
      <c r="K740" s="13"/>
      <c r="L740" s="13"/>
      <c r="M740" s="13"/>
      <c r="N740" s="13"/>
      <c r="O740" s="13"/>
    </row>
    <row r="741" spans="1:15" x14ac:dyDescent="0.25">
      <c r="A741" s="13"/>
      <c r="B741" s="13"/>
      <c r="C741" s="13"/>
      <c r="D741" s="13"/>
      <c r="E741" s="13"/>
      <c r="F741" s="13"/>
      <c r="G741" s="13"/>
      <c r="H741" s="13">
        <v>46</v>
      </c>
      <c r="I741" s="24">
        <v>0.83</v>
      </c>
      <c r="J741" s="13">
        <v>855</v>
      </c>
      <c r="K741" s="13"/>
      <c r="L741" s="13"/>
      <c r="M741" s="13"/>
      <c r="N741" s="13"/>
      <c r="O741" s="13"/>
    </row>
    <row r="742" spans="1:15" x14ac:dyDescent="0.25">
      <c r="A742" s="13"/>
      <c r="B742" s="13"/>
      <c r="C742" s="13"/>
      <c r="D742" s="13"/>
      <c r="E742" s="13"/>
      <c r="F742" s="13"/>
      <c r="G742" s="13"/>
      <c r="H742" s="13">
        <v>192</v>
      </c>
      <c r="I742" s="13"/>
      <c r="J742" s="13">
        <v>3330</v>
      </c>
      <c r="K742" s="13"/>
      <c r="L742" s="13"/>
      <c r="M742" s="13"/>
      <c r="N742" s="13"/>
      <c r="O742" s="13"/>
    </row>
    <row r="743" spans="1:15" ht="132" x14ac:dyDescent="0.25">
      <c r="A743" s="8">
        <v>343</v>
      </c>
      <c r="B743" s="23" t="s">
        <v>2177</v>
      </c>
      <c r="C743" s="8" t="s">
        <v>2178</v>
      </c>
      <c r="D743" s="8" t="s">
        <v>81</v>
      </c>
      <c r="E743" s="8">
        <v>100</v>
      </c>
      <c r="F743" s="8">
        <v>1281.96</v>
      </c>
      <c r="G743" s="8"/>
      <c r="H743" s="8">
        <v>1282</v>
      </c>
      <c r="I743" s="8" t="s">
        <v>767</v>
      </c>
      <c r="J743" s="8">
        <v>4615</v>
      </c>
      <c r="K743" s="8" t="s">
        <v>6</v>
      </c>
      <c r="L743" s="8" t="s">
        <v>38</v>
      </c>
      <c r="M743" s="8"/>
      <c r="N743" s="8"/>
      <c r="O743" s="8"/>
    </row>
    <row r="744" spans="1:15" ht="409.6" x14ac:dyDescent="0.25">
      <c r="A744" s="8">
        <v>344</v>
      </c>
      <c r="B744" s="23" t="s">
        <v>2124</v>
      </c>
      <c r="C744" s="23" t="s">
        <v>2125</v>
      </c>
      <c r="D744" s="8" t="s">
        <v>2120</v>
      </c>
      <c r="E744" s="8">
        <v>1.6212883000000001E-2</v>
      </c>
      <c r="F744" s="8">
        <v>1958.92</v>
      </c>
      <c r="G744" s="23" t="s">
        <v>2592</v>
      </c>
      <c r="H744" s="8">
        <v>33</v>
      </c>
      <c r="I744" s="8" t="s">
        <v>2602</v>
      </c>
      <c r="J744" s="8">
        <v>491</v>
      </c>
      <c r="K744" s="8" t="s">
        <v>6</v>
      </c>
      <c r="L744" s="8" t="s">
        <v>7</v>
      </c>
      <c r="M744" s="23" t="s">
        <v>2179</v>
      </c>
      <c r="N744" s="8">
        <v>438</v>
      </c>
      <c r="O744" s="8">
        <v>2</v>
      </c>
    </row>
    <row r="745" spans="1:15" x14ac:dyDescent="0.25">
      <c r="A745" s="13"/>
      <c r="B745" s="13"/>
      <c r="C745" s="13"/>
      <c r="D745" s="13"/>
      <c r="E745" s="13"/>
      <c r="F745" s="13"/>
      <c r="G745" s="13"/>
      <c r="H745" s="13">
        <v>29</v>
      </c>
      <c r="I745" s="24">
        <v>1.28</v>
      </c>
      <c r="J745" s="13">
        <v>563</v>
      </c>
      <c r="K745" s="13"/>
      <c r="L745" s="13"/>
      <c r="M745" s="13"/>
      <c r="N745" s="13"/>
      <c r="O745" s="13"/>
    </row>
    <row r="746" spans="1:15" x14ac:dyDescent="0.25">
      <c r="A746" s="13"/>
      <c r="B746" s="13"/>
      <c r="C746" s="13"/>
      <c r="D746" s="13"/>
      <c r="E746" s="13"/>
      <c r="F746" s="13"/>
      <c r="G746" s="13"/>
      <c r="H746" s="13">
        <v>19</v>
      </c>
      <c r="I746" s="24">
        <v>0.83</v>
      </c>
      <c r="J746" s="13">
        <v>365</v>
      </c>
      <c r="K746" s="13"/>
      <c r="L746" s="13"/>
      <c r="M746" s="13"/>
      <c r="N746" s="13"/>
      <c r="O746" s="13"/>
    </row>
    <row r="747" spans="1:15" x14ac:dyDescent="0.25">
      <c r="A747" s="13"/>
      <c r="B747" s="13"/>
      <c r="C747" s="13"/>
      <c r="D747" s="13"/>
      <c r="E747" s="13"/>
      <c r="F747" s="13"/>
      <c r="G747" s="13"/>
      <c r="H747" s="13">
        <v>81</v>
      </c>
      <c r="I747" s="13"/>
      <c r="J747" s="13">
        <v>1419</v>
      </c>
      <c r="K747" s="13"/>
      <c r="L747" s="13"/>
      <c r="M747" s="13"/>
      <c r="N747" s="13"/>
      <c r="O747" s="13"/>
    </row>
    <row r="748" spans="1:15" ht="105.6" x14ac:dyDescent="0.25">
      <c r="A748" s="8">
        <v>345</v>
      </c>
      <c r="B748" s="23" t="s">
        <v>2130</v>
      </c>
      <c r="C748" s="8" t="s">
        <v>2131</v>
      </c>
      <c r="D748" s="8" t="s">
        <v>133</v>
      </c>
      <c r="E748" s="8">
        <v>1.62</v>
      </c>
      <c r="F748" s="8">
        <v>103.95</v>
      </c>
      <c r="G748" s="8"/>
      <c r="H748" s="8">
        <v>168</v>
      </c>
      <c r="I748" s="8" t="s">
        <v>2604</v>
      </c>
      <c r="J748" s="8">
        <v>1037</v>
      </c>
      <c r="K748" s="8" t="s">
        <v>6</v>
      </c>
      <c r="L748" s="8" t="s">
        <v>38</v>
      </c>
      <c r="M748" s="8"/>
      <c r="N748" s="8"/>
      <c r="O748" s="8"/>
    </row>
    <row r="749" spans="1:15" ht="105.6" x14ac:dyDescent="0.25">
      <c r="A749" s="8">
        <v>346</v>
      </c>
      <c r="B749" s="23" t="s">
        <v>2132</v>
      </c>
      <c r="C749" s="8" t="s">
        <v>2133</v>
      </c>
      <c r="D749" s="8" t="s">
        <v>46</v>
      </c>
      <c r="E749" s="8">
        <v>5.0000000000000001E-3</v>
      </c>
      <c r="F749" s="8">
        <v>12866.94</v>
      </c>
      <c r="G749" s="8"/>
      <c r="H749" s="8">
        <v>64</v>
      </c>
      <c r="I749" s="8" t="s">
        <v>2605</v>
      </c>
      <c r="J749" s="8">
        <v>205</v>
      </c>
      <c r="K749" s="8" t="s">
        <v>6</v>
      </c>
      <c r="L749" s="8" t="s">
        <v>38</v>
      </c>
      <c r="M749" s="8"/>
      <c r="N749" s="8"/>
      <c r="O749" s="8"/>
    </row>
    <row r="750" spans="1:15" ht="17.850000000000001" customHeight="1" x14ac:dyDescent="0.25">
      <c r="A750" s="111" t="s">
        <v>2180</v>
      </c>
      <c r="B750" s="111"/>
      <c r="C750" s="111"/>
      <c r="D750" s="111"/>
      <c r="E750" s="111"/>
      <c r="F750" s="111"/>
      <c r="G750" s="111"/>
      <c r="H750" s="111"/>
      <c r="I750" s="111"/>
      <c r="J750" s="111"/>
      <c r="K750" s="111"/>
      <c r="L750" s="111"/>
      <c r="M750" s="111"/>
      <c r="N750" s="111"/>
      <c r="O750" s="111"/>
    </row>
    <row r="751" spans="1:15" ht="303.60000000000002" x14ac:dyDescent="0.25">
      <c r="A751" s="8">
        <v>347</v>
      </c>
      <c r="B751" s="23" t="s">
        <v>2173</v>
      </c>
      <c r="C751" s="23" t="s">
        <v>2174</v>
      </c>
      <c r="D751" s="8" t="s">
        <v>2175</v>
      </c>
      <c r="E751" s="8">
        <v>112883</v>
      </c>
      <c r="F751" s="8">
        <v>72.650000000000006</v>
      </c>
      <c r="G751" s="23" t="s">
        <v>2592</v>
      </c>
      <c r="H751" s="8">
        <v>76</v>
      </c>
      <c r="I751" s="8" t="s">
        <v>2611</v>
      </c>
      <c r="J751" s="8">
        <v>1157</v>
      </c>
      <c r="K751" s="8" t="s">
        <v>6</v>
      </c>
      <c r="L751" s="8" t="s">
        <v>7</v>
      </c>
      <c r="M751" s="23" t="s">
        <v>2176</v>
      </c>
      <c r="N751" s="8">
        <v>1028</v>
      </c>
      <c r="O751" s="8">
        <v>2</v>
      </c>
    </row>
    <row r="752" spans="1:15" x14ac:dyDescent="0.25">
      <c r="A752" s="13"/>
      <c r="B752" s="13"/>
      <c r="C752" s="13"/>
      <c r="D752" s="13"/>
      <c r="E752" s="13"/>
      <c r="F752" s="13"/>
      <c r="G752" s="13"/>
      <c r="H752" s="13">
        <v>70</v>
      </c>
      <c r="I752" s="24">
        <v>1.28</v>
      </c>
      <c r="J752" s="13">
        <v>1318</v>
      </c>
      <c r="K752" s="13"/>
      <c r="L752" s="13"/>
      <c r="M752" s="13"/>
      <c r="N752" s="13"/>
      <c r="O752" s="13"/>
    </row>
    <row r="753" spans="1:15" x14ac:dyDescent="0.25">
      <c r="A753" s="13"/>
      <c r="B753" s="13"/>
      <c r="C753" s="13"/>
      <c r="D753" s="13"/>
      <c r="E753" s="13"/>
      <c r="F753" s="13"/>
      <c r="G753" s="13"/>
      <c r="H753" s="13">
        <v>46</v>
      </c>
      <c r="I753" s="24">
        <v>0.83</v>
      </c>
      <c r="J753" s="13">
        <v>855</v>
      </c>
      <c r="K753" s="13"/>
      <c r="L753" s="13"/>
      <c r="M753" s="13"/>
      <c r="N753" s="13"/>
      <c r="O753" s="13"/>
    </row>
    <row r="754" spans="1:15" x14ac:dyDescent="0.25">
      <c r="A754" s="13"/>
      <c r="B754" s="13"/>
      <c r="C754" s="13"/>
      <c r="D754" s="13"/>
      <c r="E754" s="13"/>
      <c r="F754" s="13"/>
      <c r="G754" s="13"/>
      <c r="H754" s="13">
        <v>192</v>
      </c>
      <c r="I754" s="13"/>
      <c r="J754" s="13">
        <v>3330</v>
      </c>
      <c r="K754" s="13"/>
      <c r="L754" s="13"/>
      <c r="M754" s="13"/>
      <c r="N754" s="13"/>
      <c r="O754" s="13"/>
    </row>
    <row r="755" spans="1:15" x14ac:dyDescent="0.25">
      <c r="A755" s="8">
        <v>348</v>
      </c>
      <c r="B755" s="8" t="s">
        <v>2077</v>
      </c>
      <c r="C755" s="8" t="s">
        <v>2181</v>
      </c>
      <c r="D755" s="8" t="s">
        <v>1765</v>
      </c>
      <c r="E755" s="8">
        <v>100</v>
      </c>
      <c r="F755" s="8">
        <v>1016.09</v>
      </c>
      <c r="G755" s="8"/>
      <c r="H755" s="8">
        <v>1016</v>
      </c>
      <c r="I755" s="8" t="s">
        <v>829</v>
      </c>
      <c r="J755" s="8">
        <v>6706</v>
      </c>
      <c r="K755" s="8" t="s">
        <v>6</v>
      </c>
      <c r="L755" s="8" t="s">
        <v>38</v>
      </c>
      <c r="M755" s="8"/>
      <c r="N755" s="8"/>
      <c r="O755" s="8"/>
    </row>
    <row r="756" spans="1:15" x14ac:dyDescent="0.25">
      <c r="A756" s="8">
        <v>349</v>
      </c>
      <c r="B756" s="8" t="s">
        <v>2077</v>
      </c>
      <c r="C756" s="8" t="s">
        <v>2182</v>
      </c>
      <c r="D756" s="8" t="s">
        <v>1765</v>
      </c>
      <c r="E756" s="8">
        <v>200</v>
      </c>
      <c r="F756" s="8">
        <v>66.569999999999993</v>
      </c>
      <c r="G756" s="8"/>
      <c r="H756" s="8">
        <v>133</v>
      </c>
      <c r="I756" s="8" t="s">
        <v>829</v>
      </c>
      <c r="J756" s="8">
        <v>879</v>
      </c>
      <c r="K756" s="8" t="s">
        <v>6</v>
      </c>
      <c r="L756" s="8" t="s">
        <v>38</v>
      </c>
      <c r="M756" s="8"/>
      <c r="N756" s="8"/>
      <c r="O756" s="8"/>
    </row>
    <row r="757" spans="1:15" ht="330" x14ac:dyDescent="0.25">
      <c r="A757" s="8">
        <v>350</v>
      </c>
      <c r="B757" s="23" t="s">
        <v>2183</v>
      </c>
      <c r="C757" s="23" t="s">
        <v>2184</v>
      </c>
      <c r="D757" s="8" t="s">
        <v>2104</v>
      </c>
      <c r="E757" s="8">
        <v>512883</v>
      </c>
      <c r="F757" s="8">
        <v>18.73</v>
      </c>
      <c r="G757" s="23" t="s">
        <v>2592</v>
      </c>
      <c r="H757" s="8">
        <v>97</v>
      </c>
      <c r="I757" s="8" t="s">
        <v>2612</v>
      </c>
      <c r="J757" s="8">
        <v>1398</v>
      </c>
      <c r="K757" s="8" t="s">
        <v>6</v>
      </c>
      <c r="L757" s="8" t="s">
        <v>7</v>
      </c>
      <c r="M757" s="8">
        <v>7.665</v>
      </c>
      <c r="N757" s="8">
        <v>1206</v>
      </c>
      <c r="O757" s="8"/>
    </row>
    <row r="758" spans="1:15" x14ac:dyDescent="0.25">
      <c r="A758" s="13"/>
      <c r="B758" s="13"/>
      <c r="C758" s="13"/>
      <c r="D758" s="13"/>
      <c r="E758" s="13"/>
      <c r="F758" s="13"/>
      <c r="G758" s="13"/>
      <c r="H758" s="13">
        <v>82</v>
      </c>
      <c r="I758" s="24">
        <v>1.28</v>
      </c>
      <c r="J758" s="13">
        <v>1544</v>
      </c>
      <c r="K758" s="13"/>
      <c r="L758" s="13"/>
      <c r="M758" s="13"/>
      <c r="N758" s="13"/>
      <c r="O758" s="13"/>
    </row>
    <row r="759" spans="1:15" x14ac:dyDescent="0.25">
      <c r="A759" s="13"/>
      <c r="B759" s="13"/>
      <c r="C759" s="13"/>
      <c r="D759" s="13"/>
      <c r="E759" s="13"/>
      <c r="F759" s="13"/>
      <c r="G759" s="13"/>
      <c r="H759" s="13">
        <v>53</v>
      </c>
      <c r="I759" s="24">
        <v>0.83</v>
      </c>
      <c r="J759" s="13">
        <v>1001</v>
      </c>
      <c r="K759" s="13"/>
      <c r="L759" s="13"/>
      <c r="M759" s="13"/>
      <c r="N759" s="13"/>
      <c r="O759" s="13"/>
    </row>
    <row r="760" spans="1:15" x14ac:dyDescent="0.25">
      <c r="A760" s="13"/>
      <c r="B760" s="13"/>
      <c r="C760" s="13"/>
      <c r="D760" s="13"/>
      <c r="E760" s="13"/>
      <c r="F760" s="13"/>
      <c r="G760" s="13"/>
      <c r="H760" s="13">
        <v>232</v>
      </c>
      <c r="I760" s="13"/>
      <c r="J760" s="13">
        <v>3943</v>
      </c>
      <c r="K760" s="13"/>
      <c r="L760" s="13"/>
      <c r="M760" s="13"/>
      <c r="N760" s="13"/>
      <c r="O760" s="13"/>
    </row>
    <row r="761" spans="1:15" ht="132" x14ac:dyDescent="0.25">
      <c r="A761" s="8">
        <v>351</v>
      </c>
      <c r="B761" s="23" t="s">
        <v>2185</v>
      </c>
      <c r="C761" s="8" t="s">
        <v>2186</v>
      </c>
      <c r="D761" s="8" t="s">
        <v>81</v>
      </c>
      <c r="E761" s="8">
        <v>500</v>
      </c>
      <c r="F761" s="8">
        <v>156.63999999999999</v>
      </c>
      <c r="G761" s="8"/>
      <c r="H761" s="8">
        <v>783</v>
      </c>
      <c r="I761" s="8" t="s">
        <v>2613</v>
      </c>
      <c r="J761" s="8">
        <v>1731</v>
      </c>
      <c r="K761" s="8" t="s">
        <v>6</v>
      </c>
      <c r="L761" s="8" t="s">
        <v>38</v>
      </c>
      <c r="M761" s="8"/>
      <c r="N761" s="8"/>
      <c r="O761" s="8"/>
    </row>
    <row r="762" spans="1:15" ht="409.6" x14ac:dyDescent="0.25">
      <c r="A762" s="8">
        <v>352</v>
      </c>
      <c r="B762" s="23" t="s">
        <v>2124</v>
      </c>
      <c r="C762" s="23" t="s">
        <v>2125</v>
      </c>
      <c r="D762" s="8" t="s">
        <v>2120</v>
      </c>
      <c r="E762" s="8">
        <v>3.3128829999999998E-2</v>
      </c>
      <c r="F762" s="8">
        <v>1958.92</v>
      </c>
      <c r="G762" s="23" t="s">
        <v>2592</v>
      </c>
      <c r="H762" s="8">
        <v>67</v>
      </c>
      <c r="I762" s="8" t="s">
        <v>2602</v>
      </c>
      <c r="J762" s="8">
        <v>1000</v>
      </c>
      <c r="K762" s="8" t="s">
        <v>6</v>
      </c>
      <c r="L762" s="8" t="s">
        <v>7</v>
      </c>
      <c r="M762" s="23" t="s">
        <v>2187</v>
      </c>
      <c r="N762" s="8">
        <v>892</v>
      </c>
      <c r="O762" s="8">
        <v>4</v>
      </c>
    </row>
    <row r="763" spans="1:15" x14ac:dyDescent="0.25">
      <c r="A763" s="13"/>
      <c r="B763" s="13"/>
      <c r="C763" s="13"/>
      <c r="D763" s="13"/>
      <c r="E763" s="13"/>
      <c r="F763" s="13"/>
      <c r="G763" s="13"/>
      <c r="H763" s="13">
        <v>61</v>
      </c>
      <c r="I763" s="24">
        <v>1.28</v>
      </c>
      <c r="J763" s="13">
        <v>1147</v>
      </c>
      <c r="K763" s="13"/>
      <c r="L763" s="13"/>
      <c r="M763" s="13"/>
      <c r="N763" s="13"/>
      <c r="O763" s="13"/>
    </row>
    <row r="764" spans="1:15" x14ac:dyDescent="0.25">
      <c r="A764" s="13"/>
      <c r="B764" s="13"/>
      <c r="C764" s="13"/>
      <c r="D764" s="13"/>
      <c r="E764" s="13"/>
      <c r="F764" s="13"/>
      <c r="G764" s="13"/>
      <c r="H764" s="13">
        <v>40</v>
      </c>
      <c r="I764" s="24">
        <v>0.83</v>
      </c>
      <c r="J764" s="13">
        <v>744</v>
      </c>
      <c r="K764" s="13"/>
      <c r="L764" s="13"/>
      <c r="M764" s="13"/>
      <c r="N764" s="13"/>
      <c r="O764" s="13"/>
    </row>
    <row r="765" spans="1:15" x14ac:dyDescent="0.25">
      <c r="A765" s="13"/>
      <c r="B765" s="13"/>
      <c r="C765" s="13"/>
      <c r="D765" s="13"/>
      <c r="E765" s="13"/>
      <c r="F765" s="13"/>
      <c r="G765" s="13"/>
      <c r="H765" s="13">
        <v>168</v>
      </c>
      <c r="I765" s="13"/>
      <c r="J765" s="13">
        <v>2891</v>
      </c>
      <c r="K765" s="13"/>
      <c r="L765" s="13"/>
      <c r="M765" s="13"/>
      <c r="N765" s="13"/>
      <c r="O765" s="13"/>
    </row>
    <row r="766" spans="1:15" ht="105.6" x14ac:dyDescent="0.25">
      <c r="A766" s="8">
        <v>353</v>
      </c>
      <c r="B766" s="23" t="s">
        <v>2130</v>
      </c>
      <c r="C766" s="8" t="s">
        <v>2131</v>
      </c>
      <c r="D766" s="8" t="s">
        <v>133</v>
      </c>
      <c r="E766" s="8">
        <v>3.3</v>
      </c>
      <c r="F766" s="8">
        <v>103.95</v>
      </c>
      <c r="G766" s="8"/>
      <c r="H766" s="8">
        <v>343</v>
      </c>
      <c r="I766" s="8" t="s">
        <v>2604</v>
      </c>
      <c r="J766" s="8">
        <v>2113</v>
      </c>
      <c r="K766" s="8" t="s">
        <v>6</v>
      </c>
      <c r="L766" s="8" t="s">
        <v>38</v>
      </c>
      <c r="M766" s="8"/>
      <c r="N766" s="8"/>
      <c r="O766" s="8"/>
    </row>
    <row r="767" spans="1:15" ht="105.6" x14ac:dyDescent="0.25">
      <c r="A767" s="8">
        <v>354</v>
      </c>
      <c r="B767" s="23" t="s">
        <v>2132</v>
      </c>
      <c r="C767" s="8" t="s">
        <v>2133</v>
      </c>
      <c r="D767" s="8" t="s">
        <v>46</v>
      </c>
      <c r="E767" s="8">
        <v>5.0000000000000001E-3</v>
      </c>
      <c r="F767" s="8">
        <v>12866.94</v>
      </c>
      <c r="G767" s="8"/>
      <c r="H767" s="8">
        <v>64</v>
      </c>
      <c r="I767" s="8" t="s">
        <v>2605</v>
      </c>
      <c r="J767" s="8">
        <v>205</v>
      </c>
      <c r="K767" s="8" t="s">
        <v>6</v>
      </c>
      <c r="L767" s="8" t="s">
        <v>38</v>
      </c>
      <c r="M767" s="8"/>
      <c r="N767" s="8"/>
      <c r="O767" s="8"/>
    </row>
    <row r="768" spans="1:15" ht="369.6" x14ac:dyDescent="0.25">
      <c r="A768" s="8">
        <v>355</v>
      </c>
      <c r="B768" s="23" t="s">
        <v>2188</v>
      </c>
      <c r="C768" s="23" t="s">
        <v>2189</v>
      </c>
      <c r="D768" s="8" t="s">
        <v>2190</v>
      </c>
      <c r="E768" s="8">
        <v>112883</v>
      </c>
      <c r="F768" s="8">
        <v>9.35</v>
      </c>
      <c r="G768" s="23" t="s">
        <v>2592</v>
      </c>
      <c r="H768" s="8">
        <v>10</v>
      </c>
      <c r="I768" s="8" t="s">
        <v>2614</v>
      </c>
      <c r="J768" s="8">
        <v>132</v>
      </c>
      <c r="K768" s="8" t="s">
        <v>6</v>
      </c>
      <c r="L768" s="8" t="s">
        <v>7</v>
      </c>
      <c r="M768" s="8">
        <v>0.67200000000000004</v>
      </c>
      <c r="N768" s="8">
        <v>108</v>
      </c>
      <c r="O768" s="8"/>
    </row>
    <row r="769" spans="1:15" x14ac:dyDescent="0.25">
      <c r="A769" s="13"/>
      <c r="B769" s="13"/>
      <c r="C769" s="13"/>
      <c r="D769" s="13"/>
      <c r="E769" s="13"/>
      <c r="F769" s="13"/>
      <c r="G769" s="13"/>
      <c r="H769" s="13">
        <v>8</v>
      </c>
      <c r="I769" s="24">
        <v>1.28</v>
      </c>
      <c r="J769" s="13">
        <v>138</v>
      </c>
      <c r="K769" s="13"/>
      <c r="L769" s="13"/>
      <c r="M769" s="13"/>
      <c r="N769" s="13"/>
      <c r="O769" s="13"/>
    </row>
    <row r="770" spans="1:15" x14ac:dyDescent="0.25">
      <c r="A770" s="13"/>
      <c r="B770" s="13"/>
      <c r="C770" s="13"/>
      <c r="D770" s="13"/>
      <c r="E770" s="13"/>
      <c r="F770" s="13"/>
      <c r="G770" s="13"/>
      <c r="H770" s="13">
        <v>5</v>
      </c>
      <c r="I770" s="24">
        <v>0.83</v>
      </c>
      <c r="J770" s="13">
        <v>90</v>
      </c>
      <c r="K770" s="13"/>
      <c r="L770" s="13"/>
      <c r="M770" s="13"/>
      <c r="N770" s="13"/>
      <c r="O770" s="13"/>
    </row>
    <row r="771" spans="1:15" x14ac:dyDescent="0.25">
      <c r="A771" s="13"/>
      <c r="B771" s="13"/>
      <c r="C771" s="13"/>
      <c r="D771" s="13"/>
      <c r="E771" s="13"/>
      <c r="F771" s="13"/>
      <c r="G771" s="13"/>
      <c r="H771" s="13">
        <v>23</v>
      </c>
      <c r="I771" s="13"/>
      <c r="J771" s="13">
        <v>360</v>
      </c>
      <c r="K771" s="13"/>
      <c r="L771" s="13"/>
      <c r="M771" s="13"/>
      <c r="N771" s="13"/>
      <c r="O771" s="13"/>
    </row>
    <row r="772" spans="1:15" ht="132" x14ac:dyDescent="0.25">
      <c r="A772" s="8">
        <v>356</v>
      </c>
      <c r="B772" s="23" t="s">
        <v>2191</v>
      </c>
      <c r="C772" s="8" t="s">
        <v>2192</v>
      </c>
      <c r="D772" s="8" t="s">
        <v>81</v>
      </c>
      <c r="E772" s="8">
        <v>100</v>
      </c>
      <c r="F772" s="8">
        <v>72.099999999999994</v>
      </c>
      <c r="G772" s="8"/>
      <c r="H772" s="8">
        <v>72</v>
      </c>
      <c r="I772" s="8" t="s">
        <v>2615</v>
      </c>
      <c r="J772" s="8">
        <v>774</v>
      </c>
      <c r="K772" s="8" t="s">
        <v>6</v>
      </c>
      <c r="L772" s="8" t="s">
        <v>38</v>
      </c>
      <c r="M772" s="8"/>
      <c r="N772" s="8"/>
      <c r="O772" s="8"/>
    </row>
    <row r="773" spans="1:15" ht="17.850000000000001" customHeight="1" x14ac:dyDescent="0.25">
      <c r="A773" s="111" t="s">
        <v>2083</v>
      </c>
      <c r="B773" s="111"/>
      <c r="C773" s="111"/>
      <c r="D773" s="111"/>
      <c r="E773" s="111"/>
      <c r="F773" s="111"/>
      <c r="G773" s="111"/>
      <c r="H773" s="111"/>
      <c r="I773" s="111"/>
      <c r="J773" s="111"/>
      <c r="K773" s="111"/>
      <c r="L773" s="111"/>
      <c r="M773" s="111"/>
      <c r="N773" s="111"/>
      <c r="O773" s="111"/>
    </row>
    <row r="774" spans="1:15" ht="118.8" x14ac:dyDescent="0.25">
      <c r="A774" s="8">
        <v>357</v>
      </c>
      <c r="B774" s="23" t="s">
        <v>1820</v>
      </c>
      <c r="C774" s="8" t="s">
        <v>1821</v>
      </c>
      <c r="D774" s="8" t="s">
        <v>1191</v>
      </c>
      <c r="E774" s="8">
        <v>18060</v>
      </c>
      <c r="F774" s="8">
        <v>10.87</v>
      </c>
      <c r="G774" s="8"/>
      <c r="H774" s="8">
        <v>11</v>
      </c>
      <c r="I774" s="8" t="s">
        <v>2525</v>
      </c>
      <c r="J774" s="8">
        <v>188</v>
      </c>
      <c r="K774" s="8" t="s">
        <v>6</v>
      </c>
      <c r="L774" s="8" t="s">
        <v>7</v>
      </c>
      <c r="M774" s="8">
        <v>1.03</v>
      </c>
      <c r="N774" s="8">
        <v>179</v>
      </c>
      <c r="O774" s="8"/>
    </row>
    <row r="775" spans="1:15" x14ac:dyDescent="0.25">
      <c r="A775" s="13"/>
      <c r="B775" s="13"/>
      <c r="C775" s="13"/>
      <c r="D775" s="13"/>
      <c r="E775" s="13"/>
      <c r="F775" s="13"/>
      <c r="G775" s="13"/>
      <c r="H775" s="13">
        <v>8</v>
      </c>
      <c r="I775" s="24">
        <v>0.8</v>
      </c>
      <c r="J775" s="13">
        <v>143</v>
      </c>
      <c r="K775" s="13"/>
      <c r="L775" s="13"/>
      <c r="M775" s="13"/>
      <c r="N775" s="13"/>
      <c r="O775" s="13"/>
    </row>
    <row r="776" spans="1:15" x14ac:dyDescent="0.25">
      <c r="A776" s="13"/>
      <c r="B776" s="13"/>
      <c r="C776" s="13"/>
      <c r="D776" s="13"/>
      <c r="E776" s="13"/>
      <c r="F776" s="13"/>
      <c r="G776" s="13"/>
      <c r="H776" s="13">
        <v>6</v>
      </c>
      <c r="I776" s="24">
        <v>0.6</v>
      </c>
      <c r="J776" s="13">
        <v>107</v>
      </c>
      <c r="K776" s="13"/>
      <c r="L776" s="13"/>
      <c r="M776" s="13"/>
      <c r="N776" s="13"/>
      <c r="O776" s="13"/>
    </row>
    <row r="777" spans="1:15" x14ac:dyDescent="0.25">
      <c r="A777" s="13"/>
      <c r="B777" s="13"/>
      <c r="C777" s="13"/>
      <c r="D777" s="13"/>
      <c r="E777" s="13"/>
      <c r="F777" s="13"/>
      <c r="G777" s="13"/>
      <c r="H777" s="13">
        <v>25</v>
      </c>
      <c r="I777" s="13"/>
      <c r="J777" s="13">
        <v>438</v>
      </c>
      <c r="K777" s="13"/>
      <c r="L777" s="13"/>
      <c r="M777" s="13"/>
      <c r="N777" s="13"/>
      <c r="O777" s="13"/>
    </row>
    <row r="778" spans="1:15" x14ac:dyDescent="0.25">
      <c r="A778" s="8">
        <v>358</v>
      </c>
      <c r="B778" s="8" t="s">
        <v>2077</v>
      </c>
      <c r="C778" s="8" t="s">
        <v>2193</v>
      </c>
      <c r="D778" s="8" t="s">
        <v>1765</v>
      </c>
      <c r="E778" s="8">
        <v>100</v>
      </c>
      <c r="F778" s="8">
        <v>534.32000000000005</v>
      </c>
      <c r="G778" s="8"/>
      <c r="H778" s="8">
        <v>534</v>
      </c>
      <c r="I778" s="8" t="s">
        <v>829</v>
      </c>
      <c r="J778" s="8">
        <v>3527</v>
      </c>
      <c r="K778" s="8" t="s">
        <v>6</v>
      </c>
      <c r="L778" s="8" t="s">
        <v>38</v>
      </c>
      <c r="M778" s="8"/>
      <c r="N778" s="8"/>
      <c r="O778" s="8"/>
    </row>
    <row r="779" spans="1:15" ht="17.850000000000001" customHeight="1" x14ac:dyDescent="0.25">
      <c r="A779" s="111" t="s">
        <v>2194</v>
      </c>
      <c r="B779" s="111"/>
      <c r="C779" s="111"/>
      <c r="D779" s="111"/>
      <c r="E779" s="111"/>
      <c r="F779" s="111"/>
      <c r="G779" s="111"/>
      <c r="H779" s="111"/>
      <c r="I779" s="111"/>
      <c r="J779" s="111"/>
      <c r="K779" s="111"/>
      <c r="L779" s="111"/>
      <c r="M779" s="111"/>
      <c r="N779" s="111"/>
      <c r="O779" s="111"/>
    </row>
    <row r="780" spans="1:15" ht="303.60000000000002" x14ac:dyDescent="0.25">
      <c r="A780" s="8">
        <v>359</v>
      </c>
      <c r="B780" s="23" t="s">
        <v>2173</v>
      </c>
      <c r="C780" s="23" t="s">
        <v>2174</v>
      </c>
      <c r="D780" s="8" t="s">
        <v>2175</v>
      </c>
      <c r="E780" s="8">
        <v>112883</v>
      </c>
      <c r="F780" s="8">
        <v>72.650000000000006</v>
      </c>
      <c r="G780" s="23" t="s">
        <v>2592</v>
      </c>
      <c r="H780" s="8">
        <v>76</v>
      </c>
      <c r="I780" s="8" t="s">
        <v>2611</v>
      </c>
      <c r="J780" s="8">
        <v>1157</v>
      </c>
      <c r="K780" s="8" t="s">
        <v>6</v>
      </c>
      <c r="L780" s="8" t="s">
        <v>7</v>
      </c>
      <c r="M780" s="23" t="s">
        <v>2176</v>
      </c>
      <c r="N780" s="8">
        <v>1028</v>
      </c>
      <c r="O780" s="8">
        <v>2</v>
      </c>
    </row>
    <row r="781" spans="1:15" x14ac:dyDescent="0.25">
      <c r="A781" s="13"/>
      <c r="B781" s="13"/>
      <c r="C781" s="13"/>
      <c r="D781" s="13"/>
      <c r="E781" s="13"/>
      <c r="F781" s="13"/>
      <c r="G781" s="13"/>
      <c r="H781" s="13">
        <v>70</v>
      </c>
      <c r="I781" s="24">
        <v>1.28</v>
      </c>
      <c r="J781" s="13">
        <v>1318</v>
      </c>
      <c r="K781" s="13"/>
      <c r="L781" s="13"/>
      <c r="M781" s="13"/>
      <c r="N781" s="13"/>
      <c r="O781" s="13"/>
    </row>
    <row r="782" spans="1:15" x14ac:dyDescent="0.25">
      <c r="A782" s="13"/>
      <c r="B782" s="13"/>
      <c r="C782" s="13"/>
      <c r="D782" s="13"/>
      <c r="E782" s="13"/>
      <c r="F782" s="13"/>
      <c r="G782" s="13"/>
      <c r="H782" s="13">
        <v>46</v>
      </c>
      <c r="I782" s="24">
        <v>0.83</v>
      </c>
      <c r="J782" s="13">
        <v>855</v>
      </c>
      <c r="K782" s="13"/>
      <c r="L782" s="13"/>
      <c r="M782" s="13"/>
      <c r="N782" s="13"/>
      <c r="O782" s="13"/>
    </row>
    <row r="783" spans="1:15" x14ac:dyDescent="0.25">
      <c r="A783" s="13"/>
      <c r="B783" s="13"/>
      <c r="C783" s="13"/>
      <c r="D783" s="13"/>
      <c r="E783" s="13"/>
      <c r="F783" s="13"/>
      <c r="G783" s="13"/>
      <c r="H783" s="13">
        <v>192</v>
      </c>
      <c r="I783" s="13"/>
      <c r="J783" s="13">
        <v>3330</v>
      </c>
      <c r="K783" s="13"/>
      <c r="L783" s="13"/>
      <c r="M783" s="13"/>
      <c r="N783" s="13"/>
      <c r="O783" s="13"/>
    </row>
    <row r="784" spans="1:15" x14ac:dyDescent="0.25">
      <c r="A784" s="8">
        <v>360</v>
      </c>
      <c r="B784" s="8" t="s">
        <v>2077</v>
      </c>
      <c r="C784" s="8" t="s">
        <v>2195</v>
      </c>
      <c r="D784" s="8" t="s">
        <v>1765</v>
      </c>
      <c r="E784" s="8">
        <v>100</v>
      </c>
      <c r="F784" s="8">
        <v>762.07</v>
      </c>
      <c r="G784" s="8"/>
      <c r="H784" s="8">
        <v>762</v>
      </c>
      <c r="I784" s="8" t="s">
        <v>829</v>
      </c>
      <c r="J784" s="8">
        <v>5030</v>
      </c>
      <c r="K784" s="8" t="s">
        <v>6</v>
      </c>
      <c r="L784" s="8" t="s">
        <v>38</v>
      </c>
      <c r="M784" s="8"/>
      <c r="N784" s="8"/>
      <c r="O784" s="8"/>
    </row>
    <row r="785" spans="1:15" x14ac:dyDescent="0.25">
      <c r="A785" s="8">
        <v>361</v>
      </c>
      <c r="B785" s="8" t="s">
        <v>2077</v>
      </c>
      <c r="C785" s="8" t="s">
        <v>2196</v>
      </c>
      <c r="D785" s="8" t="s">
        <v>1765</v>
      </c>
      <c r="E785" s="8">
        <v>200</v>
      </c>
      <c r="F785" s="8">
        <v>66.569999999999993</v>
      </c>
      <c r="G785" s="8"/>
      <c r="H785" s="8">
        <v>133</v>
      </c>
      <c r="I785" s="8" t="s">
        <v>829</v>
      </c>
      <c r="J785" s="8">
        <v>879</v>
      </c>
      <c r="K785" s="8" t="s">
        <v>6</v>
      </c>
      <c r="L785" s="8" t="s">
        <v>38</v>
      </c>
      <c r="M785" s="8"/>
      <c r="N785" s="8"/>
      <c r="O785" s="8"/>
    </row>
    <row r="786" spans="1:15" ht="409.6" x14ac:dyDescent="0.25">
      <c r="A786" s="8">
        <v>362</v>
      </c>
      <c r="B786" s="23" t="s">
        <v>2197</v>
      </c>
      <c r="C786" s="23" t="s">
        <v>2198</v>
      </c>
      <c r="D786" s="8" t="s">
        <v>2120</v>
      </c>
      <c r="E786" s="8">
        <v>9.4128830000000004E-3</v>
      </c>
      <c r="F786" s="8">
        <v>1958.92</v>
      </c>
      <c r="G786" s="23" t="s">
        <v>2592</v>
      </c>
      <c r="H786" s="8">
        <v>19</v>
      </c>
      <c r="I786" s="8" t="s">
        <v>2602</v>
      </c>
      <c r="J786" s="8">
        <v>285</v>
      </c>
      <c r="K786" s="8" t="s">
        <v>6</v>
      </c>
      <c r="L786" s="8" t="s">
        <v>7</v>
      </c>
      <c r="M786" s="23" t="s">
        <v>2199</v>
      </c>
      <c r="N786" s="8">
        <v>254</v>
      </c>
      <c r="O786" s="8">
        <v>1</v>
      </c>
    </row>
    <row r="787" spans="1:15" x14ac:dyDescent="0.25">
      <c r="A787" s="13"/>
      <c r="B787" s="13"/>
      <c r="C787" s="13"/>
      <c r="D787" s="13"/>
      <c r="E787" s="13"/>
      <c r="F787" s="13"/>
      <c r="G787" s="13"/>
      <c r="H787" s="13">
        <v>18</v>
      </c>
      <c r="I787" s="24">
        <v>1.28</v>
      </c>
      <c r="J787" s="13">
        <v>326</v>
      </c>
      <c r="K787" s="13"/>
      <c r="L787" s="13"/>
      <c r="M787" s="13"/>
      <c r="N787" s="13"/>
      <c r="O787" s="13"/>
    </row>
    <row r="788" spans="1:15" x14ac:dyDescent="0.25">
      <c r="A788" s="13"/>
      <c r="B788" s="13"/>
      <c r="C788" s="13"/>
      <c r="D788" s="13"/>
      <c r="E788" s="13"/>
      <c r="F788" s="13"/>
      <c r="G788" s="13"/>
      <c r="H788" s="13">
        <v>12</v>
      </c>
      <c r="I788" s="24">
        <v>0.83</v>
      </c>
      <c r="J788" s="13">
        <v>212</v>
      </c>
      <c r="K788" s="13"/>
      <c r="L788" s="13"/>
      <c r="M788" s="13"/>
      <c r="N788" s="13"/>
      <c r="O788" s="13"/>
    </row>
    <row r="789" spans="1:15" x14ac:dyDescent="0.25">
      <c r="A789" s="13"/>
      <c r="B789" s="13"/>
      <c r="C789" s="13"/>
      <c r="D789" s="13"/>
      <c r="E789" s="13"/>
      <c r="F789" s="13"/>
      <c r="G789" s="13"/>
      <c r="H789" s="13">
        <v>49</v>
      </c>
      <c r="I789" s="13"/>
      <c r="J789" s="13">
        <v>823</v>
      </c>
      <c r="K789" s="13"/>
      <c r="L789" s="13"/>
      <c r="M789" s="13"/>
      <c r="N789" s="13"/>
      <c r="O789" s="13"/>
    </row>
    <row r="790" spans="1:15" ht="105.6" x14ac:dyDescent="0.25">
      <c r="A790" s="8">
        <v>363</v>
      </c>
      <c r="B790" s="23" t="s">
        <v>2200</v>
      </c>
      <c r="C790" s="8" t="s">
        <v>2201</v>
      </c>
      <c r="D790" s="8" t="s">
        <v>133</v>
      </c>
      <c r="E790" s="8">
        <v>0.94</v>
      </c>
      <c r="F790" s="8">
        <v>97.74</v>
      </c>
      <c r="G790" s="8"/>
      <c r="H790" s="8">
        <v>92</v>
      </c>
      <c r="I790" s="8" t="s">
        <v>2616</v>
      </c>
      <c r="J790" s="8">
        <v>500</v>
      </c>
      <c r="K790" s="8" t="s">
        <v>6</v>
      </c>
      <c r="L790" s="8" t="s">
        <v>38</v>
      </c>
      <c r="M790" s="8"/>
      <c r="N790" s="8"/>
      <c r="O790" s="8"/>
    </row>
    <row r="791" spans="1:15" ht="105.6" x14ac:dyDescent="0.25">
      <c r="A791" s="8">
        <v>364</v>
      </c>
      <c r="B791" s="23" t="s">
        <v>2132</v>
      </c>
      <c r="C791" s="8" t="s">
        <v>2133</v>
      </c>
      <c r="D791" s="8" t="s">
        <v>46</v>
      </c>
      <c r="E791" s="8">
        <v>5.0000000000000001E-3</v>
      </c>
      <c r="F791" s="8">
        <v>12866.94</v>
      </c>
      <c r="G791" s="8"/>
      <c r="H791" s="8">
        <v>64</v>
      </c>
      <c r="I791" s="8" t="s">
        <v>2605</v>
      </c>
      <c r="J791" s="8">
        <v>205</v>
      </c>
      <c r="K791" s="8" t="s">
        <v>6</v>
      </c>
      <c r="L791" s="8" t="s">
        <v>38</v>
      </c>
      <c r="M791" s="8"/>
      <c r="N791" s="8"/>
      <c r="O791" s="8"/>
    </row>
    <row r="792" spans="1:15" ht="17.850000000000001" customHeight="1" x14ac:dyDescent="0.25">
      <c r="A792" s="111" t="s">
        <v>2083</v>
      </c>
      <c r="B792" s="111"/>
      <c r="C792" s="111"/>
      <c r="D792" s="111"/>
      <c r="E792" s="111"/>
      <c r="F792" s="111"/>
      <c r="G792" s="111"/>
      <c r="H792" s="111"/>
      <c r="I792" s="111"/>
      <c r="J792" s="111"/>
      <c r="K792" s="111"/>
      <c r="L792" s="111"/>
      <c r="M792" s="111"/>
      <c r="N792" s="111"/>
      <c r="O792" s="111"/>
    </row>
    <row r="793" spans="1:15" ht="118.8" x14ac:dyDescent="0.25">
      <c r="A793" s="8">
        <v>365</v>
      </c>
      <c r="B793" s="23" t="s">
        <v>1820</v>
      </c>
      <c r="C793" s="8" t="s">
        <v>1821</v>
      </c>
      <c r="D793" s="8" t="s">
        <v>1191</v>
      </c>
      <c r="E793" s="8">
        <v>18060</v>
      </c>
      <c r="F793" s="8">
        <v>10.87</v>
      </c>
      <c r="G793" s="8"/>
      <c r="H793" s="8">
        <v>11</v>
      </c>
      <c r="I793" s="8" t="s">
        <v>2525</v>
      </c>
      <c r="J793" s="8">
        <v>188</v>
      </c>
      <c r="K793" s="8" t="s">
        <v>6</v>
      </c>
      <c r="L793" s="8" t="s">
        <v>7</v>
      </c>
      <c r="M793" s="8">
        <v>1.03</v>
      </c>
      <c r="N793" s="8">
        <v>179</v>
      </c>
      <c r="O793" s="8"/>
    </row>
    <row r="794" spans="1:15" x14ac:dyDescent="0.25">
      <c r="A794" s="13"/>
      <c r="B794" s="13"/>
      <c r="C794" s="13"/>
      <c r="D794" s="13"/>
      <c r="E794" s="13"/>
      <c r="F794" s="13"/>
      <c r="G794" s="13"/>
      <c r="H794" s="13">
        <v>8</v>
      </c>
      <c r="I794" s="24">
        <v>0.8</v>
      </c>
      <c r="J794" s="13">
        <v>143</v>
      </c>
      <c r="K794" s="13"/>
      <c r="L794" s="13"/>
      <c r="M794" s="13"/>
      <c r="N794" s="13"/>
      <c r="O794" s="13"/>
    </row>
    <row r="795" spans="1:15" x14ac:dyDescent="0.25">
      <c r="A795" s="13"/>
      <c r="B795" s="13"/>
      <c r="C795" s="13"/>
      <c r="D795" s="13"/>
      <c r="E795" s="13"/>
      <c r="F795" s="13"/>
      <c r="G795" s="13"/>
      <c r="H795" s="13">
        <v>6</v>
      </c>
      <c r="I795" s="24">
        <v>0.6</v>
      </c>
      <c r="J795" s="13">
        <v>107</v>
      </c>
      <c r="K795" s="13"/>
      <c r="L795" s="13"/>
      <c r="M795" s="13"/>
      <c r="N795" s="13"/>
      <c r="O795" s="13"/>
    </row>
    <row r="796" spans="1:15" x14ac:dyDescent="0.25">
      <c r="A796" s="13"/>
      <c r="B796" s="13"/>
      <c r="C796" s="13"/>
      <c r="D796" s="13"/>
      <c r="E796" s="13"/>
      <c r="F796" s="13"/>
      <c r="G796" s="13"/>
      <c r="H796" s="13">
        <v>25</v>
      </c>
      <c r="I796" s="13"/>
      <c r="J796" s="13">
        <v>438</v>
      </c>
      <c r="K796" s="13"/>
      <c r="L796" s="13"/>
      <c r="M796" s="13"/>
      <c r="N796" s="13"/>
      <c r="O796" s="13"/>
    </row>
    <row r="797" spans="1:15" x14ac:dyDescent="0.25">
      <c r="A797" s="8">
        <v>366</v>
      </c>
      <c r="B797" s="8" t="s">
        <v>2077</v>
      </c>
      <c r="C797" s="8" t="s">
        <v>2193</v>
      </c>
      <c r="D797" s="8" t="s">
        <v>1765</v>
      </c>
      <c r="E797" s="8">
        <v>500</v>
      </c>
      <c r="F797" s="8">
        <v>534.32000000000005</v>
      </c>
      <c r="G797" s="8"/>
      <c r="H797" s="8">
        <v>2672</v>
      </c>
      <c r="I797" s="8" t="s">
        <v>829</v>
      </c>
      <c r="J797" s="8">
        <v>17633</v>
      </c>
      <c r="K797" s="8" t="s">
        <v>6</v>
      </c>
      <c r="L797" s="8" t="s">
        <v>38</v>
      </c>
      <c r="M797" s="8"/>
      <c r="N797" s="8"/>
      <c r="O797" s="8"/>
    </row>
    <row r="798" spans="1:15" ht="17.850000000000001" customHeight="1" x14ac:dyDescent="0.25">
      <c r="A798" s="111" t="s">
        <v>2202</v>
      </c>
      <c r="B798" s="111"/>
      <c r="C798" s="111"/>
      <c r="D798" s="111"/>
      <c r="E798" s="111"/>
      <c r="F798" s="111"/>
      <c r="G798" s="111"/>
      <c r="H798" s="111"/>
      <c r="I798" s="111"/>
      <c r="J798" s="111"/>
      <c r="K798" s="111"/>
      <c r="L798" s="111"/>
      <c r="M798" s="111"/>
      <c r="N798" s="111"/>
      <c r="O798" s="111"/>
    </row>
    <row r="799" spans="1:15" ht="303.60000000000002" x14ac:dyDescent="0.25">
      <c r="A799" s="8">
        <v>367</v>
      </c>
      <c r="B799" s="23" t="s">
        <v>2173</v>
      </c>
      <c r="C799" s="23" t="s">
        <v>2174</v>
      </c>
      <c r="D799" s="8" t="s">
        <v>2175</v>
      </c>
      <c r="E799" s="8">
        <v>112883</v>
      </c>
      <c r="F799" s="8">
        <v>72.650000000000006</v>
      </c>
      <c r="G799" s="23" t="s">
        <v>2592</v>
      </c>
      <c r="H799" s="8">
        <v>76</v>
      </c>
      <c r="I799" s="8" t="s">
        <v>2611</v>
      </c>
      <c r="J799" s="8">
        <v>1157</v>
      </c>
      <c r="K799" s="8" t="s">
        <v>6</v>
      </c>
      <c r="L799" s="8" t="s">
        <v>7</v>
      </c>
      <c r="M799" s="23" t="s">
        <v>2176</v>
      </c>
      <c r="N799" s="8">
        <v>1028</v>
      </c>
      <c r="O799" s="8">
        <v>2</v>
      </c>
    </row>
    <row r="800" spans="1:15" x14ac:dyDescent="0.25">
      <c r="A800" s="13"/>
      <c r="B800" s="13"/>
      <c r="C800" s="13"/>
      <c r="D800" s="13"/>
      <c r="E800" s="13"/>
      <c r="F800" s="13"/>
      <c r="G800" s="13"/>
      <c r="H800" s="13">
        <v>70</v>
      </c>
      <c r="I800" s="24">
        <v>1.28</v>
      </c>
      <c r="J800" s="13">
        <v>1318</v>
      </c>
      <c r="K800" s="13"/>
      <c r="L800" s="13"/>
      <c r="M800" s="13"/>
      <c r="N800" s="13"/>
      <c r="O800" s="13"/>
    </row>
    <row r="801" spans="1:15" x14ac:dyDescent="0.25">
      <c r="A801" s="13"/>
      <c r="B801" s="13"/>
      <c r="C801" s="13"/>
      <c r="D801" s="13"/>
      <c r="E801" s="13"/>
      <c r="F801" s="13"/>
      <c r="G801" s="13"/>
      <c r="H801" s="13">
        <v>46</v>
      </c>
      <c r="I801" s="24">
        <v>0.83</v>
      </c>
      <c r="J801" s="13">
        <v>855</v>
      </c>
      <c r="K801" s="13"/>
      <c r="L801" s="13"/>
      <c r="M801" s="13"/>
      <c r="N801" s="13"/>
      <c r="O801" s="13"/>
    </row>
    <row r="802" spans="1:15" x14ac:dyDescent="0.25">
      <c r="A802" s="13"/>
      <c r="B802" s="13"/>
      <c r="C802" s="13"/>
      <c r="D802" s="13"/>
      <c r="E802" s="13"/>
      <c r="F802" s="13"/>
      <c r="G802" s="13"/>
      <c r="H802" s="13">
        <v>192</v>
      </c>
      <c r="I802" s="13"/>
      <c r="J802" s="13">
        <v>3330</v>
      </c>
      <c r="K802" s="13"/>
      <c r="L802" s="13"/>
      <c r="M802" s="13"/>
      <c r="N802" s="13"/>
      <c r="O802" s="13"/>
    </row>
    <row r="803" spans="1:15" x14ac:dyDescent="0.25">
      <c r="A803" s="8">
        <v>368</v>
      </c>
      <c r="B803" s="8" t="s">
        <v>2077</v>
      </c>
      <c r="C803" s="8" t="s">
        <v>2195</v>
      </c>
      <c r="D803" s="8" t="s">
        <v>1765</v>
      </c>
      <c r="E803" s="8">
        <v>100</v>
      </c>
      <c r="F803" s="8">
        <v>762.07</v>
      </c>
      <c r="G803" s="8"/>
      <c r="H803" s="8">
        <v>762</v>
      </c>
      <c r="I803" s="8" t="s">
        <v>829</v>
      </c>
      <c r="J803" s="8">
        <v>5030</v>
      </c>
      <c r="K803" s="8" t="s">
        <v>6</v>
      </c>
      <c r="L803" s="8" t="s">
        <v>38</v>
      </c>
      <c r="M803" s="8"/>
      <c r="N803" s="8"/>
      <c r="O803" s="8"/>
    </row>
    <row r="804" spans="1:15" x14ac:dyDescent="0.25">
      <c r="A804" s="8">
        <v>369</v>
      </c>
      <c r="B804" s="8" t="s">
        <v>2077</v>
      </c>
      <c r="C804" s="8" t="s">
        <v>2196</v>
      </c>
      <c r="D804" s="8" t="s">
        <v>1765</v>
      </c>
      <c r="E804" s="8">
        <v>200</v>
      </c>
      <c r="F804" s="8">
        <v>66.569999999999993</v>
      </c>
      <c r="G804" s="8"/>
      <c r="H804" s="8">
        <v>133</v>
      </c>
      <c r="I804" s="8" t="s">
        <v>829</v>
      </c>
      <c r="J804" s="8">
        <v>879</v>
      </c>
      <c r="K804" s="8" t="s">
        <v>6</v>
      </c>
      <c r="L804" s="8" t="s">
        <v>38</v>
      </c>
      <c r="M804" s="8"/>
      <c r="N804" s="8"/>
      <c r="O804" s="8"/>
    </row>
    <row r="805" spans="1:15" ht="409.6" x14ac:dyDescent="0.25">
      <c r="A805" s="8">
        <v>370</v>
      </c>
      <c r="B805" s="23" t="s">
        <v>2197</v>
      </c>
      <c r="C805" s="23" t="s">
        <v>2198</v>
      </c>
      <c r="D805" s="8" t="s">
        <v>2120</v>
      </c>
      <c r="E805" s="8">
        <v>6.312883E-3</v>
      </c>
      <c r="F805" s="8">
        <v>1958.92</v>
      </c>
      <c r="G805" s="23" t="s">
        <v>2592</v>
      </c>
      <c r="H805" s="8">
        <v>13</v>
      </c>
      <c r="I805" s="8" t="s">
        <v>2602</v>
      </c>
      <c r="J805" s="8">
        <v>191</v>
      </c>
      <c r="K805" s="8" t="s">
        <v>6</v>
      </c>
      <c r="L805" s="8" t="s">
        <v>7</v>
      </c>
      <c r="M805" s="23" t="s">
        <v>2203</v>
      </c>
      <c r="N805" s="8">
        <v>170</v>
      </c>
      <c r="O805" s="8">
        <v>1</v>
      </c>
    </row>
    <row r="806" spans="1:15" x14ac:dyDescent="0.25">
      <c r="A806" s="13"/>
      <c r="B806" s="13"/>
      <c r="C806" s="13"/>
      <c r="D806" s="13"/>
      <c r="E806" s="13"/>
      <c r="F806" s="13"/>
      <c r="G806" s="13"/>
      <c r="H806" s="13">
        <v>12</v>
      </c>
      <c r="I806" s="24">
        <v>1.28</v>
      </c>
      <c r="J806" s="13">
        <v>219</v>
      </c>
      <c r="K806" s="13"/>
      <c r="L806" s="13"/>
      <c r="M806" s="13"/>
      <c r="N806" s="13"/>
      <c r="O806" s="13"/>
    </row>
    <row r="807" spans="1:15" x14ac:dyDescent="0.25">
      <c r="A807" s="13"/>
      <c r="B807" s="13"/>
      <c r="C807" s="13"/>
      <c r="D807" s="13"/>
      <c r="E807" s="13"/>
      <c r="F807" s="13"/>
      <c r="G807" s="13"/>
      <c r="H807" s="13">
        <v>7</v>
      </c>
      <c r="I807" s="24">
        <v>0.83</v>
      </c>
      <c r="J807" s="13">
        <v>142</v>
      </c>
      <c r="K807" s="13"/>
      <c r="L807" s="13"/>
      <c r="M807" s="13"/>
      <c r="N807" s="13"/>
      <c r="O807" s="13"/>
    </row>
    <row r="808" spans="1:15" x14ac:dyDescent="0.25">
      <c r="A808" s="13"/>
      <c r="B808" s="13"/>
      <c r="C808" s="13"/>
      <c r="D808" s="13"/>
      <c r="E808" s="13"/>
      <c r="F808" s="13"/>
      <c r="G808" s="13"/>
      <c r="H808" s="13">
        <v>32</v>
      </c>
      <c r="I808" s="13"/>
      <c r="J808" s="13">
        <v>552</v>
      </c>
      <c r="K808" s="13"/>
      <c r="L808" s="13"/>
      <c r="M808" s="13"/>
      <c r="N808" s="13"/>
      <c r="O808" s="13"/>
    </row>
    <row r="809" spans="1:15" ht="105.6" x14ac:dyDescent="0.25">
      <c r="A809" s="8">
        <v>371</v>
      </c>
      <c r="B809" s="23" t="s">
        <v>2200</v>
      </c>
      <c r="C809" s="8" t="s">
        <v>2201</v>
      </c>
      <c r="D809" s="8" t="s">
        <v>133</v>
      </c>
      <c r="E809" s="8">
        <v>0.63</v>
      </c>
      <c r="F809" s="8">
        <v>97.74</v>
      </c>
      <c r="G809" s="8"/>
      <c r="H809" s="8">
        <v>62</v>
      </c>
      <c r="I809" s="8" t="s">
        <v>2616</v>
      </c>
      <c r="J809" s="8">
        <v>335</v>
      </c>
      <c r="K809" s="8" t="s">
        <v>6</v>
      </c>
      <c r="L809" s="8" t="s">
        <v>38</v>
      </c>
      <c r="M809" s="8"/>
      <c r="N809" s="8"/>
      <c r="O809" s="8"/>
    </row>
    <row r="810" spans="1:15" ht="105.6" x14ac:dyDescent="0.25">
      <c r="A810" s="8">
        <v>372</v>
      </c>
      <c r="B810" s="23" t="s">
        <v>2132</v>
      </c>
      <c r="C810" s="8" t="s">
        <v>2133</v>
      </c>
      <c r="D810" s="8" t="s">
        <v>46</v>
      </c>
      <c r="E810" s="8">
        <v>5.0000000000000001E-3</v>
      </c>
      <c r="F810" s="8">
        <v>12866.94</v>
      </c>
      <c r="G810" s="8"/>
      <c r="H810" s="8">
        <v>64</v>
      </c>
      <c r="I810" s="8" t="s">
        <v>2605</v>
      </c>
      <c r="J810" s="8">
        <v>205</v>
      </c>
      <c r="K810" s="8" t="s">
        <v>6</v>
      </c>
      <c r="L810" s="8" t="s">
        <v>38</v>
      </c>
      <c r="M810" s="8"/>
      <c r="N810" s="8"/>
      <c r="O810" s="8"/>
    </row>
    <row r="811" spans="1:15" ht="369.6" x14ac:dyDescent="0.25">
      <c r="A811" s="8">
        <v>373</v>
      </c>
      <c r="B811" s="23" t="s">
        <v>2188</v>
      </c>
      <c r="C811" s="23" t="s">
        <v>2189</v>
      </c>
      <c r="D811" s="8" t="s">
        <v>2190</v>
      </c>
      <c r="E811" s="8">
        <v>112883</v>
      </c>
      <c r="F811" s="8">
        <v>9.35</v>
      </c>
      <c r="G811" s="23" t="s">
        <v>2592</v>
      </c>
      <c r="H811" s="8">
        <v>10</v>
      </c>
      <c r="I811" s="8" t="s">
        <v>2614</v>
      </c>
      <c r="J811" s="8">
        <v>132</v>
      </c>
      <c r="K811" s="8" t="s">
        <v>6</v>
      </c>
      <c r="L811" s="8" t="s">
        <v>7</v>
      </c>
      <c r="M811" s="8">
        <v>0.67200000000000004</v>
      </c>
      <c r="N811" s="8">
        <v>108</v>
      </c>
      <c r="O811" s="8"/>
    </row>
    <row r="812" spans="1:15" x14ac:dyDescent="0.25">
      <c r="A812" s="13"/>
      <c r="B812" s="13"/>
      <c r="C812" s="13"/>
      <c r="D812" s="13"/>
      <c r="E812" s="13"/>
      <c r="F812" s="13"/>
      <c r="G812" s="13"/>
      <c r="H812" s="13">
        <v>8</v>
      </c>
      <c r="I812" s="24">
        <v>1.28</v>
      </c>
      <c r="J812" s="13">
        <v>138</v>
      </c>
      <c r="K812" s="13"/>
      <c r="L812" s="13"/>
      <c r="M812" s="13"/>
      <c r="N812" s="13"/>
      <c r="O812" s="13"/>
    </row>
    <row r="813" spans="1:15" x14ac:dyDescent="0.25">
      <c r="A813" s="13"/>
      <c r="B813" s="13"/>
      <c r="C813" s="13"/>
      <c r="D813" s="13"/>
      <c r="E813" s="13"/>
      <c r="F813" s="13"/>
      <c r="G813" s="13"/>
      <c r="H813" s="13">
        <v>5</v>
      </c>
      <c r="I813" s="24">
        <v>0.83</v>
      </c>
      <c r="J813" s="13">
        <v>90</v>
      </c>
      <c r="K813" s="13"/>
      <c r="L813" s="13"/>
      <c r="M813" s="13"/>
      <c r="N813" s="13"/>
      <c r="O813" s="13"/>
    </row>
    <row r="814" spans="1:15" x14ac:dyDescent="0.25">
      <c r="A814" s="13"/>
      <c r="B814" s="13"/>
      <c r="C814" s="13"/>
      <c r="D814" s="13"/>
      <c r="E814" s="13"/>
      <c r="F814" s="13"/>
      <c r="G814" s="13"/>
      <c r="H814" s="13">
        <v>23</v>
      </c>
      <c r="I814" s="13"/>
      <c r="J814" s="13">
        <v>360</v>
      </c>
      <c r="K814" s="13"/>
      <c r="L814" s="13"/>
      <c r="M814" s="13"/>
      <c r="N814" s="13"/>
      <c r="O814" s="13"/>
    </row>
    <row r="815" spans="1:15" ht="132" x14ac:dyDescent="0.25">
      <c r="A815" s="8">
        <v>374</v>
      </c>
      <c r="B815" s="23" t="s">
        <v>2191</v>
      </c>
      <c r="C815" s="8" t="s">
        <v>2192</v>
      </c>
      <c r="D815" s="8" t="s">
        <v>81</v>
      </c>
      <c r="E815" s="8">
        <v>100</v>
      </c>
      <c r="F815" s="8">
        <v>72.099999999999994</v>
      </c>
      <c r="G815" s="8"/>
      <c r="H815" s="8">
        <v>72</v>
      </c>
      <c r="I815" s="8" t="s">
        <v>2615</v>
      </c>
      <c r="J815" s="8">
        <v>774</v>
      </c>
      <c r="K815" s="8" t="s">
        <v>6</v>
      </c>
      <c r="L815" s="8" t="s">
        <v>38</v>
      </c>
      <c r="M815" s="8"/>
      <c r="N815" s="8"/>
      <c r="O815" s="8"/>
    </row>
    <row r="816" spans="1:15" ht="17.850000000000001" customHeight="1" x14ac:dyDescent="0.25">
      <c r="A816" s="111" t="s">
        <v>2083</v>
      </c>
      <c r="B816" s="111"/>
      <c r="C816" s="111"/>
      <c r="D816" s="111"/>
      <c r="E816" s="111"/>
      <c r="F816" s="111"/>
      <c r="G816" s="111"/>
      <c r="H816" s="111"/>
      <c r="I816" s="111"/>
      <c r="J816" s="111"/>
      <c r="K816" s="111"/>
      <c r="L816" s="111"/>
      <c r="M816" s="111"/>
      <c r="N816" s="111"/>
      <c r="O816" s="111"/>
    </row>
    <row r="817" spans="1:15" ht="118.8" x14ac:dyDescent="0.25">
      <c r="A817" s="8">
        <v>375</v>
      </c>
      <c r="B817" s="23" t="s">
        <v>1820</v>
      </c>
      <c r="C817" s="8" t="s">
        <v>1821</v>
      </c>
      <c r="D817" s="8" t="s">
        <v>1191</v>
      </c>
      <c r="E817" s="8">
        <v>18060</v>
      </c>
      <c r="F817" s="8">
        <v>10.87</v>
      </c>
      <c r="G817" s="8"/>
      <c r="H817" s="8">
        <v>11</v>
      </c>
      <c r="I817" s="8" t="s">
        <v>2525</v>
      </c>
      <c r="J817" s="8">
        <v>188</v>
      </c>
      <c r="K817" s="8" t="s">
        <v>6</v>
      </c>
      <c r="L817" s="8" t="s">
        <v>7</v>
      </c>
      <c r="M817" s="8">
        <v>1.03</v>
      </c>
      <c r="N817" s="8">
        <v>179</v>
      </c>
      <c r="O817" s="8"/>
    </row>
    <row r="818" spans="1:15" x14ac:dyDescent="0.25">
      <c r="A818" s="13"/>
      <c r="B818" s="13"/>
      <c r="C818" s="13"/>
      <c r="D818" s="13"/>
      <c r="E818" s="13"/>
      <c r="F818" s="13"/>
      <c r="G818" s="13"/>
      <c r="H818" s="13">
        <v>8</v>
      </c>
      <c r="I818" s="24">
        <v>0.8</v>
      </c>
      <c r="J818" s="13">
        <v>143</v>
      </c>
      <c r="K818" s="13"/>
      <c r="L818" s="13"/>
      <c r="M818" s="13"/>
      <c r="N818" s="13"/>
      <c r="O818" s="13"/>
    </row>
    <row r="819" spans="1:15" x14ac:dyDescent="0.25">
      <c r="A819" s="13"/>
      <c r="B819" s="13"/>
      <c r="C819" s="13"/>
      <c r="D819" s="13"/>
      <c r="E819" s="13"/>
      <c r="F819" s="13"/>
      <c r="G819" s="13"/>
      <c r="H819" s="13">
        <v>6</v>
      </c>
      <c r="I819" s="24">
        <v>0.6</v>
      </c>
      <c r="J819" s="13">
        <v>107</v>
      </c>
      <c r="K819" s="13"/>
      <c r="L819" s="13"/>
      <c r="M819" s="13"/>
      <c r="N819" s="13"/>
      <c r="O819" s="13"/>
    </row>
    <row r="820" spans="1:15" x14ac:dyDescent="0.25">
      <c r="A820" s="13"/>
      <c r="B820" s="13"/>
      <c r="C820" s="13"/>
      <c r="D820" s="13"/>
      <c r="E820" s="13"/>
      <c r="F820" s="13"/>
      <c r="G820" s="13"/>
      <c r="H820" s="13">
        <v>25</v>
      </c>
      <c r="I820" s="13"/>
      <c r="J820" s="13">
        <v>438</v>
      </c>
      <c r="K820" s="13"/>
      <c r="L820" s="13"/>
      <c r="M820" s="13"/>
      <c r="N820" s="13"/>
      <c r="O820" s="13"/>
    </row>
    <row r="821" spans="1:15" x14ac:dyDescent="0.25">
      <c r="A821" s="8">
        <v>376</v>
      </c>
      <c r="B821" s="8" t="s">
        <v>2077</v>
      </c>
      <c r="C821" s="8" t="s">
        <v>2193</v>
      </c>
      <c r="D821" s="8" t="s">
        <v>1765</v>
      </c>
      <c r="E821" s="8">
        <v>500</v>
      </c>
      <c r="F821" s="8">
        <v>534.32000000000005</v>
      </c>
      <c r="G821" s="8"/>
      <c r="H821" s="8">
        <v>2672</v>
      </c>
      <c r="I821" s="8" t="s">
        <v>829</v>
      </c>
      <c r="J821" s="8">
        <v>17633</v>
      </c>
      <c r="K821" s="8" t="s">
        <v>6</v>
      </c>
      <c r="L821" s="8" t="s">
        <v>38</v>
      </c>
      <c r="M821" s="8"/>
      <c r="N821" s="8"/>
      <c r="O821" s="8"/>
    </row>
    <row r="822" spans="1:15" ht="17.850000000000001" customHeight="1" x14ac:dyDescent="0.25">
      <c r="A822" s="111" t="s">
        <v>2204</v>
      </c>
      <c r="B822" s="111"/>
      <c r="C822" s="111"/>
      <c r="D822" s="111"/>
      <c r="E822" s="111"/>
      <c r="F822" s="111"/>
      <c r="G822" s="111"/>
      <c r="H822" s="111"/>
      <c r="I822" s="111"/>
      <c r="J822" s="111"/>
      <c r="K822" s="111"/>
      <c r="L822" s="111"/>
      <c r="M822" s="111"/>
      <c r="N822" s="111"/>
      <c r="O822" s="111"/>
    </row>
    <row r="823" spans="1:15" ht="303.60000000000002" x14ac:dyDescent="0.25">
      <c r="A823" s="8">
        <v>377</v>
      </c>
      <c r="B823" s="23" t="s">
        <v>2173</v>
      </c>
      <c r="C823" s="23" t="s">
        <v>2174</v>
      </c>
      <c r="D823" s="8" t="s">
        <v>2175</v>
      </c>
      <c r="E823" s="8">
        <v>112883</v>
      </c>
      <c r="F823" s="8">
        <v>72.650000000000006</v>
      </c>
      <c r="G823" s="23" t="s">
        <v>2592</v>
      </c>
      <c r="H823" s="8">
        <v>76</v>
      </c>
      <c r="I823" s="8" t="s">
        <v>2611</v>
      </c>
      <c r="J823" s="8">
        <v>1157</v>
      </c>
      <c r="K823" s="8" t="s">
        <v>6</v>
      </c>
      <c r="L823" s="8" t="s">
        <v>7</v>
      </c>
      <c r="M823" s="23" t="s">
        <v>2176</v>
      </c>
      <c r="N823" s="8">
        <v>1028</v>
      </c>
      <c r="O823" s="8">
        <v>2</v>
      </c>
    </row>
    <row r="824" spans="1:15" x14ac:dyDescent="0.25">
      <c r="A824" s="13"/>
      <c r="B824" s="13"/>
      <c r="C824" s="13"/>
      <c r="D824" s="13"/>
      <c r="E824" s="13"/>
      <c r="F824" s="13"/>
      <c r="G824" s="13"/>
      <c r="H824" s="13">
        <v>70</v>
      </c>
      <c r="I824" s="24">
        <v>1.28</v>
      </c>
      <c r="J824" s="13">
        <v>1318</v>
      </c>
      <c r="K824" s="13"/>
      <c r="L824" s="13"/>
      <c r="M824" s="13"/>
      <c r="N824" s="13"/>
      <c r="O824" s="13"/>
    </row>
    <row r="825" spans="1:15" x14ac:dyDescent="0.25">
      <c r="A825" s="13"/>
      <c r="B825" s="13"/>
      <c r="C825" s="13"/>
      <c r="D825" s="13"/>
      <c r="E825" s="13"/>
      <c r="F825" s="13"/>
      <c r="G825" s="13"/>
      <c r="H825" s="13">
        <v>46</v>
      </c>
      <c r="I825" s="24">
        <v>0.83</v>
      </c>
      <c r="J825" s="13">
        <v>855</v>
      </c>
      <c r="K825" s="13"/>
      <c r="L825" s="13"/>
      <c r="M825" s="13"/>
      <c r="N825" s="13"/>
      <c r="O825" s="13"/>
    </row>
    <row r="826" spans="1:15" x14ac:dyDescent="0.25">
      <c r="A826" s="13"/>
      <c r="B826" s="13"/>
      <c r="C826" s="13"/>
      <c r="D826" s="13"/>
      <c r="E826" s="13"/>
      <c r="F826" s="13"/>
      <c r="G826" s="13"/>
      <c r="H826" s="13">
        <v>192</v>
      </c>
      <c r="I826" s="13"/>
      <c r="J826" s="13">
        <v>3330</v>
      </c>
      <c r="K826" s="13"/>
      <c r="L826" s="13"/>
      <c r="M826" s="13"/>
      <c r="N826" s="13"/>
      <c r="O826" s="13"/>
    </row>
    <row r="827" spans="1:15" x14ac:dyDescent="0.25">
      <c r="A827" s="8">
        <v>378</v>
      </c>
      <c r="B827" s="8" t="s">
        <v>2077</v>
      </c>
      <c r="C827" s="8" t="s">
        <v>2195</v>
      </c>
      <c r="D827" s="8" t="s">
        <v>1765</v>
      </c>
      <c r="E827" s="8">
        <v>100</v>
      </c>
      <c r="F827" s="8">
        <v>762.07</v>
      </c>
      <c r="G827" s="8"/>
      <c r="H827" s="8">
        <v>762</v>
      </c>
      <c r="I827" s="8" t="s">
        <v>829</v>
      </c>
      <c r="J827" s="8">
        <v>5030</v>
      </c>
      <c r="K827" s="8" t="s">
        <v>6</v>
      </c>
      <c r="L827" s="8" t="s">
        <v>38</v>
      </c>
      <c r="M827" s="8"/>
      <c r="N827" s="8"/>
      <c r="O827" s="8"/>
    </row>
    <row r="828" spans="1:15" x14ac:dyDescent="0.25">
      <c r="A828" s="8">
        <v>379</v>
      </c>
      <c r="B828" s="8" t="s">
        <v>2077</v>
      </c>
      <c r="C828" s="8" t="s">
        <v>2196</v>
      </c>
      <c r="D828" s="8" t="s">
        <v>1765</v>
      </c>
      <c r="E828" s="8">
        <v>200</v>
      </c>
      <c r="F828" s="8">
        <v>66.569999999999993</v>
      </c>
      <c r="G828" s="8"/>
      <c r="H828" s="8">
        <v>133</v>
      </c>
      <c r="I828" s="8" t="s">
        <v>829</v>
      </c>
      <c r="J828" s="8">
        <v>879</v>
      </c>
      <c r="K828" s="8" t="s">
        <v>6</v>
      </c>
      <c r="L828" s="8" t="s">
        <v>38</v>
      </c>
      <c r="M828" s="8"/>
      <c r="N828" s="8"/>
      <c r="O828" s="8"/>
    </row>
    <row r="829" spans="1:15" ht="409.6" x14ac:dyDescent="0.25">
      <c r="A829" s="8">
        <v>380</v>
      </c>
      <c r="B829" s="23" t="s">
        <v>2197</v>
      </c>
      <c r="C829" s="23" t="s">
        <v>2198</v>
      </c>
      <c r="D829" s="8" t="s">
        <v>2120</v>
      </c>
      <c r="E829" s="8">
        <v>1.2612883E-2</v>
      </c>
      <c r="F829" s="8">
        <v>1958.92</v>
      </c>
      <c r="G829" s="23" t="s">
        <v>2592</v>
      </c>
      <c r="H829" s="8">
        <v>26</v>
      </c>
      <c r="I829" s="8" t="s">
        <v>2602</v>
      </c>
      <c r="J829" s="8">
        <v>382</v>
      </c>
      <c r="K829" s="8" t="s">
        <v>6</v>
      </c>
      <c r="L829" s="8" t="s">
        <v>7</v>
      </c>
      <c r="M829" s="23" t="s">
        <v>2205</v>
      </c>
      <c r="N829" s="8">
        <v>341</v>
      </c>
      <c r="O829" s="8">
        <v>2</v>
      </c>
    </row>
    <row r="830" spans="1:15" x14ac:dyDescent="0.25">
      <c r="A830" s="13"/>
      <c r="B830" s="13"/>
      <c r="C830" s="13"/>
      <c r="D830" s="13"/>
      <c r="E830" s="13"/>
      <c r="F830" s="13"/>
      <c r="G830" s="13"/>
      <c r="H830" s="13">
        <v>23</v>
      </c>
      <c r="I830" s="24">
        <v>1.28</v>
      </c>
      <c r="J830" s="13">
        <v>439</v>
      </c>
      <c r="K830" s="13"/>
      <c r="L830" s="13"/>
      <c r="M830" s="13"/>
      <c r="N830" s="13"/>
      <c r="O830" s="13"/>
    </row>
    <row r="831" spans="1:15" x14ac:dyDescent="0.25">
      <c r="A831" s="13"/>
      <c r="B831" s="13"/>
      <c r="C831" s="13"/>
      <c r="D831" s="13"/>
      <c r="E831" s="13"/>
      <c r="F831" s="13"/>
      <c r="G831" s="13"/>
      <c r="H831" s="13">
        <v>15</v>
      </c>
      <c r="I831" s="24">
        <v>0.83</v>
      </c>
      <c r="J831" s="13">
        <v>285</v>
      </c>
      <c r="K831" s="13"/>
      <c r="L831" s="13"/>
      <c r="M831" s="13"/>
      <c r="N831" s="13"/>
      <c r="O831" s="13"/>
    </row>
    <row r="832" spans="1:15" x14ac:dyDescent="0.25">
      <c r="A832" s="13"/>
      <c r="B832" s="13"/>
      <c r="C832" s="13"/>
      <c r="D832" s="13"/>
      <c r="E832" s="13"/>
      <c r="F832" s="13"/>
      <c r="G832" s="13"/>
      <c r="H832" s="13">
        <v>64</v>
      </c>
      <c r="I832" s="13"/>
      <c r="J832" s="13">
        <v>1106</v>
      </c>
      <c r="K832" s="13"/>
      <c r="L832" s="13"/>
      <c r="M832" s="13"/>
      <c r="N832" s="13"/>
      <c r="O832" s="13"/>
    </row>
    <row r="833" spans="1:15" ht="105.6" x14ac:dyDescent="0.25">
      <c r="A833" s="8">
        <v>381</v>
      </c>
      <c r="B833" s="23" t="s">
        <v>2200</v>
      </c>
      <c r="C833" s="8" t="s">
        <v>2201</v>
      </c>
      <c r="D833" s="8" t="s">
        <v>133</v>
      </c>
      <c r="E833" s="8">
        <v>1.26</v>
      </c>
      <c r="F833" s="8">
        <v>97.74</v>
      </c>
      <c r="G833" s="8"/>
      <c r="H833" s="8">
        <v>123</v>
      </c>
      <c r="I833" s="8" t="s">
        <v>2616</v>
      </c>
      <c r="J833" s="8">
        <v>670</v>
      </c>
      <c r="K833" s="8" t="s">
        <v>6</v>
      </c>
      <c r="L833" s="8" t="s">
        <v>38</v>
      </c>
      <c r="M833" s="8"/>
      <c r="N833" s="8"/>
      <c r="O833" s="8"/>
    </row>
    <row r="834" spans="1:15" ht="105.6" x14ac:dyDescent="0.25">
      <c r="A834" s="8">
        <v>382</v>
      </c>
      <c r="B834" s="23" t="s">
        <v>2132</v>
      </c>
      <c r="C834" s="8" t="s">
        <v>2133</v>
      </c>
      <c r="D834" s="8" t="s">
        <v>46</v>
      </c>
      <c r="E834" s="8">
        <v>5.0000000000000001E-3</v>
      </c>
      <c r="F834" s="8">
        <v>12866.94</v>
      </c>
      <c r="G834" s="8"/>
      <c r="H834" s="8">
        <v>64</v>
      </c>
      <c r="I834" s="8" t="s">
        <v>2605</v>
      </c>
      <c r="J834" s="8">
        <v>205</v>
      </c>
      <c r="K834" s="8" t="s">
        <v>6</v>
      </c>
      <c r="L834" s="8" t="s">
        <v>38</v>
      </c>
      <c r="M834" s="8"/>
      <c r="N834" s="8"/>
      <c r="O834" s="8"/>
    </row>
    <row r="835" spans="1:15" ht="369.6" x14ac:dyDescent="0.25">
      <c r="A835" s="8">
        <v>383</v>
      </c>
      <c r="B835" s="23" t="s">
        <v>2188</v>
      </c>
      <c r="C835" s="23" t="s">
        <v>2189</v>
      </c>
      <c r="D835" s="8" t="s">
        <v>2190</v>
      </c>
      <c r="E835" s="8">
        <v>112883</v>
      </c>
      <c r="F835" s="8">
        <v>9.35</v>
      </c>
      <c r="G835" s="23" t="s">
        <v>2592</v>
      </c>
      <c r="H835" s="8">
        <v>10</v>
      </c>
      <c r="I835" s="8" t="s">
        <v>2614</v>
      </c>
      <c r="J835" s="8">
        <v>132</v>
      </c>
      <c r="K835" s="8" t="s">
        <v>6</v>
      </c>
      <c r="L835" s="8" t="s">
        <v>7</v>
      </c>
      <c r="M835" s="8">
        <v>0.67200000000000004</v>
      </c>
      <c r="N835" s="8">
        <v>108</v>
      </c>
      <c r="O835" s="8"/>
    </row>
    <row r="836" spans="1:15" x14ac:dyDescent="0.25">
      <c r="A836" s="13"/>
      <c r="B836" s="13"/>
      <c r="C836" s="13"/>
      <c r="D836" s="13"/>
      <c r="E836" s="13"/>
      <c r="F836" s="13"/>
      <c r="G836" s="13"/>
      <c r="H836" s="13">
        <v>8</v>
      </c>
      <c r="I836" s="24">
        <v>1.28</v>
      </c>
      <c r="J836" s="13">
        <v>138</v>
      </c>
      <c r="K836" s="13"/>
      <c r="L836" s="13"/>
      <c r="M836" s="13"/>
      <c r="N836" s="13"/>
      <c r="O836" s="13"/>
    </row>
    <row r="837" spans="1:15" x14ac:dyDescent="0.25">
      <c r="A837" s="13"/>
      <c r="B837" s="13"/>
      <c r="C837" s="13"/>
      <c r="D837" s="13"/>
      <c r="E837" s="13"/>
      <c r="F837" s="13"/>
      <c r="G837" s="13"/>
      <c r="H837" s="13">
        <v>5</v>
      </c>
      <c r="I837" s="24">
        <v>0.83</v>
      </c>
      <c r="J837" s="13">
        <v>90</v>
      </c>
      <c r="K837" s="13"/>
      <c r="L837" s="13"/>
      <c r="M837" s="13"/>
      <c r="N837" s="13"/>
      <c r="O837" s="13"/>
    </row>
    <row r="838" spans="1:15" x14ac:dyDescent="0.25">
      <c r="A838" s="13"/>
      <c r="B838" s="13"/>
      <c r="C838" s="13"/>
      <c r="D838" s="13"/>
      <c r="E838" s="13"/>
      <c r="F838" s="13"/>
      <c r="G838" s="13"/>
      <c r="H838" s="13">
        <v>23</v>
      </c>
      <c r="I838" s="13"/>
      <c r="J838" s="13">
        <v>360</v>
      </c>
      <c r="K838" s="13"/>
      <c r="L838" s="13"/>
      <c r="M838" s="13"/>
      <c r="N838" s="13"/>
      <c r="O838" s="13"/>
    </row>
    <row r="839" spans="1:15" ht="132" x14ac:dyDescent="0.25">
      <c r="A839" s="8">
        <v>384</v>
      </c>
      <c r="B839" s="23" t="s">
        <v>2191</v>
      </c>
      <c r="C839" s="8" t="s">
        <v>2192</v>
      </c>
      <c r="D839" s="8" t="s">
        <v>81</v>
      </c>
      <c r="E839" s="8">
        <v>100</v>
      </c>
      <c r="F839" s="8">
        <v>72.099999999999994</v>
      </c>
      <c r="G839" s="8"/>
      <c r="H839" s="8">
        <v>72</v>
      </c>
      <c r="I839" s="8" t="s">
        <v>2615</v>
      </c>
      <c r="J839" s="8">
        <v>774</v>
      </c>
      <c r="K839" s="8" t="s">
        <v>6</v>
      </c>
      <c r="L839" s="8" t="s">
        <v>38</v>
      </c>
      <c r="M839" s="8"/>
      <c r="N839" s="8"/>
      <c r="O839" s="8"/>
    </row>
    <row r="840" spans="1:15" ht="17.850000000000001" customHeight="1" x14ac:dyDescent="0.25">
      <c r="A840" s="111" t="s">
        <v>2083</v>
      </c>
      <c r="B840" s="111"/>
      <c r="C840" s="111"/>
      <c r="D840" s="111"/>
      <c r="E840" s="111"/>
      <c r="F840" s="111"/>
      <c r="G840" s="111"/>
      <c r="H840" s="111"/>
      <c r="I840" s="111"/>
      <c r="J840" s="111"/>
      <c r="K840" s="111"/>
      <c r="L840" s="111"/>
      <c r="M840" s="111"/>
      <c r="N840" s="111"/>
      <c r="O840" s="111"/>
    </row>
    <row r="841" spans="1:15" ht="118.8" x14ac:dyDescent="0.25">
      <c r="A841" s="8">
        <v>385</v>
      </c>
      <c r="B841" s="23" t="s">
        <v>1820</v>
      </c>
      <c r="C841" s="8" t="s">
        <v>1821</v>
      </c>
      <c r="D841" s="8" t="s">
        <v>1191</v>
      </c>
      <c r="E841" s="8">
        <v>18060</v>
      </c>
      <c r="F841" s="8">
        <v>10.87</v>
      </c>
      <c r="G841" s="8"/>
      <c r="H841" s="8">
        <v>11</v>
      </c>
      <c r="I841" s="8" t="s">
        <v>2525</v>
      </c>
      <c r="J841" s="8">
        <v>188</v>
      </c>
      <c r="K841" s="8" t="s">
        <v>6</v>
      </c>
      <c r="L841" s="8" t="s">
        <v>7</v>
      </c>
      <c r="M841" s="8">
        <v>1.03</v>
      </c>
      <c r="N841" s="8">
        <v>179</v>
      </c>
      <c r="O841" s="8"/>
    </row>
    <row r="842" spans="1:15" x14ac:dyDescent="0.25">
      <c r="A842" s="13"/>
      <c r="B842" s="13"/>
      <c r="C842" s="13"/>
      <c r="D842" s="13"/>
      <c r="E842" s="13"/>
      <c r="F842" s="13"/>
      <c r="G842" s="13"/>
      <c r="H842" s="13">
        <v>8</v>
      </c>
      <c r="I842" s="24">
        <v>0.8</v>
      </c>
      <c r="J842" s="13">
        <v>143</v>
      </c>
      <c r="K842" s="13"/>
      <c r="L842" s="13"/>
      <c r="M842" s="13"/>
      <c r="N842" s="13"/>
      <c r="O842" s="13"/>
    </row>
    <row r="843" spans="1:15" x14ac:dyDescent="0.25">
      <c r="A843" s="13"/>
      <c r="B843" s="13"/>
      <c r="C843" s="13"/>
      <c r="D843" s="13"/>
      <c r="E843" s="13"/>
      <c r="F843" s="13"/>
      <c r="G843" s="13"/>
      <c r="H843" s="13">
        <v>6</v>
      </c>
      <c r="I843" s="24">
        <v>0.6</v>
      </c>
      <c r="J843" s="13">
        <v>107</v>
      </c>
      <c r="K843" s="13"/>
      <c r="L843" s="13"/>
      <c r="M843" s="13"/>
      <c r="N843" s="13"/>
      <c r="O843" s="13"/>
    </row>
    <row r="844" spans="1:15" x14ac:dyDescent="0.25">
      <c r="A844" s="13"/>
      <c r="B844" s="13"/>
      <c r="C844" s="13"/>
      <c r="D844" s="13"/>
      <c r="E844" s="13"/>
      <c r="F844" s="13"/>
      <c r="G844" s="13"/>
      <c r="H844" s="13">
        <v>25</v>
      </c>
      <c r="I844" s="13"/>
      <c r="J844" s="13">
        <v>438</v>
      </c>
      <c r="K844" s="13"/>
      <c r="L844" s="13"/>
      <c r="M844" s="13"/>
      <c r="N844" s="13"/>
      <c r="O844" s="13"/>
    </row>
    <row r="845" spans="1:15" x14ac:dyDescent="0.25">
      <c r="A845" s="8">
        <v>386</v>
      </c>
      <c r="B845" s="8" t="s">
        <v>2077</v>
      </c>
      <c r="C845" s="8" t="s">
        <v>2193</v>
      </c>
      <c r="D845" s="8" t="s">
        <v>1765</v>
      </c>
      <c r="E845" s="8">
        <v>500</v>
      </c>
      <c r="F845" s="8">
        <v>534.32000000000005</v>
      </c>
      <c r="G845" s="8"/>
      <c r="H845" s="8">
        <v>2672</v>
      </c>
      <c r="I845" s="8" t="s">
        <v>829</v>
      </c>
      <c r="J845" s="8">
        <v>17633</v>
      </c>
      <c r="K845" s="8" t="s">
        <v>6</v>
      </c>
      <c r="L845" s="8" t="s">
        <v>38</v>
      </c>
      <c r="M845" s="8"/>
      <c r="N845" s="8"/>
      <c r="O845" s="8"/>
    </row>
    <row r="846" spans="1:15" ht="17.850000000000001" customHeight="1" x14ac:dyDescent="0.25">
      <c r="A846" s="111" t="s">
        <v>2206</v>
      </c>
      <c r="B846" s="111"/>
      <c r="C846" s="111"/>
      <c r="D846" s="111"/>
      <c r="E846" s="111"/>
      <c r="F846" s="111"/>
      <c r="G846" s="111"/>
      <c r="H846" s="111"/>
      <c r="I846" s="111"/>
      <c r="J846" s="111"/>
      <c r="K846" s="111"/>
      <c r="L846" s="111"/>
      <c r="M846" s="111"/>
      <c r="N846" s="111"/>
      <c r="O846" s="111"/>
    </row>
    <row r="847" spans="1:15" ht="396" x14ac:dyDescent="0.25">
      <c r="A847" s="8">
        <v>387</v>
      </c>
      <c r="B847" s="23" t="s">
        <v>2073</v>
      </c>
      <c r="C847" s="23" t="s">
        <v>2074</v>
      </c>
      <c r="D847" s="8" t="s">
        <v>2075</v>
      </c>
      <c r="E847" s="8">
        <v>112883</v>
      </c>
      <c r="F847" s="8">
        <v>679.6</v>
      </c>
      <c r="G847" s="23" t="s">
        <v>2592</v>
      </c>
      <c r="H847" s="8">
        <v>704</v>
      </c>
      <c r="I847" s="8" t="s">
        <v>2593</v>
      </c>
      <c r="J847" s="8">
        <v>8961</v>
      </c>
      <c r="K847" s="8" t="s">
        <v>6</v>
      </c>
      <c r="L847" s="8" t="s">
        <v>7</v>
      </c>
      <c r="M847" s="23" t="s">
        <v>2076</v>
      </c>
      <c r="N847" s="8">
        <v>7395</v>
      </c>
      <c r="O847" s="8">
        <v>52</v>
      </c>
    </row>
    <row r="848" spans="1:15" x14ac:dyDescent="0.25">
      <c r="A848" s="13"/>
      <c r="B848" s="13"/>
      <c r="C848" s="13"/>
      <c r="D848" s="13"/>
      <c r="E848" s="13"/>
      <c r="F848" s="13"/>
      <c r="G848" s="13"/>
      <c r="H848" s="13">
        <v>508</v>
      </c>
      <c r="I848" s="24">
        <v>1.28</v>
      </c>
      <c r="J848" s="13">
        <v>9532</v>
      </c>
      <c r="K848" s="13"/>
      <c r="L848" s="13"/>
      <c r="M848" s="13"/>
      <c r="N848" s="13"/>
      <c r="O848" s="13"/>
    </row>
    <row r="849" spans="1:15" x14ac:dyDescent="0.25">
      <c r="A849" s="13"/>
      <c r="B849" s="13"/>
      <c r="C849" s="13"/>
      <c r="D849" s="13"/>
      <c r="E849" s="13"/>
      <c r="F849" s="13"/>
      <c r="G849" s="13"/>
      <c r="H849" s="13">
        <v>330</v>
      </c>
      <c r="I849" s="24">
        <v>0.83</v>
      </c>
      <c r="J849" s="13">
        <v>6181</v>
      </c>
      <c r="K849" s="13"/>
      <c r="L849" s="13"/>
      <c r="M849" s="13"/>
      <c r="N849" s="13"/>
      <c r="O849" s="13"/>
    </row>
    <row r="850" spans="1:15" x14ac:dyDescent="0.25">
      <c r="A850" s="13"/>
      <c r="B850" s="13"/>
      <c r="C850" s="13"/>
      <c r="D850" s="13"/>
      <c r="E850" s="13"/>
      <c r="F850" s="13"/>
      <c r="G850" s="13"/>
      <c r="H850" s="13">
        <v>1542</v>
      </c>
      <c r="I850" s="13"/>
      <c r="J850" s="13">
        <v>24674</v>
      </c>
      <c r="K850" s="13"/>
      <c r="L850" s="13"/>
      <c r="M850" s="13"/>
      <c r="N850" s="13"/>
      <c r="O850" s="13"/>
    </row>
    <row r="851" spans="1:15" x14ac:dyDescent="0.25">
      <c r="A851" s="8">
        <v>388</v>
      </c>
      <c r="B851" s="8" t="s">
        <v>2077</v>
      </c>
      <c r="C851" s="8" t="s">
        <v>2207</v>
      </c>
      <c r="D851" s="8" t="s">
        <v>1765</v>
      </c>
      <c r="E851" s="8">
        <v>100</v>
      </c>
      <c r="F851" s="8">
        <v>6035.22</v>
      </c>
      <c r="G851" s="8"/>
      <c r="H851" s="8">
        <v>6035</v>
      </c>
      <c r="I851" s="8" t="s">
        <v>829</v>
      </c>
      <c r="J851" s="8">
        <v>39832</v>
      </c>
      <c r="K851" s="8" t="s">
        <v>6</v>
      </c>
      <c r="L851" s="8" t="s">
        <v>38</v>
      </c>
      <c r="M851" s="8"/>
      <c r="N851" s="8"/>
      <c r="O851" s="8"/>
    </row>
    <row r="852" spans="1:15" x14ac:dyDescent="0.25">
      <c r="A852" s="8">
        <v>389</v>
      </c>
      <c r="B852" s="8" t="s">
        <v>2077</v>
      </c>
      <c r="C852" s="8" t="s">
        <v>2208</v>
      </c>
      <c r="D852" s="8" t="s">
        <v>1765</v>
      </c>
      <c r="E852" s="8">
        <v>100</v>
      </c>
      <c r="F852" s="8">
        <v>227.74</v>
      </c>
      <c r="G852" s="8"/>
      <c r="H852" s="8">
        <v>228</v>
      </c>
      <c r="I852" s="8" t="s">
        <v>829</v>
      </c>
      <c r="J852" s="8">
        <v>1503</v>
      </c>
      <c r="K852" s="8" t="s">
        <v>6</v>
      </c>
      <c r="L852" s="8" t="s">
        <v>38</v>
      </c>
      <c r="M852" s="8"/>
      <c r="N852" s="8"/>
      <c r="O852" s="8"/>
    </row>
    <row r="853" spans="1:15" x14ac:dyDescent="0.25">
      <c r="A853" s="8">
        <v>390</v>
      </c>
      <c r="B853" s="8" t="s">
        <v>2077</v>
      </c>
      <c r="C853" s="8" t="s">
        <v>2209</v>
      </c>
      <c r="D853" s="8" t="s">
        <v>1765</v>
      </c>
      <c r="E853" s="8">
        <v>100</v>
      </c>
      <c r="F853" s="8">
        <v>8584.2000000000007</v>
      </c>
      <c r="G853" s="8"/>
      <c r="H853" s="8">
        <v>8584</v>
      </c>
      <c r="I853" s="8" t="s">
        <v>829</v>
      </c>
      <c r="J853" s="8">
        <v>56656</v>
      </c>
      <c r="K853" s="8" t="s">
        <v>6</v>
      </c>
      <c r="L853" s="8" t="s">
        <v>38</v>
      </c>
      <c r="M853" s="8"/>
      <c r="N853" s="8"/>
      <c r="O853" s="8"/>
    </row>
    <row r="854" spans="1:15" x14ac:dyDescent="0.25">
      <c r="A854" s="8">
        <v>391</v>
      </c>
      <c r="B854" s="8" t="s">
        <v>2077</v>
      </c>
      <c r="C854" s="8" t="s">
        <v>2210</v>
      </c>
      <c r="D854" s="8" t="s">
        <v>1765</v>
      </c>
      <c r="E854" s="8">
        <v>100</v>
      </c>
      <c r="F854" s="8">
        <v>1655.52</v>
      </c>
      <c r="G854" s="8"/>
      <c r="H854" s="8">
        <v>1656</v>
      </c>
      <c r="I854" s="8" t="s">
        <v>829</v>
      </c>
      <c r="J854" s="8">
        <v>10926</v>
      </c>
      <c r="K854" s="8" t="s">
        <v>6</v>
      </c>
      <c r="L854" s="8" t="s">
        <v>38</v>
      </c>
      <c r="M854" s="8"/>
      <c r="N854" s="8"/>
      <c r="O854" s="8"/>
    </row>
    <row r="855" spans="1:15" x14ac:dyDescent="0.25">
      <c r="A855" s="8">
        <v>392</v>
      </c>
      <c r="B855" s="8" t="s">
        <v>2077</v>
      </c>
      <c r="C855" s="8" t="s">
        <v>2211</v>
      </c>
      <c r="D855" s="8" t="s">
        <v>1765</v>
      </c>
      <c r="E855" s="8">
        <v>100</v>
      </c>
      <c r="F855" s="8">
        <v>744.55</v>
      </c>
      <c r="G855" s="8"/>
      <c r="H855" s="8">
        <v>745</v>
      </c>
      <c r="I855" s="8" t="s">
        <v>829</v>
      </c>
      <c r="J855" s="8">
        <v>4914</v>
      </c>
      <c r="K855" s="8" t="s">
        <v>6</v>
      </c>
      <c r="L855" s="8" t="s">
        <v>38</v>
      </c>
      <c r="M855" s="8"/>
      <c r="N855" s="8"/>
      <c r="O855" s="8"/>
    </row>
    <row r="856" spans="1:15" x14ac:dyDescent="0.25">
      <c r="A856" s="8">
        <v>393</v>
      </c>
      <c r="B856" s="8" t="s">
        <v>2077</v>
      </c>
      <c r="C856" s="8" t="s">
        <v>2212</v>
      </c>
      <c r="D856" s="8" t="s">
        <v>1765</v>
      </c>
      <c r="E856" s="8">
        <v>200</v>
      </c>
      <c r="F856" s="8">
        <v>280.3</v>
      </c>
      <c r="G856" s="8"/>
      <c r="H856" s="8">
        <v>561</v>
      </c>
      <c r="I856" s="8" t="s">
        <v>829</v>
      </c>
      <c r="J856" s="8">
        <v>3700</v>
      </c>
      <c r="K856" s="8" t="s">
        <v>6</v>
      </c>
      <c r="L856" s="8" t="s">
        <v>38</v>
      </c>
      <c r="M856" s="8"/>
      <c r="N856" s="8"/>
      <c r="O856" s="8"/>
    </row>
    <row r="857" spans="1:15" x14ac:dyDescent="0.25">
      <c r="A857" s="8">
        <v>394</v>
      </c>
      <c r="B857" s="8" t="s">
        <v>2077</v>
      </c>
      <c r="C857" s="8" t="s">
        <v>2213</v>
      </c>
      <c r="D857" s="8" t="s">
        <v>1765</v>
      </c>
      <c r="E857" s="8">
        <v>100</v>
      </c>
      <c r="F857" s="8">
        <v>429.21</v>
      </c>
      <c r="G857" s="8"/>
      <c r="H857" s="8">
        <v>429</v>
      </c>
      <c r="I857" s="8" t="s">
        <v>829</v>
      </c>
      <c r="J857" s="8">
        <v>2833</v>
      </c>
      <c r="K857" s="8" t="s">
        <v>6</v>
      </c>
      <c r="L857" s="8" t="s">
        <v>38</v>
      </c>
      <c r="M857" s="8"/>
      <c r="N857" s="8"/>
      <c r="O857" s="8"/>
    </row>
    <row r="858" spans="1:15" ht="17.850000000000001" customHeight="1" x14ac:dyDescent="0.25">
      <c r="A858" s="111" t="s">
        <v>2083</v>
      </c>
      <c r="B858" s="111"/>
      <c r="C858" s="111"/>
      <c r="D858" s="111"/>
      <c r="E858" s="111"/>
      <c r="F858" s="111"/>
      <c r="G858" s="111"/>
      <c r="H858" s="111"/>
      <c r="I858" s="111"/>
      <c r="J858" s="111"/>
      <c r="K858" s="111"/>
      <c r="L858" s="111"/>
      <c r="M858" s="111"/>
      <c r="N858" s="111"/>
      <c r="O858" s="111"/>
    </row>
    <row r="859" spans="1:15" ht="118.8" x14ac:dyDescent="0.25">
      <c r="A859" s="8">
        <v>395</v>
      </c>
      <c r="B859" s="23" t="s">
        <v>1931</v>
      </c>
      <c r="C859" s="8" t="s">
        <v>1932</v>
      </c>
      <c r="D859" s="8" t="s">
        <v>1191</v>
      </c>
      <c r="E859" s="8">
        <v>18060</v>
      </c>
      <c r="F859" s="8">
        <v>5.93</v>
      </c>
      <c r="G859" s="8"/>
      <c r="H859" s="8">
        <v>6</v>
      </c>
      <c r="I859" s="8" t="s">
        <v>2558</v>
      </c>
      <c r="J859" s="8">
        <v>96</v>
      </c>
      <c r="K859" s="8" t="s">
        <v>6</v>
      </c>
      <c r="L859" s="8" t="s">
        <v>7</v>
      </c>
      <c r="M859" s="8">
        <v>0.52</v>
      </c>
      <c r="N859" s="8">
        <v>91</v>
      </c>
      <c r="O859" s="8"/>
    </row>
    <row r="860" spans="1:15" x14ac:dyDescent="0.25">
      <c r="A860" s="13"/>
      <c r="B860" s="13"/>
      <c r="C860" s="13"/>
      <c r="D860" s="13"/>
      <c r="E860" s="13"/>
      <c r="F860" s="13"/>
      <c r="G860" s="13"/>
      <c r="H860" s="13">
        <v>4</v>
      </c>
      <c r="I860" s="24">
        <v>0.8</v>
      </c>
      <c r="J860" s="13">
        <v>73</v>
      </c>
      <c r="K860" s="13"/>
      <c r="L860" s="13"/>
      <c r="M860" s="13"/>
      <c r="N860" s="13"/>
      <c r="O860" s="13"/>
    </row>
    <row r="861" spans="1:15" x14ac:dyDescent="0.25">
      <c r="A861" s="13"/>
      <c r="B861" s="13"/>
      <c r="C861" s="13"/>
      <c r="D861" s="13"/>
      <c r="E861" s="13"/>
      <c r="F861" s="13"/>
      <c r="G861" s="13"/>
      <c r="H861" s="13">
        <v>3</v>
      </c>
      <c r="I861" s="24">
        <v>0.6</v>
      </c>
      <c r="J861" s="13">
        <v>55</v>
      </c>
      <c r="K861" s="13"/>
      <c r="L861" s="13"/>
      <c r="M861" s="13"/>
      <c r="N861" s="13"/>
      <c r="O861" s="13"/>
    </row>
    <row r="862" spans="1:15" x14ac:dyDescent="0.25">
      <c r="A862" s="13"/>
      <c r="B862" s="13"/>
      <c r="C862" s="13"/>
      <c r="D862" s="13"/>
      <c r="E862" s="13"/>
      <c r="F862" s="13"/>
      <c r="G862" s="13"/>
      <c r="H862" s="13">
        <v>13</v>
      </c>
      <c r="I862" s="13"/>
      <c r="J862" s="13">
        <v>224</v>
      </c>
      <c r="K862" s="13"/>
      <c r="L862" s="13"/>
      <c r="M862" s="13"/>
      <c r="N862" s="13"/>
      <c r="O862" s="13"/>
    </row>
    <row r="863" spans="1:15" x14ac:dyDescent="0.25">
      <c r="A863" s="8">
        <v>396</v>
      </c>
      <c r="B863" s="8" t="s">
        <v>2077</v>
      </c>
      <c r="C863" s="8" t="s">
        <v>2214</v>
      </c>
      <c r="D863" s="8" t="s">
        <v>1765</v>
      </c>
      <c r="E863" s="8">
        <v>100</v>
      </c>
      <c r="F863" s="8">
        <v>2450.41</v>
      </c>
      <c r="G863" s="8"/>
      <c r="H863" s="8">
        <v>2450</v>
      </c>
      <c r="I863" s="8" t="s">
        <v>829</v>
      </c>
      <c r="J863" s="8">
        <v>16173</v>
      </c>
      <c r="K863" s="8" t="s">
        <v>6</v>
      </c>
      <c r="L863" s="8" t="s">
        <v>38</v>
      </c>
      <c r="M863" s="8"/>
      <c r="N863" s="8"/>
      <c r="O863" s="8"/>
    </row>
    <row r="864" spans="1:15" ht="118.8" x14ac:dyDescent="0.25">
      <c r="A864" s="8">
        <v>397</v>
      </c>
      <c r="B864" s="23" t="s">
        <v>1931</v>
      </c>
      <c r="C864" s="8" t="s">
        <v>1932</v>
      </c>
      <c r="D864" s="8" t="s">
        <v>1191</v>
      </c>
      <c r="E864" s="8">
        <v>18060</v>
      </c>
      <c r="F864" s="8">
        <v>5.93</v>
      </c>
      <c r="G864" s="8"/>
      <c r="H864" s="8">
        <v>6</v>
      </c>
      <c r="I864" s="8" t="s">
        <v>2558</v>
      </c>
      <c r="J864" s="8">
        <v>96</v>
      </c>
      <c r="K864" s="8" t="s">
        <v>6</v>
      </c>
      <c r="L864" s="8" t="s">
        <v>7</v>
      </c>
      <c r="M864" s="8">
        <v>0.52</v>
      </c>
      <c r="N864" s="8">
        <v>91</v>
      </c>
      <c r="O864" s="8"/>
    </row>
    <row r="865" spans="1:15" x14ac:dyDescent="0.25">
      <c r="A865" s="13"/>
      <c r="B865" s="13"/>
      <c r="C865" s="13"/>
      <c r="D865" s="13"/>
      <c r="E865" s="13"/>
      <c r="F865" s="13"/>
      <c r="G865" s="13"/>
      <c r="H865" s="13">
        <v>4</v>
      </c>
      <c r="I865" s="24">
        <v>0.8</v>
      </c>
      <c r="J865" s="13">
        <v>73</v>
      </c>
      <c r="K865" s="13"/>
      <c r="L865" s="13"/>
      <c r="M865" s="13"/>
      <c r="N865" s="13"/>
      <c r="O865" s="13"/>
    </row>
    <row r="866" spans="1:15" x14ac:dyDescent="0.25">
      <c r="A866" s="13"/>
      <c r="B866" s="13"/>
      <c r="C866" s="13"/>
      <c r="D866" s="13"/>
      <c r="E866" s="13"/>
      <c r="F866" s="13"/>
      <c r="G866" s="13"/>
      <c r="H866" s="13">
        <v>3</v>
      </c>
      <c r="I866" s="24">
        <v>0.6</v>
      </c>
      <c r="J866" s="13">
        <v>55</v>
      </c>
      <c r="K866" s="13"/>
      <c r="L866" s="13"/>
      <c r="M866" s="13"/>
      <c r="N866" s="13"/>
      <c r="O866" s="13"/>
    </row>
    <row r="867" spans="1:15" x14ac:dyDescent="0.25">
      <c r="A867" s="13"/>
      <c r="B867" s="13"/>
      <c r="C867" s="13"/>
      <c r="D867" s="13"/>
      <c r="E867" s="13"/>
      <c r="F867" s="13"/>
      <c r="G867" s="13"/>
      <c r="H867" s="13">
        <v>13</v>
      </c>
      <c r="I867" s="13"/>
      <c r="J867" s="13">
        <v>224</v>
      </c>
      <c r="K867" s="13"/>
      <c r="L867" s="13"/>
      <c r="M867" s="13"/>
      <c r="N867" s="13"/>
      <c r="O867" s="13"/>
    </row>
    <row r="868" spans="1:15" x14ac:dyDescent="0.25">
      <c r="A868" s="8">
        <v>398</v>
      </c>
      <c r="B868" s="8" t="s">
        <v>2077</v>
      </c>
      <c r="C868" s="8" t="s">
        <v>2215</v>
      </c>
      <c r="D868" s="8" t="s">
        <v>1765</v>
      </c>
      <c r="E868" s="8">
        <v>100</v>
      </c>
      <c r="F868" s="8">
        <v>2586.0100000000002</v>
      </c>
      <c r="G868" s="8"/>
      <c r="H868" s="8">
        <v>2586</v>
      </c>
      <c r="I868" s="8" t="s">
        <v>829</v>
      </c>
      <c r="J868" s="8">
        <v>17068</v>
      </c>
      <c r="K868" s="8" t="s">
        <v>6</v>
      </c>
      <c r="L868" s="8" t="s">
        <v>38</v>
      </c>
      <c r="M868" s="8"/>
      <c r="N868" s="8"/>
      <c r="O868" s="8"/>
    </row>
    <row r="869" spans="1:15" ht="118.8" x14ac:dyDescent="0.25">
      <c r="A869" s="8">
        <v>399</v>
      </c>
      <c r="B869" s="23" t="s">
        <v>2044</v>
      </c>
      <c r="C869" s="8" t="s">
        <v>2045</v>
      </c>
      <c r="D869" s="8" t="s">
        <v>1191</v>
      </c>
      <c r="E869" s="8">
        <v>18060</v>
      </c>
      <c r="F869" s="8">
        <v>153.44999999999999</v>
      </c>
      <c r="G869" s="8"/>
      <c r="H869" s="8">
        <v>153</v>
      </c>
      <c r="I869" s="8" t="s">
        <v>2585</v>
      </c>
      <c r="J869" s="8">
        <v>1323</v>
      </c>
      <c r="K869" s="8" t="s">
        <v>6</v>
      </c>
      <c r="L869" s="8" t="s">
        <v>7</v>
      </c>
      <c r="M869" s="23" t="s">
        <v>2094</v>
      </c>
      <c r="N869" s="8">
        <v>801</v>
      </c>
      <c r="O869" s="8">
        <v>9</v>
      </c>
    </row>
    <row r="870" spans="1:15" x14ac:dyDescent="0.25">
      <c r="A870" s="13"/>
      <c r="B870" s="13"/>
      <c r="C870" s="13"/>
      <c r="D870" s="13"/>
      <c r="E870" s="13"/>
      <c r="F870" s="13"/>
      <c r="G870" s="13"/>
      <c r="H870" s="13">
        <v>34</v>
      </c>
      <c r="I870" s="24">
        <v>0.8</v>
      </c>
      <c r="J870" s="13">
        <v>648</v>
      </c>
      <c r="K870" s="13"/>
      <c r="L870" s="13"/>
      <c r="M870" s="13"/>
      <c r="N870" s="13"/>
      <c r="O870" s="13"/>
    </row>
    <row r="871" spans="1:15" x14ac:dyDescent="0.25">
      <c r="A871" s="13"/>
      <c r="B871" s="13"/>
      <c r="C871" s="13"/>
      <c r="D871" s="13"/>
      <c r="E871" s="13"/>
      <c r="F871" s="13"/>
      <c r="G871" s="13"/>
      <c r="H871" s="13">
        <v>26</v>
      </c>
      <c r="I871" s="24">
        <v>0.6</v>
      </c>
      <c r="J871" s="13">
        <v>486</v>
      </c>
      <c r="K871" s="13"/>
      <c r="L871" s="13"/>
      <c r="M871" s="13"/>
      <c r="N871" s="13"/>
      <c r="O871" s="13"/>
    </row>
    <row r="872" spans="1:15" x14ac:dyDescent="0.25">
      <c r="A872" s="13"/>
      <c r="B872" s="13"/>
      <c r="C872" s="13"/>
      <c r="D872" s="13"/>
      <c r="E872" s="13"/>
      <c r="F872" s="13"/>
      <c r="G872" s="13"/>
      <c r="H872" s="13">
        <v>213</v>
      </c>
      <c r="I872" s="13"/>
      <c r="J872" s="13">
        <v>2457</v>
      </c>
      <c r="K872" s="13"/>
      <c r="L872" s="13"/>
      <c r="M872" s="13"/>
      <c r="N872" s="13"/>
      <c r="O872" s="13"/>
    </row>
    <row r="873" spans="1:15" x14ac:dyDescent="0.25">
      <c r="A873" s="8">
        <v>400</v>
      </c>
      <c r="B873" s="8" t="s">
        <v>2077</v>
      </c>
      <c r="C873" s="8" t="s">
        <v>2216</v>
      </c>
      <c r="D873" s="8" t="s">
        <v>1765</v>
      </c>
      <c r="E873" s="8">
        <v>100</v>
      </c>
      <c r="F873" s="8">
        <v>2811.77</v>
      </c>
      <c r="G873" s="8"/>
      <c r="H873" s="8">
        <v>2812</v>
      </c>
      <c r="I873" s="8" t="s">
        <v>829</v>
      </c>
      <c r="J873" s="8">
        <v>18558</v>
      </c>
      <c r="K873" s="8" t="s">
        <v>6</v>
      </c>
      <c r="L873" s="8" t="s">
        <v>38</v>
      </c>
      <c r="M873" s="8"/>
      <c r="N873" s="8"/>
      <c r="O873" s="8"/>
    </row>
    <row r="874" spans="1:15" ht="369.6" x14ac:dyDescent="0.25">
      <c r="A874" s="8">
        <v>401</v>
      </c>
      <c r="B874" s="23" t="s">
        <v>2217</v>
      </c>
      <c r="C874" s="23" t="s">
        <v>2218</v>
      </c>
      <c r="D874" s="8" t="s">
        <v>2190</v>
      </c>
      <c r="E874" s="8">
        <v>312883</v>
      </c>
      <c r="F874" s="8">
        <v>46.38</v>
      </c>
      <c r="G874" s="23" t="s">
        <v>2592</v>
      </c>
      <c r="H874" s="8">
        <v>145</v>
      </c>
      <c r="I874" s="8" t="s">
        <v>2617</v>
      </c>
      <c r="J874" s="8">
        <v>2085</v>
      </c>
      <c r="K874" s="8" t="s">
        <v>6</v>
      </c>
      <c r="L874" s="8" t="s">
        <v>7</v>
      </c>
      <c r="M874" s="23" t="s">
        <v>2219</v>
      </c>
      <c r="N874" s="8">
        <v>1788</v>
      </c>
      <c r="O874" s="8">
        <v>7</v>
      </c>
    </row>
    <row r="875" spans="1:15" x14ac:dyDescent="0.25">
      <c r="A875" s="13"/>
      <c r="B875" s="13"/>
      <c r="C875" s="13"/>
      <c r="D875" s="13"/>
      <c r="E875" s="13"/>
      <c r="F875" s="13"/>
      <c r="G875" s="13"/>
      <c r="H875" s="13">
        <v>122</v>
      </c>
      <c r="I875" s="24">
        <v>1.28</v>
      </c>
      <c r="J875" s="13">
        <v>2298</v>
      </c>
      <c r="K875" s="13"/>
      <c r="L875" s="13"/>
      <c r="M875" s="13"/>
      <c r="N875" s="13"/>
      <c r="O875" s="13"/>
    </row>
    <row r="876" spans="1:15" x14ac:dyDescent="0.25">
      <c r="A876" s="13"/>
      <c r="B876" s="13"/>
      <c r="C876" s="13"/>
      <c r="D876" s="13"/>
      <c r="E876" s="13"/>
      <c r="F876" s="13"/>
      <c r="G876" s="13"/>
      <c r="H876" s="13">
        <v>79</v>
      </c>
      <c r="I876" s="24">
        <v>0.83</v>
      </c>
      <c r="J876" s="13">
        <v>1490</v>
      </c>
      <c r="K876" s="13"/>
      <c r="L876" s="13"/>
      <c r="M876" s="13"/>
      <c r="N876" s="13"/>
      <c r="O876" s="13"/>
    </row>
    <row r="877" spans="1:15" x14ac:dyDescent="0.25">
      <c r="A877" s="13"/>
      <c r="B877" s="13"/>
      <c r="C877" s="13"/>
      <c r="D877" s="13"/>
      <c r="E877" s="13"/>
      <c r="F877" s="13"/>
      <c r="G877" s="13"/>
      <c r="H877" s="13">
        <v>346</v>
      </c>
      <c r="I877" s="13"/>
      <c r="J877" s="13">
        <v>5873</v>
      </c>
      <c r="K877" s="13"/>
      <c r="L877" s="13"/>
      <c r="M877" s="13"/>
      <c r="N877" s="13"/>
      <c r="O877" s="13"/>
    </row>
    <row r="878" spans="1:15" x14ac:dyDescent="0.25">
      <c r="A878" s="8">
        <v>402</v>
      </c>
      <c r="B878" s="8" t="s">
        <v>2220</v>
      </c>
      <c r="C878" s="8" t="s">
        <v>2221</v>
      </c>
      <c r="D878" s="8" t="s">
        <v>1765</v>
      </c>
      <c r="E878" s="8">
        <v>200</v>
      </c>
      <c r="F878" s="8">
        <v>4803.79</v>
      </c>
      <c r="G878" s="8"/>
      <c r="H878" s="8">
        <v>9608</v>
      </c>
      <c r="I878" s="8" t="s">
        <v>829</v>
      </c>
      <c r="J878" s="8">
        <v>63410</v>
      </c>
      <c r="K878" s="8" t="s">
        <v>6</v>
      </c>
      <c r="L878" s="8" t="s">
        <v>38</v>
      </c>
      <c r="M878" s="8"/>
      <c r="N878" s="8"/>
      <c r="O878" s="8"/>
    </row>
    <row r="879" spans="1:15" ht="369.6" x14ac:dyDescent="0.25">
      <c r="A879" s="8">
        <v>403</v>
      </c>
      <c r="B879" s="23" t="s">
        <v>2222</v>
      </c>
      <c r="C879" s="23" t="s">
        <v>2223</v>
      </c>
      <c r="D879" s="8" t="s">
        <v>2190</v>
      </c>
      <c r="E879" s="8">
        <v>212883</v>
      </c>
      <c r="F879" s="8">
        <v>40.26</v>
      </c>
      <c r="G879" s="23" t="s">
        <v>2592</v>
      </c>
      <c r="H879" s="8">
        <v>84</v>
      </c>
      <c r="I879" s="8" t="s">
        <v>2618</v>
      </c>
      <c r="J879" s="8">
        <v>1166</v>
      </c>
      <c r="K879" s="8" t="s">
        <v>6</v>
      </c>
      <c r="L879" s="8" t="s">
        <v>7</v>
      </c>
      <c r="M879" s="23" t="s">
        <v>2224</v>
      </c>
      <c r="N879" s="8">
        <v>973</v>
      </c>
      <c r="O879" s="8">
        <v>5</v>
      </c>
    </row>
    <row r="880" spans="1:15" x14ac:dyDescent="0.25">
      <c r="A880" s="13"/>
      <c r="B880" s="13"/>
      <c r="C880" s="13"/>
      <c r="D880" s="13"/>
      <c r="E880" s="13"/>
      <c r="F880" s="13"/>
      <c r="G880" s="13"/>
      <c r="H880" s="13">
        <v>67</v>
      </c>
      <c r="I880" s="24">
        <v>1.28</v>
      </c>
      <c r="J880" s="13">
        <v>1252</v>
      </c>
      <c r="K880" s="13"/>
      <c r="L880" s="13"/>
      <c r="M880" s="13"/>
      <c r="N880" s="13"/>
      <c r="O880" s="13"/>
    </row>
    <row r="881" spans="1:15" x14ac:dyDescent="0.25">
      <c r="A881" s="13"/>
      <c r="B881" s="13"/>
      <c r="C881" s="13"/>
      <c r="D881" s="13"/>
      <c r="E881" s="13"/>
      <c r="F881" s="13"/>
      <c r="G881" s="13"/>
      <c r="H881" s="13">
        <v>43</v>
      </c>
      <c r="I881" s="24">
        <v>0.83</v>
      </c>
      <c r="J881" s="13">
        <v>812</v>
      </c>
      <c r="K881" s="13"/>
      <c r="L881" s="13"/>
      <c r="M881" s="13"/>
      <c r="N881" s="13"/>
      <c r="O881" s="13"/>
    </row>
    <row r="882" spans="1:15" x14ac:dyDescent="0.25">
      <c r="A882" s="13"/>
      <c r="B882" s="13"/>
      <c r="C882" s="13"/>
      <c r="D882" s="13"/>
      <c r="E882" s="13"/>
      <c r="F882" s="13"/>
      <c r="G882" s="13"/>
      <c r="H882" s="13">
        <v>194</v>
      </c>
      <c r="I882" s="13"/>
      <c r="J882" s="13">
        <v>3230</v>
      </c>
      <c r="K882" s="13"/>
      <c r="L882" s="13"/>
      <c r="M882" s="13"/>
      <c r="N882" s="13"/>
      <c r="O882" s="13"/>
    </row>
    <row r="883" spans="1:15" x14ac:dyDescent="0.25">
      <c r="A883" s="8">
        <v>404</v>
      </c>
      <c r="B883" s="8" t="s">
        <v>2220</v>
      </c>
      <c r="C883" s="8" t="s">
        <v>2225</v>
      </c>
      <c r="D883" s="8" t="s">
        <v>1765</v>
      </c>
      <c r="E883" s="8">
        <v>200</v>
      </c>
      <c r="F883" s="8">
        <v>3412.88</v>
      </c>
      <c r="G883" s="8"/>
      <c r="H883" s="8">
        <v>6826</v>
      </c>
      <c r="I883" s="8" t="s">
        <v>829</v>
      </c>
      <c r="J883" s="8">
        <v>45050</v>
      </c>
      <c r="K883" s="8" t="s">
        <v>6</v>
      </c>
      <c r="L883" s="8" t="s">
        <v>38</v>
      </c>
      <c r="M883" s="8"/>
      <c r="N883" s="8"/>
      <c r="O883" s="8"/>
    </row>
    <row r="884" spans="1:15" ht="409.6" x14ac:dyDescent="0.25">
      <c r="A884" s="8">
        <v>405</v>
      </c>
      <c r="B884" s="23" t="s">
        <v>2161</v>
      </c>
      <c r="C884" s="23" t="s">
        <v>2162</v>
      </c>
      <c r="D884" s="8" t="s">
        <v>2120</v>
      </c>
      <c r="E884" s="8">
        <v>0.10212883</v>
      </c>
      <c r="F884" s="8">
        <v>1312.19</v>
      </c>
      <c r="G884" s="23" t="s">
        <v>2592</v>
      </c>
      <c r="H884" s="8">
        <v>139</v>
      </c>
      <c r="I884" s="8" t="s">
        <v>2608</v>
      </c>
      <c r="J884" s="8">
        <v>1905</v>
      </c>
      <c r="K884" s="8" t="s">
        <v>6</v>
      </c>
      <c r="L884" s="8" t="s">
        <v>7</v>
      </c>
      <c r="M884" s="23" t="s">
        <v>2226</v>
      </c>
      <c r="N884" s="8">
        <v>1644</v>
      </c>
      <c r="O884" s="8">
        <v>7</v>
      </c>
    </row>
    <row r="885" spans="1:15" x14ac:dyDescent="0.25">
      <c r="A885" s="13"/>
      <c r="B885" s="13"/>
      <c r="C885" s="13"/>
      <c r="D885" s="13"/>
      <c r="E885" s="13"/>
      <c r="F885" s="13"/>
      <c r="G885" s="13"/>
      <c r="H885" s="13">
        <v>113</v>
      </c>
      <c r="I885" s="24">
        <v>1.28</v>
      </c>
      <c r="J885" s="13">
        <v>2113</v>
      </c>
      <c r="K885" s="13"/>
      <c r="L885" s="13"/>
      <c r="M885" s="13"/>
      <c r="N885" s="13"/>
      <c r="O885" s="13"/>
    </row>
    <row r="886" spans="1:15" x14ac:dyDescent="0.25">
      <c r="A886" s="13"/>
      <c r="B886" s="13"/>
      <c r="C886" s="13"/>
      <c r="D886" s="13"/>
      <c r="E886" s="13"/>
      <c r="F886" s="13"/>
      <c r="G886" s="13"/>
      <c r="H886" s="13">
        <v>73</v>
      </c>
      <c r="I886" s="24">
        <v>0.83</v>
      </c>
      <c r="J886" s="13">
        <v>1370</v>
      </c>
      <c r="K886" s="13"/>
      <c r="L886" s="13"/>
      <c r="M886" s="13"/>
      <c r="N886" s="13"/>
      <c r="O886" s="13"/>
    </row>
    <row r="887" spans="1:15" x14ac:dyDescent="0.25">
      <c r="A887" s="13"/>
      <c r="B887" s="13"/>
      <c r="C887" s="13"/>
      <c r="D887" s="13"/>
      <c r="E887" s="13"/>
      <c r="F887" s="13"/>
      <c r="G887" s="13"/>
      <c r="H887" s="13">
        <v>325</v>
      </c>
      <c r="I887" s="13"/>
      <c r="J887" s="13">
        <v>5388</v>
      </c>
      <c r="K887" s="13"/>
      <c r="L887" s="13"/>
      <c r="M887" s="13"/>
      <c r="N887" s="13"/>
      <c r="O887" s="13"/>
    </row>
    <row r="888" spans="1:15" ht="105.6" x14ac:dyDescent="0.25">
      <c r="A888" s="8">
        <v>406</v>
      </c>
      <c r="B888" s="23" t="s">
        <v>2122</v>
      </c>
      <c r="C888" s="8" t="s">
        <v>2123</v>
      </c>
      <c r="D888" s="8" t="s">
        <v>133</v>
      </c>
      <c r="E888" s="8">
        <v>10.199999999999999</v>
      </c>
      <c r="F888" s="8">
        <v>119.71</v>
      </c>
      <c r="G888" s="8"/>
      <c r="H888" s="8">
        <v>1221</v>
      </c>
      <c r="I888" s="8" t="s">
        <v>822</v>
      </c>
      <c r="J888" s="8">
        <v>7570</v>
      </c>
      <c r="K888" s="8" t="s">
        <v>6</v>
      </c>
      <c r="L888" s="8" t="s">
        <v>38</v>
      </c>
      <c r="M888" s="8"/>
      <c r="N888" s="8"/>
      <c r="O888" s="8"/>
    </row>
    <row r="889" spans="1:15" ht="409.6" x14ac:dyDescent="0.25">
      <c r="A889" s="8">
        <v>407</v>
      </c>
      <c r="B889" s="23" t="s">
        <v>2164</v>
      </c>
      <c r="C889" s="23" t="s">
        <v>2165</v>
      </c>
      <c r="D889" s="8" t="s">
        <v>2120</v>
      </c>
      <c r="E889" s="8">
        <v>0.13812883000000001</v>
      </c>
      <c r="F889" s="8">
        <v>1612.62</v>
      </c>
      <c r="G889" s="23" t="s">
        <v>2592</v>
      </c>
      <c r="H889" s="8">
        <v>231</v>
      </c>
      <c r="I889" s="8" t="s">
        <v>2609</v>
      </c>
      <c r="J889" s="8">
        <v>3322</v>
      </c>
      <c r="K889" s="8" t="s">
        <v>6</v>
      </c>
      <c r="L889" s="8" t="s">
        <v>7</v>
      </c>
      <c r="M889" s="23" t="s">
        <v>2227</v>
      </c>
      <c r="N889" s="8">
        <v>2956</v>
      </c>
      <c r="O889" s="8">
        <v>9</v>
      </c>
    </row>
    <row r="890" spans="1:15" x14ac:dyDescent="0.25">
      <c r="A890" s="13"/>
      <c r="B890" s="13"/>
      <c r="C890" s="13"/>
      <c r="D890" s="13"/>
      <c r="E890" s="13"/>
      <c r="F890" s="13"/>
      <c r="G890" s="13"/>
      <c r="H890" s="13">
        <v>201</v>
      </c>
      <c r="I890" s="24">
        <v>1.28</v>
      </c>
      <c r="J890" s="13">
        <v>3795</v>
      </c>
      <c r="K890" s="13"/>
      <c r="L890" s="13"/>
      <c r="M890" s="13"/>
      <c r="N890" s="13"/>
      <c r="O890" s="13"/>
    </row>
    <row r="891" spans="1:15" x14ac:dyDescent="0.25">
      <c r="A891" s="13"/>
      <c r="B891" s="13"/>
      <c r="C891" s="13"/>
      <c r="D891" s="13"/>
      <c r="E891" s="13"/>
      <c r="F891" s="13"/>
      <c r="G891" s="13"/>
      <c r="H891" s="13">
        <v>130</v>
      </c>
      <c r="I891" s="24">
        <v>0.83</v>
      </c>
      <c r="J891" s="13">
        <v>2461</v>
      </c>
      <c r="K891" s="13"/>
      <c r="L891" s="13"/>
      <c r="M891" s="13"/>
      <c r="N891" s="13"/>
      <c r="O891" s="13"/>
    </row>
    <row r="892" spans="1:15" x14ac:dyDescent="0.25">
      <c r="A892" s="13"/>
      <c r="B892" s="13"/>
      <c r="C892" s="13"/>
      <c r="D892" s="13"/>
      <c r="E892" s="13"/>
      <c r="F892" s="13"/>
      <c r="G892" s="13"/>
      <c r="H892" s="13">
        <v>562</v>
      </c>
      <c r="I892" s="13"/>
      <c r="J892" s="13">
        <v>9578</v>
      </c>
      <c r="K892" s="13"/>
      <c r="L892" s="13"/>
      <c r="M892" s="13"/>
      <c r="N892" s="13"/>
      <c r="O892" s="13"/>
    </row>
    <row r="893" spans="1:15" ht="105.6" x14ac:dyDescent="0.25">
      <c r="A893" s="8">
        <v>408</v>
      </c>
      <c r="B893" s="23" t="s">
        <v>2122</v>
      </c>
      <c r="C893" s="8" t="s">
        <v>2123</v>
      </c>
      <c r="D893" s="8" t="s">
        <v>133</v>
      </c>
      <c r="E893" s="8">
        <v>13.8</v>
      </c>
      <c r="F893" s="8">
        <v>119.71</v>
      </c>
      <c r="G893" s="8"/>
      <c r="H893" s="8">
        <v>1652</v>
      </c>
      <c r="I893" s="8" t="s">
        <v>822</v>
      </c>
      <c r="J893" s="8">
        <v>10242</v>
      </c>
      <c r="K893" s="8" t="s">
        <v>6</v>
      </c>
      <c r="L893" s="8" t="s">
        <v>38</v>
      </c>
      <c r="M893" s="8"/>
      <c r="N893" s="8"/>
      <c r="O893" s="8"/>
    </row>
    <row r="894" spans="1:15" ht="105.6" x14ac:dyDescent="0.25">
      <c r="A894" s="8">
        <v>409</v>
      </c>
      <c r="B894" s="23" t="s">
        <v>2132</v>
      </c>
      <c r="C894" s="8" t="s">
        <v>2133</v>
      </c>
      <c r="D894" s="8" t="s">
        <v>46</v>
      </c>
      <c r="E894" s="8">
        <v>0.1</v>
      </c>
      <c r="F894" s="8">
        <v>12866.94</v>
      </c>
      <c r="G894" s="8"/>
      <c r="H894" s="8">
        <v>1287</v>
      </c>
      <c r="I894" s="8" t="s">
        <v>2605</v>
      </c>
      <c r="J894" s="8">
        <v>4105</v>
      </c>
      <c r="K894" s="8" t="s">
        <v>6</v>
      </c>
      <c r="L894" s="8" t="s">
        <v>38</v>
      </c>
      <c r="M894" s="8"/>
      <c r="N894" s="8"/>
      <c r="O894" s="8"/>
    </row>
    <row r="895" spans="1:15" ht="17.850000000000001" customHeight="1" x14ac:dyDescent="0.25">
      <c r="A895" s="111" t="s">
        <v>2228</v>
      </c>
      <c r="B895" s="111"/>
      <c r="C895" s="111"/>
      <c r="D895" s="111"/>
      <c r="E895" s="111"/>
      <c r="F895" s="111"/>
      <c r="G895" s="111"/>
      <c r="H895" s="111"/>
      <c r="I895" s="111"/>
      <c r="J895" s="111"/>
      <c r="K895" s="111"/>
      <c r="L895" s="111"/>
      <c r="M895" s="111"/>
      <c r="N895" s="111"/>
      <c r="O895" s="111"/>
    </row>
    <row r="896" spans="1:15" ht="396" x14ac:dyDescent="0.25">
      <c r="A896" s="8">
        <v>410</v>
      </c>
      <c r="B896" s="23" t="s">
        <v>2073</v>
      </c>
      <c r="C896" s="23" t="s">
        <v>2074</v>
      </c>
      <c r="D896" s="8" t="s">
        <v>2075</v>
      </c>
      <c r="E896" s="8">
        <v>112883</v>
      </c>
      <c r="F896" s="8">
        <v>679.6</v>
      </c>
      <c r="G896" s="23" t="s">
        <v>2592</v>
      </c>
      <c r="H896" s="8">
        <v>704</v>
      </c>
      <c r="I896" s="8" t="s">
        <v>2593</v>
      </c>
      <c r="J896" s="8">
        <v>8961</v>
      </c>
      <c r="K896" s="8" t="s">
        <v>6</v>
      </c>
      <c r="L896" s="8" t="s">
        <v>7</v>
      </c>
      <c r="M896" s="23" t="s">
        <v>2076</v>
      </c>
      <c r="N896" s="8">
        <v>7395</v>
      </c>
      <c r="O896" s="8">
        <v>52</v>
      </c>
    </row>
    <row r="897" spans="1:15" x14ac:dyDescent="0.25">
      <c r="A897" s="13"/>
      <c r="B897" s="13"/>
      <c r="C897" s="13"/>
      <c r="D897" s="13"/>
      <c r="E897" s="13"/>
      <c r="F897" s="13"/>
      <c r="G897" s="13"/>
      <c r="H897" s="13">
        <v>508</v>
      </c>
      <c r="I897" s="24">
        <v>1.28</v>
      </c>
      <c r="J897" s="13">
        <v>9532</v>
      </c>
      <c r="K897" s="13"/>
      <c r="L897" s="13"/>
      <c r="M897" s="13"/>
      <c r="N897" s="13"/>
      <c r="O897" s="13"/>
    </row>
    <row r="898" spans="1:15" x14ac:dyDescent="0.25">
      <c r="A898" s="13"/>
      <c r="B898" s="13"/>
      <c r="C898" s="13"/>
      <c r="D898" s="13"/>
      <c r="E898" s="13"/>
      <c r="F898" s="13"/>
      <c r="G898" s="13"/>
      <c r="H898" s="13">
        <v>330</v>
      </c>
      <c r="I898" s="24">
        <v>0.83</v>
      </c>
      <c r="J898" s="13">
        <v>6181</v>
      </c>
      <c r="K898" s="13"/>
      <c r="L898" s="13"/>
      <c r="M898" s="13"/>
      <c r="N898" s="13"/>
      <c r="O898" s="13"/>
    </row>
    <row r="899" spans="1:15" x14ac:dyDescent="0.25">
      <c r="A899" s="13"/>
      <c r="B899" s="13"/>
      <c r="C899" s="13"/>
      <c r="D899" s="13"/>
      <c r="E899" s="13"/>
      <c r="F899" s="13"/>
      <c r="G899" s="13"/>
      <c r="H899" s="13">
        <v>1542</v>
      </c>
      <c r="I899" s="13"/>
      <c r="J899" s="13">
        <v>24674</v>
      </c>
      <c r="K899" s="13"/>
      <c r="L899" s="13"/>
      <c r="M899" s="13"/>
      <c r="N899" s="13"/>
      <c r="O899" s="13"/>
    </row>
    <row r="900" spans="1:15" x14ac:dyDescent="0.25">
      <c r="A900" s="8">
        <v>411</v>
      </c>
      <c r="B900" s="8" t="s">
        <v>2077</v>
      </c>
      <c r="C900" s="8" t="s">
        <v>2078</v>
      </c>
      <c r="D900" s="8" t="s">
        <v>1765</v>
      </c>
      <c r="E900" s="8">
        <v>100</v>
      </c>
      <c r="F900" s="8">
        <v>3731.5</v>
      </c>
      <c r="G900" s="8"/>
      <c r="H900" s="8">
        <v>3732</v>
      </c>
      <c r="I900" s="8" t="s">
        <v>829</v>
      </c>
      <c r="J900" s="8">
        <v>24628</v>
      </c>
      <c r="K900" s="8" t="s">
        <v>6</v>
      </c>
      <c r="L900" s="8" t="s">
        <v>38</v>
      </c>
      <c r="M900" s="8"/>
      <c r="N900" s="8"/>
      <c r="O900" s="8"/>
    </row>
    <row r="901" spans="1:15" x14ac:dyDescent="0.25">
      <c r="A901" s="8">
        <v>412</v>
      </c>
      <c r="B901" s="8" t="s">
        <v>2077</v>
      </c>
      <c r="C901" s="8" t="s">
        <v>2079</v>
      </c>
      <c r="D901" s="8" t="s">
        <v>1765</v>
      </c>
      <c r="E901" s="8">
        <v>100</v>
      </c>
      <c r="F901" s="8">
        <v>218.98</v>
      </c>
      <c r="G901" s="8"/>
      <c r="H901" s="8">
        <v>219</v>
      </c>
      <c r="I901" s="8" t="s">
        <v>829</v>
      </c>
      <c r="J901" s="8">
        <v>1445</v>
      </c>
      <c r="K901" s="8" t="s">
        <v>6</v>
      </c>
      <c r="L901" s="8" t="s">
        <v>38</v>
      </c>
      <c r="M901" s="8"/>
      <c r="N901" s="8"/>
      <c r="O901" s="8"/>
    </row>
    <row r="902" spans="1:15" x14ac:dyDescent="0.25">
      <c r="A902" s="8">
        <v>413</v>
      </c>
      <c r="B902" s="8" t="s">
        <v>2077</v>
      </c>
      <c r="C902" s="8" t="s">
        <v>2229</v>
      </c>
      <c r="D902" s="8" t="s">
        <v>1765</v>
      </c>
      <c r="E902" s="8">
        <v>100</v>
      </c>
      <c r="F902" s="8">
        <v>6403.12</v>
      </c>
      <c r="G902" s="8"/>
      <c r="H902" s="8">
        <v>6403</v>
      </c>
      <c r="I902" s="8" t="s">
        <v>829</v>
      </c>
      <c r="J902" s="8">
        <v>42261</v>
      </c>
      <c r="K902" s="8" t="s">
        <v>6</v>
      </c>
      <c r="L902" s="8" t="s">
        <v>38</v>
      </c>
      <c r="M902" s="8"/>
      <c r="N902" s="8"/>
      <c r="O902" s="8"/>
    </row>
    <row r="903" spans="1:15" x14ac:dyDescent="0.25">
      <c r="A903" s="8">
        <v>414</v>
      </c>
      <c r="B903" s="8" t="s">
        <v>2077</v>
      </c>
      <c r="C903" s="8" t="s">
        <v>2230</v>
      </c>
      <c r="D903" s="8" t="s">
        <v>1765</v>
      </c>
      <c r="E903" s="8">
        <v>100</v>
      </c>
      <c r="F903" s="8">
        <v>1602.97</v>
      </c>
      <c r="G903" s="8"/>
      <c r="H903" s="8">
        <v>1603</v>
      </c>
      <c r="I903" s="8" t="s">
        <v>829</v>
      </c>
      <c r="J903" s="8">
        <v>10580</v>
      </c>
      <c r="K903" s="8" t="s">
        <v>6</v>
      </c>
      <c r="L903" s="8" t="s">
        <v>38</v>
      </c>
      <c r="M903" s="8"/>
      <c r="N903" s="8"/>
      <c r="O903" s="8"/>
    </row>
    <row r="904" spans="1:15" x14ac:dyDescent="0.25">
      <c r="A904" s="8">
        <v>415</v>
      </c>
      <c r="B904" s="8" t="s">
        <v>2077</v>
      </c>
      <c r="C904" s="8" t="s">
        <v>2080</v>
      </c>
      <c r="D904" s="8" t="s">
        <v>1765</v>
      </c>
      <c r="E904" s="8">
        <v>100</v>
      </c>
      <c r="F904" s="8">
        <v>630.67999999999995</v>
      </c>
      <c r="G904" s="8"/>
      <c r="H904" s="8">
        <v>631</v>
      </c>
      <c r="I904" s="8" t="s">
        <v>829</v>
      </c>
      <c r="J904" s="8">
        <v>4162</v>
      </c>
      <c r="K904" s="8" t="s">
        <v>6</v>
      </c>
      <c r="L904" s="8" t="s">
        <v>38</v>
      </c>
      <c r="M904" s="8"/>
      <c r="N904" s="8"/>
      <c r="O904" s="8"/>
    </row>
    <row r="905" spans="1:15" x14ac:dyDescent="0.25">
      <c r="A905" s="8">
        <v>416</v>
      </c>
      <c r="B905" s="8" t="s">
        <v>2077</v>
      </c>
      <c r="C905" s="8" t="s">
        <v>2212</v>
      </c>
      <c r="D905" s="8" t="s">
        <v>1765</v>
      </c>
      <c r="E905" s="8">
        <v>100</v>
      </c>
      <c r="F905" s="8">
        <v>280.3</v>
      </c>
      <c r="G905" s="8"/>
      <c r="H905" s="8">
        <v>280</v>
      </c>
      <c r="I905" s="8" t="s">
        <v>829</v>
      </c>
      <c r="J905" s="8">
        <v>1850</v>
      </c>
      <c r="K905" s="8" t="s">
        <v>6</v>
      </c>
      <c r="L905" s="8" t="s">
        <v>38</v>
      </c>
      <c r="M905" s="8"/>
      <c r="N905" s="8"/>
      <c r="O905" s="8"/>
    </row>
    <row r="906" spans="1:15" x14ac:dyDescent="0.25">
      <c r="A906" s="8">
        <v>417</v>
      </c>
      <c r="B906" s="8" t="s">
        <v>2077</v>
      </c>
      <c r="C906" s="8" t="s">
        <v>2231</v>
      </c>
      <c r="D906" s="8" t="s">
        <v>1765</v>
      </c>
      <c r="E906" s="8">
        <v>100</v>
      </c>
      <c r="F906" s="8">
        <v>254.02</v>
      </c>
      <c r="G906" s="8"/>
      <c r="H906" s="8">
        <v>254</v>
      </c>
      <c r="I906" s="8" t="s">
        <v>829</v>
      </c>
      <c r="J906" s="8">
        <v>1677</v>
      </c>
      <c r="K906" s="8" t="s">
        <v>6</v>
      </c>
      <c r="L906" s="8" t="s">
        <v>38</v>
      </c>
      <c r="M906" s="8"/>
      <c r="N906" s="8"/>
      <c r="O906" s="8"/>
    </row>
    <row r="907" spans="1:15" x14ac:dyDescent="0.25">
      <c r="A907" s="8">
        <v>418</v>
      </c>
      <c r="B907" s="8" t="s">
        <v>2077</v>
      </c>
      <c r="C907" s="8" t="s">
        <v>2232</v>
      </c>
      <c r="D907" s="8" t="s">
        <v>1765</v>
      </c>
      <c r="E907" s="8">
        <v>100</v>
      </c>
      <c r="F907" s="8">
        <v>429.21</v>
      </c>
      <c r="G907" s="8"/>
      <c r="H907" s="8">
        <v>429</v>
      </c>
      <c r="I907" s="8" t="s">
        <v>829</v>
      </c>
      <c r="J907" s="8">
        <v>2833</v>
      </c>
      <c r="K907" s="8" t="s">
        <v>6</v>
      </c>
      <c r="L907" s="8" t="s">
        <v>38</v>
      </c>
      <c r="M907" s="8"/>
      <c r="N907" s="8"/>
      <c r="O907" s="8"/>
    </row>
    <row r="908" spans="1:15" ht="17.850000000000001" customHeight="1" x14ac:dyDescent="0.25">
      <c r="A908" s="111" t="s">
        <v>2083</v>
      </c>
      <c r="B908" s="111"/>
      <c r="C908" s="111"/>
      <c r="D908" s="111"/>
      <c r="E908" s="111"/>
      <c r="F908" s="111"/>
      <c r="G908" s="111"/>
      <c r="H908" s="111"/>
      <c r="I908" s="111"/>
      <c r="J908" s="111"/>
      <c r="K908" s="111"/>
      <c r="L908" s="111"/>
      <c r="M908" s="111"/>
      <c r="N908" s="111"/>
      <c r="O908" s="111"/>
    </row>
    <row r="909" spans="1:15" ht="118.8" x14ac:dyDescent="0.25">
      <c r="A909" s="8">
        <v>419</v>
      </c>
      <c r="B909" s="23" t="s">
        <v>1931</v>
      </c>
      <c r="C909" s="8" t="s">
        <v>1932</v>
      </c>
      <c r="D909" s="8" t="s">
        <v>1191</v>
      </c>
      <c r="E909" s="8">
        <v>18060</v>
      </c>
      <c r="F909" s="8">
        <v>5.93</v>
      </c>
      <c r="G909" s="8"/>
      <c r="H909" s="8">
        <v>6</v>
      </c>
      <c r="I909" s="8" t="s">
        <v>2558</v>
      </c>
      <c r="J909" s="8">
        <v>96</v>
      </c>
      <c r="K909" s="8" t="s">
        <v>6</v>
      </c>
      <c r="L909" s="8" t="s">
        <v>7</v>
      </c>
      <c r="M909" s="8">
        <v>0.52</v>
      </c>
      <c r="N909" s="8">
        <v>91</v>
      </c>
      <c r="O909" s="8"/>
    </row>
    <row r="910" spans="1:15" x14ac:dyDescent="0.25">
      <c r="A910" s="13"/>
      <c r="B910" s="13"/>
      <c r="C910" s="13"/>
      <c r="D910" s="13"/>
      <c r="E910" s="13"/>
      <c r="F910" s="13"/>
      <c r="G910" s="13"/>
      <c r="H910" s="13">
        <v>4</v>
      </c>
      <c r="I910" s="24">
        <v>0.8</v>
      </c>
      <c r="J910" s="13">
        <v>73</v>
      </c>
      <c r="K910" s="13"/>
      <c r="L910" s="13"/>
      <c r="M910" s="13"/>
      <c r="N910" s="13"/>
      <c r="O910" s="13"/>
    </row>
    <row r="911" spans="1:15" x14ac:dyDescent="0.25">
      <c r="A911" s="13"/>
      <c r="B911" s="13"/>
      <c r="C911" s="13"/>
      <c r="D911" s="13"/>
      <c r="E911" s="13"/>
      <c r="F911" s="13"/>
      <c r="G911" s="13"/>
      <c r="H911" s="13">
        <v>3</v>
      </c>
      <c r="I911" s="24">
        <v>0.6</v>
      </c>
      <c r="J911" s="13">
        <v>55</v>
      </c>
      <c r="K911" s="13"/>
      <c r="L911" s="13"/>
      <c r="M911" s="13"/>
      <c r="N911" s="13"/>
      <c r="O911" s="13"/>
    </row>
    <row r="912" spans="1:15" x14ac:dyDescent="0.25">
      <c r="A912" s="13"/>
      <c r="B912" s="13"/>
      <c r="C912" s="13"/>
      <c r="D912" s="13"/>
      <c r="E912" s="13"/>
      <c r="F912" s="13"/>
      <c r="G912" s="13"/>
      <c r="H912" s="13">
        <v>13</v>
      </c>
      <c r="I912" s="13"/>
      <c r="J912" s="13">
        <v>224</v>
      </c>
      <c r="K912" s="13"/>
      <c r="L912" s="13"/>
      <c r="M912" s="13"/>
      <c r="N912" s="13"/>
      <c r="O912" s="13"/>
    </row>
    <row r="913" spans="1:15" x14ac:dyDescent="0.25">
      <c r="A913" s="8">
        <v>420</v>
      </c>
      <c r="B913" s="8" t="s">
        <v>2077</v>
      </c>
      <c r="C913" s="8" t="s">
        <v>2085</v>
      </c>
      <c r="D913" s="8" t="s">
        <v>1765</v>
      </c>
      <c r="E913" s="8">
        <v>100</v>
      </c>
      <c r="F913" s="8">
        <v>2208.2800000000002</v>
      </c>
      <c r="G913" s="8"/>
      <c r="H913" s="8">
        <v>2208</v>
      </c>
      <c r="I913" s="8" t="s">
        <v>829</v>
      </c>
      <c r="J913" s="8">
        <v>14575</v>
      </c>
      <c r="K913" s="8" t="s">
        <v>6</v>
      </c>
      <c r="L913" s="8" t="s">
        <v>38</v>
      </c>
      <c r="M913" s="8"/>
      <c r="N913" s="8"/>
      <c r="O913" s="8"/>
    </row>
    <row r="914" spans="1:15" ht="118.8" x14ac:dyDescent="0.25">
      <c r="A914" s="8">
        <v>421</v>
      </c>
      <c r="B914" s="23" t="s">
        <v>1931</v>
      </c>
      <c r="C914" s="8" t="s">
        <v>1932</v>
      </c>
      <c r="D914" s="8" t="s">
        <v>1191</v>
      </c>
      <c r="E914" s="8">
        <v>18060</v>
      </c>
      <c r="F914" s="8">
        <v>5.93</v>
      </c>
      <c r="G914" s="8"/>
      <c r="H914" s="8">
        <v>6</v>
      </c>
      <c r="I914" s="8" t="s">
        <v>2558</v>
      </c>
      <c r="J914" s="8">
        <v>96</v>
      </c>
      <c r="K914" s="8" t="s">
        <v>6</v>
      </c>
      <c r="L914" s="8" t="s">
        <v>7</v>
      </c>
      <c r="M914" s="8">
        <v>0.52</v>
      </c>
      <c r="N914" s="8">
        <v>91</v>
      </c>
      <c r="O914" s="8"/>
    </row>
    <row r="915" spans="1:15" x14ac:dyDescent="0.25">
      <c r="A915" s="13"/>
      <c r="B915" s="13"/>
      <c r="C915" s="13"/>
      <c r="D915" s="13"/>
      <c r="E915" s="13"/>
      <c r="F915" s="13"/>
      <c r="G915" s="13"/>
      <c r="H915" s="13">
        <v>4</v>
      </c>
      <c r="I915" s="24">
        <v>0.8</v>
      </c>
      <c r="J915" s="13">
        <v>73</v>
      </c>
      <c r="K915" s="13"/>
      <c r="L915" s="13"/>
      <c r="M915" s="13"/>
      <c r="N915" s="13"/>
      <c r="O915" s="13"/>
    </row>
    <row r="916" spans="1:15" x14ac:dyDescent="0.25">
      <c r="A916" s="13"/>
      <c r="B916" s="13"/>
      <c r="C916" s="13"/>
      <c r="D916" s="13"/>
      <c r="E916" s="13"/>
      <c r="F916" s="13"/>
      <c r="G916" s="13"/>
      <c r="H916" s="13">
        <v>3</v>
      </c>
      <c r="I916" s="24">
        <v>0.6</v>
      </c>
      <c r="J916" s="13">
        <v>55</v>
      </c>
      <c r="K916" s="13"/>
      <c r="L916" s="13"/>
      <c r="M916" s="13"/>
      <c r="N916" s="13"/>
      <c r="O916" s="13"/>
    </row>
    <row r="917" spans="1:15" x14ac:dyDescent="0.25">
      <c r="A917" s="13"/>
      <c r="B917" s="13"/>
      <c r="C917" s="13"/>
      <c r="D917" s="13"/>
      <c r="E917" s="13"/>
      <c r="F917" s="13"/>
      <c r="G917" s="13"/>
      <c r="H917" s="13">
        <v>13</v>
      </c>
      <c r="I917" s="13"/>
      <c r="J917" s="13">
        <v>224</v>
      </c>
      <c r="K917" s="13"/>
      <c r="L917" s="13"/>
      <c r="M917" s="13"/>
      <c r="N917" s="13"/>
      <c r="O917" s="13"/>
    </row>
    <row r="918" spans="1:15" x14ac:dyDescent="0.25">
      <c r="A918" s="8">
        <v>422</v>
      </c>
      <c r="B918" s="8" t="s">
        <v>2077</v>
      </c>
      <c r="C918" s="8" t="s">
        <v>2215</v>
      </c>
      <c r="D918" s="8" t="s">
        <v>1765</v>
      </c>
      <c r="E918" s="8">
        <v>100</v>
      </c>
      <c r="F918" s="8">
        <v>2586.0100000000002</v>
      </c>
      <c r="G918" s="8"/>
      <c r="H918" s="8">
        <v>2586</v>
      </c>
      <c r="I918" s="8" t="s">
        <v>829</v>
      </c>
      <c r="J918" s="8">
        <v>17068</v>
      </c>
      <c r="K918" s="8" t="s">
        <v>6</v>
      </c>
      <c r="L918" s="8" t="s">
        <v>38</v>
      </c>
      <c r="M918" s="8"/>
      <c r="N918" s="8"/>
      <c r="O918" s="8"/>
    </row>
    <row r="919" spans="1:15" ht="118.8" x14ac:dyDescent="0.25">
      <c r="A919" s="8">
        <v>423</v>
      </c>
      <c r="B919" s="23" t="s">
        <v>2044</v>
      </c>
      <c r="C919" s="8" t="s">
        <v>2045</v>
      </c>
      <c r="D919" s="8" t="s">
        <v>1191</v>
      </c>
      <c r="E919" s="8">
        <v>18060</v>
      </c>
      <c r="F919" s="8">
        <v>153.44999999999999</v>
      </c>
      <c r="G919" s="8"/>
      <c r="H919" s="8">
        <v>153</v>
      </c>
      <c r="I919" s="8" t="s">
        <v>2585</v>
      </c>
      <c r="J919" s="8">
        <v>1323</v>
      </c>
      <c r="K919" s="8" t="s">
        <v>6</v>
      </c>
      <c r="L919" s="8" t="s">
        <v>7</v>
      </c>
      <c r="M919" s="23" t="s">
        <v>2094</v>
      </c>
      <c r="N919" s="8">
        <v>801</v>
      </c>
      <c r="O919" s="8">
        <v>9</v>
      </c>
    </row>
    <row r="920" spans="1:15" x14ac:dyDescent="0.25">
      <c r="A920" s="13"/>
      <c r="B920" s="13"/>
      <c r="C920" s="13"/>
      <c r="D920" s="13"/>
      <c r="E920" s="13"/>
      <c r="F920" s="13"/>
      <c r="G920" s="13"/>
      <c r="H920" s="13">
        <v>34</v>
      </c>
      <c r="I920" s="24">
        <v>0.8</v>
      </c>
      <c r="J920" s="13">
        <v>648</v>
      </c>
      <c r="K920" s="13"/>
      <c r="L920" s="13"/>
      <c r="M920" s="13"/>
      <c r="N920" s="13"/>
      <c r="O920" s="13"/>
    </row>
    <row r="921" spans="1:15" x14ac:dyDescent="0.25">
      <c r="A921" s="13"/>
      <c r="B921" s="13"/>
      <c r="C921" s="13"/>
      <c r="D921" s="13"/>
      <c r="E921" s="13"/>
      <c r="F921" s="13"/>
      <c r="G921" s="13"/>
      <c r="H921" s="13">
        <v>26</v>
      </c>
      <c r="I921" s="24">
        <v>0.6</v>
      </c>
      <c r="J921" s="13">
        <v>486</v>
      </c>
      <c r="K921" s="13"/>
      <c r="L921" s="13"/>
      <c r="M921" s="13"/>
      <c r="N921" s="13"/>
      <c r="O921" s="13"/>
    </row>
    <row r="922" spans="1:15" x14ac:dyDescent="0.25">
      <c r="A922" s="13"/>
      <c r="B922" s="13"/>
      <c r="C922" s="13"/>
      <c r="D922" s="13"/>
      <c r="E922" s="13"/>
      <c r="F922" s="13"/>
      <c r="G922" s="13"/>
      <c r="H922" s="13">
        <v>213</v>
      </c>
      <c r="I922" s="13"/>
      <c r="J922" s="13">
        <v>2457</v>
      </c>
      <c r="K922" s="13"/>
      <c r="L922" s="13"/>
      <c r="M922" s="13"/>
      <c r="N922" s="13"/>
      <c r="O922" s="13"/>
    </row>
    <row r="923" spans="1:15" x14ac:dyDescent="0.25">
      <c r="A923" s="8">
        <v>424</v>
      </c>
      <c r="B923" s="8" t="s">
        <v>2077</v>
      </c>
      <c r="C923" s="8" t="s">
        <v>2216</v>
      </c>
      <c r="D923" s="8" t="s">
        <v>1765</v>
      </c>
      <c r="E923" s="8">
        <v>100</v>
      </c>
      <c r="F923" s="8">
        <v>2811.77</v>
      </c>
      <c r="G923" s="8"/>
      <c r="H923" s="8">
        <v>2812</v>
      </c>
      <c r="I923" s="8" t="s">
        <v>829</v>
      </c>
      <c r="J923" s="8">
        <v>18558</v>
      </c>
      <c r="K923" s="8" t="s">
        <v>6</v>
      </c>
      <c r="L923" s="8" t="s">
        <v>38</v>
      </c>
      <c r="M923" s="8"/>
      <c r="N923" s="8"/>
      <c r="O923" s="8"/>
    </row>
    <row r="924" spans="1:15" ht="330" x14ac:dyDescent="0.25">
      <c r="A924" s="8">
        <v>425</v>
      </c>
      <c r="B924" s="23" t="s">
        <v>2183</v>
      </c>
      <c r="C924" s="23" t="s">
        <v>2184</v>
      </c>
      <c r="D924" s="8" t="s">
        <v>2104</v>
      </c>
      <c r="E924" s="8">
        <v>912883</v>
      </c>
      <c r="F924" s="8">
        <v>18.73</v>
      </c>
      <c r="G924" s="23" t="s">
        <v>2592</v>
      </c>
      <c r="H924" s="8">
        <v>175</v>
      </c>
      <c r="I924" s="8" t="s">
        <v>2612</v>
      </c>
      <c r="J924" s="8">
        <v>2517</v>
      </c>
      <c r="K924" s="8" t="s">
        <v>6</v>
      </c>
      <c r="L924" s="8" t="s">
        <v>7</v>
      </c>
      <c r="M924" s="8">
        <v>13.797000000000001</v>
      </c>
      <c r="N924" s="8">
        <v>2170</v>
      </c>
      <c r="O924" s="8"/>
    </row>
    <row r="925" spans="1:15" x14ac:dyDescent="0.25">
      <c r="A925" s="13"/>
      <c r="B925" s="13"/>
      <c r="C925" s="13"/>
      <c r="D925" s="13"/>
      <c r="E925" s="13"/>
      <c r="F925" s="13"/>
      <c r="G925" s="13"/>
      <c r="H925" s="13">
        <v>148</v>
      </c>
      <c r="I925" s="24">
        <v>1.28</v>
      </c>
      <c r="J925" s="13">
        <v>2778</v>
      </c>
      <c r="K925" s="13"/>
      <c r="L925" s="13"/>
      <c r="M925" s="13"/>
      <c r="N925" s="13"/>
      <c r="O925" s="13"/>
    </row>
    <row r="926" spans="1:15" x14ac:dyDescent="0.25">
      <c r="A926" s="13"/>
      <c r="B926" s="13"/>
      <c r="C926" s="13"/>
      <c r="D926" s="13"/>
      <c r="E926" s="13"/>
      <c r="F926" s="13"/>
      <c r="G926" s="13"/>
      <c r="H926" s="13">
        <v>96</v>
      </c>
      <c r="I926" s="24">
        <v>0.83</v>
      </c>
      <c r="J926" s="13">
        <v>1801</v>
      </c>
      <c r="K926" s="13"/>
      <c r="L926" s="13"/>
      <c r="M926" s="13"/>
      <c r="N926" s="13"/>
      <c r="O926" s="13"/>
    </row>
    <row r="927" spans="1:15" x14ac:dyDescent="0.25">
      <c r="A927" s="13"/>
      <c r="B927" s="13"/>
      <c r="C927" s="13"/>
      <c r="D927" s="13"/>
      <c r="E927" s="13"/>
      <c r="F927" s="13"/>
      <c r="G927" s="13"/>
      <c r="H927" s="13">
        <v>419</v>
      </c>
      <c r="I927" s="13"/>
      <c r="J927" s="13">
        <v>7096</v>
      </c>
      <c r="K927" s="13"/>
      <c r="L927" s="13"/>
      <c r="M927" s="13"/>
      <c r="N927" s="13"/>
      <c r="O927" s="13"/>
    </row>
    <row r="928" spans="1:15" ht="132" x14ac:dyDescent="0.25">
      <c r="A928" s="8">
        <v>426</v>
      </c>
      <c r="B928" s="23" t="s">
        <v>2185</v>
      </c>
      <c r="C928" s="8" t="s">
        <v>2186</v>
      </c>
      <c r="D928" s="8" t="s">
        <v>81</v>
      </c>
      <c r="E928" s="8">
        <v>900</v>
      </c>
      <c r="F928" s="8">
        <v>156.63999999999999</v>
      </c>
      <c r="G928" s="8"/>
      <c r="H928" s="8">
        <v>1410</v>
      </c>
      <c r="I928" s="8" t="s">
        <v>2613</v>
      </c>
      <c r="J928" s="8">
        <v>3116</v>
      </c>
      <c r="K928" s="8" t="s">
        <v>6</v>
      </c>
      <c r="L928" s="8" t="s">
        <v>38</v>
      </c>
      <c r="M928" s="8"/>
      <c r="N928" s="8"/>
      <c r="O928" s="8"/>
    </row>
    <row r="929" spans="1:15" ht="409.6" x14ac:dyDescent="0.25">
      <c r="A929" s="8">
        <v>427</v>
      </c>
      <c r="B929" s="23" t="s">
        <v>2118</v>
      </c>
      <c r="C929" s="23" t="s">
        <v>2119</v>
      </c>
      <c r="D929" s="8" t="s">
        <v>2120</v>
      </c>
      <c r="E929" s="8">
        <v>0.20412883000000001</v>
      </c>
      <c r="F929" s="8">
        <v>1589.64</v>
      </c>
      <c r="G929" s="23" t="s">
        <v>2592</v>
      </c>
      <c r="H929" s="8">
        <v>337</v>
      </c>
      <c r="I929" s="8" t="s">
        <v>2601</v>
      </c>
      <c r="J929" s="8">
        <v>4915</v>
      </c>
      <c r="K929" s="8" t="s">
        <v>6</v>
      </c>
      <c r="L929" s="8" t="s">
        <v>7</v>
      </c>
      <c r="M929" s="23" t="s">
        <v>2233</v>
      </c>
      <c r="N929" s="8">
        <v>4370</v>
      </c>
      <c r="O929" s="8">
        <v>19</v>
      </c>
    </row>
    <row r="930" spans="1:15" x14ac:dyDescent="0.25">
      <c r="A930" s="13"/>
      <c r="B930" s="13"/>
      <c r="C930" s="13"/>
      <c r="D930" s="13"/>
      <c r="E930" s="13"/>
      <c r="F930" s="13"/>
      <c r="G930" s="13"/>
      <c r="H930" s="13">
        <v>300</v>
      </c>
      <c r="I930" s="24">
        <v>1.28</v>
      </c>
      <c r="J930" s="13">
        <v>5618</v>
      </c>
      <c r="K930" s="13"/>
      <c r="L930" s="13"/>
      <c r="M930" s="13"/>
      <c r="N930" s="13"/>
      <c r="O930" s="13"/>
    </row>
    <row r="931" spans="1:15" x14ac:dyDescent="0.25">
      <c r="A931" s="13"/>
      <c r="B931" s="13"/>
      <c r="C931" s="13"/>
      <c r="D931" s="13"/>
      <c r="E931" s="13"/>
      <c r="F931" s="13"/>
      <c r="G931" s="13"/>
      <c r="H931" s="13">
        <v>194</v>
      </c>
      <c r="I931" s="24">
        <v>0.83</v>
      </c>
      <c r="J931" s="13">
        <v>3643</v>
      </c>
      <c r="K931" s="13"/>
      <c r="L931" s="13"/>
      <c r="M931" s="13"/>
      <c r="N931" s="13"/>
      <c r="O931" s="13"/>
    </row>
    <row r="932" spans="1:15" x14ac:dyDescent="0.25">
      <c r="A932" s="13"/>
      <c r="B932" s="13"/>
      <c r="C932" s="13"/>
      <c r="D932" s="13"/>
      <c r="E932" s="13"/>
      <c r="F932" s="13"/>
      <c r="G932" s="13"/>
      <c r="H932" s="13">
        <v>831</v>
      </c>
      <c r="I932" s="13"/>
      <c r="J932" s="13">
        <v>14176</v>
      </c>
      <c r="K932" s="13"/>
      <c r="L932" s="13"/>
      <c r="M932" s="13"/>
      <c r="N932" s="13"/>
      <c r="O932" s="13"/>
    </row>
    <row r="933" spans="1:15" ht="105.6" x14ac:dyDescent="0.25">
      <c r="A933" s="8">
        <v>428</v>
      </c>
      <c r="B933" s="23" t="s">
        <v>2122</v>
      </c>
      <c r="C933" s="8" t="s">
        <v>2123</v>
      </c>
      <c r="D933" s="8" t="s">
        <v>133</v>
      </c>
      <c r="E933" s="8">
        <v>20.399999999999999</v>
      </c>
      <c r="F933" s="8">
        <v>119.71</v>
      </c>
      <c r="G933" s="8"/>
      <c r="H933" s="8">
        <v>2442</v>
      </c>
      <c r="I933" s="8" t="s">
        <v>822</v>
      </c>
      <c r="J933" s="8">
        <v>15141</v>
      </c>
      <c r="K933" s="8" t="s">
        <v>6</v>
      </c>
      <c r="L933" s="8" t="s">
        <v>38</v>
      </c>
      <c r="M933" s="8"/>
      <c r="N933" s="8"/>
      <c r="O933" s="8"/>
    </row>
    <row r="934" spans="1:15" ht="409.6" x14ac:dyDescent="0.25">
      <c r="A934" s="8">
        <v>429</v>
      </c>
      <c r="B934" s="23" t="s">
        <v>2127</v>
      </c>
      <c r="C934" s="23" t="s">
        <v>2128</v>
      </c>
      <c r="D934" s="8" t="s">
        <v>2120</v>
      </c>
      <c r="E934" s="8">
        <v>2.6112883E-2</v>
      </c>
      <c r="F934" s="8">
        <v>1812.2</v>
      </c>
      <c r="G934" s="23" t="s">
        <v>2592</v>
      </c>
      <c r="H934" s="8">
        <v>49</v>
      </c>
      <c r="I934" s="8" t="s">
        <v>2603</v>
      </c>
      <c r="J934" s="8">
        <v>724</v>
      </c>
      <c r="K934" s="8" t="s">
        <v>6</v>
      </c>
      <c r="L934" s="8" t="s">
        <v>7</v>
      </c>
      <c r="M934" s="23" t="s">
        <v>2234</v>
      </c>
      <c r="N934" s="8">
        <v>646</v>
      </c>
      <c r="O934" s="8">
        <v>3</v>
      </c>
    </row>
    <row r="935" spans="1:15" x14ac:dyDescent="0.25">
      <c r="A935" s="13"/>
      <c r="B935" s="13"/>
      <c r="C935" s="13"/>
      <c r="D935" s="13"/>
      <c r="E935" s="13"/>
      <c r="F935" s="13"/>
      <c r="G935" s="13"/>
      <c r="H935" s="13">
        <v>44</v>
      </c>
      <c r="I935" s="24">
        <v>1.28</v>
      </c>
      <c r="J935" s="13">
        <v>831</v>
      </c>
      <c r="K935" s="13"/>
      <c r="L935" s="13"/>
      <c r="M935" s="13"/>
      <c r="N935" s="13"/>
      <c r="O935" s="13"/>
    </row>
    <row r="936" spans="1:15" x14ac:dyDescent="0.25">
      <c r="A936" s="13"/>
      <c r="B936" s="13"/>
      <c r="C936" s="13"/>
      <c r="D936" s="13"/>
      <c r="E936" s="13"/>
      <c r="F936" s="13"/>
      <c r="G936" s="13"/>
      <c r="H936" s="13">
        <v>28</v>
      </c>
      <c r="I936" s="24">
        <v>0.83</v>
      </c>
      <c r="J936" s="13">
        <v>539</v>
      </c>
      <c r="K936" s="13"/>
      <c r="L936" s="13"/>
      <c r="M936" s="13"/>
      <c r="N936" s="13"/>
      <c r="O936" s="13"/>
    </row>
    <row r="937" spans="1:15" x14ac:dyDescent="0.25">
      <c r="A937" s="13"/>
      <c r="B937" s="13"/>
      <c r="C937" s="13"/>
      <c r="D937" s="13"/>
      <c r="E937" s="13"/>
      <c r="F937" s="13"/>
      <c r="G937" s="13"/>
      <c r="H937" s="13">
        <v>121</v>
      </c>
      <c r="I937" s="13"/>
      <c r="J937" s="13">
        <v>2094</v>
      </c>
      <c r="K937" s="13"/>
      <c r="L937" s="13"/>
      <c r="M937" s="13"/>
      <c r="N937" s="13"/>
      <c r="O937" s="13"/>
    </row>
    <row r="938" spans="1:15" ht="409.6" x14ac:dyDescent="0.25">
      <c r="A938" s="8">
        <v>430</v>
      </c>
      <c r="B938" s="23" t="s">
        <v>2124</v>
      </c>
      <c r="C938" s="23" t="s">
        <v>2125</v>
      </c>
      <c r="D938" s="8" t="s">
        <v>2120</v>
      </c>
      <c r="E938" s="8">
        <v>4.5128830000000002E-2</v>
      </c>
      <c r="F938" s="8">
        <v>1958.92</v>
      </c>
      <c r="G938" s="23" t="s">
        <v>2592</v>
      </c>
      <c r="H938" s="8">
        <v>92</v>
      </c>
      <c r="I938" s="8" t="s">
        <v>2602</v>
      </c>
      <c r="J938" s="8">
        <v>1363</v>
      </c>
      <c r="K938" s="8" t="s">
        <v>6</v>
      </c>
      <c r="L938" s="8" t="s">
        <v>7</v>
      </c>
      <c r="M938" s="23" t="s">
        <v>2235</v>
      </c>
      <c r="N938" s="8">
        <v>1217</v>
      </c>
      <c r="O938" s="8">
        <v>6</v>
      </c>
    </row>
    <row r="939" spans="1:15" x14ac:dyDescent="0.25">
      <c r="A939" s="13"/>
      <c r="B939" s="13"/>
      <c r="C939" s="13"/>
      <c r="D939" s="13"/>
      <c r="E939" s="13"/>
      <c r="F939" s="13"/>
      <c r="G939" s="13"/>
      <c r="H939" s="13">
        <v>83</v>
      </c>
      <c r="I939" s="24">
        <v>1.28</v>
      </c>
      <c r="J939" s="13">
        <v>1565</v>
      </c>
      <c r="K939" s="13"/>
      <c r="L939" s="13"/>
      <c r="M939" s="13"/>
      <c r="N939" s="13"/>
      <c r="O939" s="13"/>
    </row>
    <row r="940" spans="1:15" x14ac:dyDescent="0.25">
      <c r="A940" s="13"/>
      <c r="B940" s="13"/>
      <c r="C940" s="13"/>
      <c r="D940" s="13"/>
      <c r="E940" s="13"/>
      <c r="F940" s="13"/>
      <c r="G940" s="13"/>
      <c r="H940" s="13">
        <v>54</v>
      </c>
      <c r="I940" s="24">
        <v>0.83</v>
      </c>
      <c r="J940" s="13">
        <v>1015</v>
      </c>
      <c r="K940" s="13"/>
      <c r="L940" s="13"/>
      <c r="M940" s="13"/>
      <c r="N940" s="13"/>
      <c r="O940" s="13"/>
    </row>
    <row r="941" spans="1:15" x14ac:dyDescent="0.25">
      <c r="A941" s="13"/>
      <c r="B941" s="13"/>
      <c r="C941" s="13"/>
      <c r="D941" s="13"/>
      <c r="E941" s="13"/>
      <c r="F941" s="13"/>
      <c r="G941" s="13"/>
      <c r="H941" s="13">
        <v>229</v>
      </c>
      <c r="I941" s="13"/>
      <c r="J941" s="13">
        <v>3943</v>
      </c>
      <c r="K941" s="13"/>
      <c r="L941" s="13"/>
      <c r="M941" s="13"/>
      <c r="N941" s="13"/>
      <c r="O941" s="13"/>
    </row>
    <row r="942" spans="1:15" ht="105.6" x14ac:dyDescent="0.25">
      <c r="A942" s="8">
        <v>431</v>
      </c>
      <c r="B942" s="23" t="s">
        <v>2130</v>
      </c>
      <c r="C942" s="8" t="s">
        <v>2131</v>
      </c>
      <c r="D942" s="8" t="s">
        <v>133</v>
      </c>
      <c r="E942" s="8">
        <v>7.11</v>
      </c>
      <c r="F942" s="8">
        <v>103.95</v>
      </c>
      <c r="G942" s="8"/>
      <c r="H942" s="8">
        <v>739</v>
      </c>
      <c r="I942" s="8" t="s">
        <v>2604</v>
      </c>
      <c r="J942" s="8">
        <v>4553</v>
      </c>
      <c r="K942" s="8" t="s">
        <v>6</v>
      </c>
      <c r="L942" s="8" t="s">
        <v>38</v>
      </c>
      <c r="M942" s="8"/>
      <c r="N942" s="8"/>
      <c r="O942" s="8"/>
    </row>
    <row r="943" spans="1:15" ht="105.6" x14ac:dyDescent="0.25">
      <c r="A943" s="8">
        <v>432</v>
      </c>
      <c r="B943" s="23" t="s">
        <v>2132</v>
      </c>
      <c r="C943" s="8" t="s">
        <v>2133</v>
      </c>
      <c r="D943" s="8" t="s">
        <v>46</v>
      </c>
      <c r="E943" s="8">
        <v>0.1</v>
      </c>
      <c r="F943" s="8">
        <v>12866.94</v>
      </c>
      <c r="G943" s="8"/>
      <c r="H943" s="8">
        <v>1287</v>
      </c>
      <c r="I943" s="8" t="s">
        <v>2605</v>
      </c>
      <c r="J943" s="8">
        <v>4105</v>
      </c>
      <c r="K943" s="8" t="s">
        <v>6</v>
      </c>
      <c r="L943" s="8" t="s">
        <v>38</v>
      </c>
      <c r="M943" s="8"/>
      <c r="N943" s="8"/>
      <c r="O943" s="8"/>
    </row>
    <row r="944" spans="1:15" ht="17.850000000000001" customHeight="1" x14ac:dyDescent="0.25">
      <c r="A944" s="111" t="s">
        <v>2236</v>
      </c>
      <c r="B944" s="111"/>
      <c r="C944" s="111"/>
      <c r="D944" s="111"/>
      <c r="E944" s="111"/>
      <c r="F944" s="111"/>
      <c r="G944" s="111"/>
      <c r="H944" s="111"/>
      <c r="I944" s="111"/>
      <c r="J944" s="111"/>
      <c r="K944" s="111"/>
      <c r="L944" s="111"/>
      <c r="M944" s="111"/>
      <c r="N944" s="111"/>
      <c r="O944" s="111"/>
    </row>
    <row r="945" spans="1:15" ht="303.60000000000002" x14ac:dyDescent="0.25">
      <c r="A945" s="8">
        <v>433</v>
      </c>
      <c r="B945" s="23" t="s">
        <v>2173</v>
      </c>
      <c r="C945" s="23" t="s">
        <v>2174</v>
      </c>
      <c r="D945" s="8" t="s">
        <v>2175</v>
      </c>
      <c r="E945" s="8">
        <v>112883</v>
      </c>
      <c r="F945" s="8">
        <v>72.650000000000006</v>
      </c>
      <c r="G945" s="23" t="s">
        <v>2592</v>
      </c>
      <c r="H945" s="8">
        <v>76</v>
      </c>
      <c r="I945" s="8" t="s">
        <v>2611</v>
      </c>
      <c r="J945" s="8">
        <v>1157</v>
      </c>
      <c r="K945" s="8" t="s">
        <v>6</v>
      </c>
      <c r="L945" s="8" t="s">
        <v>7</v>
      </c>
      <c r="M945" s="23" t="s">
        <v>2176</v>
      </c>
      <c r="N945" s="8">
        <v>1028</v>
      </c>
      <c r="O945" s="8">
        <v>2</v>
      </c>
    </row>
    <row r="946" spans="1:15" x14ac:dyDescent="0.25">
      <c r="A946" s="13"/>
      <c r="B946" s="13"/>
      <c r="C946" s="13"/>
      <c r="D946" s="13"/>
      <c r="E946" s="13"/>
      <c r="F946" s="13"/>
      <c r="G946" s="13"/>
      <c r="H946" s="13">
        <v>70</v>
      </c>
      <c r="I946" s="24">
        <v>1.28</v>
      </c>
      <c r="J946" s="13">
        <v>1318</v>
      </c>
      <c r="K946" s="13"/>
      <c r="L946" s="13"/>
      <c r="M946" s="13"/>
      <c r="N946" s="13"/>
      <c r="O946" s="13"/>
    </row>
    <row r="947" spans="1:15" x14ac:dyDescent="0.25">
      <c r="A947" s="13"/>
      <c r="B947" s="13"/>
      <c r="C947" s="13"/>
      <c r="D947" s="13"/>
      <c r="E947" s="13"/>
      <c r="F947" s="13"/>
      <c r="G947" s="13"/>
      <c r="H947" s="13">
        <v>46</v>
      </c>
      <c r="I947" s="24">
        <v>0.83</v>
      </c>
      <c r="J947" s="13">
        <v>855</v>
      </c>
      <c r="K947" s="13"/>
      <c r="L947" s="13"/>
      <c r="M947" s="13"/>
      <c r="N947" s="13"/>
      <c r="O947" s="13"/>
    </row>
    <row r="948" spans="1:15" x14ac:dyDescent="0.25">
      <c r="A948" s="13"/>
      <c r="B948" s="13"/>
      <c r="C948" s="13"/>
      <c r="D948" s="13"/>
      <c r="E948" s="13"/>
      <c r="F948" s="13"/>
      <c r="G948" s="13"/>
      <c r="H948" s="13">
        <v>192</v>
      </c>
      <c r="I948" s="13"/>
      <c r="J948" s="13">
        <v>3330</v>
      </c>
      <c r="K948" s="13"/>
      <c r="L948" s="13"/>
      <c r="M948" s="13"/>
      <c r="N948" s="13"/>
      <c r="O948" s="13"/>
    </row>
    <row r="949" spans="1:15" ht="105.6" x14ac:dyDescent="0.25">
      <c r="A949" s="8">
        <v>434</v>
      </c>
      <c r="B949" s="23" t="s">
        <v>2237</v>
      </c>
      <c r="C949" s="8" t="s">
        <v>2238</v>
      </c>
      <c r="D949" s="8" t="s">
        <v>81</v>
      </c>
      <c r="E949" s="8">
        <v>100</v>
      </c>
      <c r="F949" s="8">
        <v>1341.31</v>
      </c>
      <c r="G949" s="8"/>
      <c r="H949" s="8">
        <v>1341</v>
      </c>
      <c r="I949" s="8" t="s">
        <v>2619</v>
      </c>
      <c r="J949" s="8">
        <v>4856</v>
      </c>
      <c r="K949" s="8" t="s">
        <v>6</v>
      </c>
      <c r="L949" s="8" t="s">
        <v>38</v>
      </c>
      <c r="M949" s="8"/>
      <c r="N949" s="8"/>
      <c r="O949" s="8"/>
    </row>
    <row r="950" spans="1:15" ht="17.850000000000001" customHeight="1" x14ac:dyDescent="0.25">
      <c r="A950" s="111" t="s">
        <v>2239</v>
      </c>
      <c r="B950" s="111"/>
      <c r="C950" s="111"/>
      <c r="D950" s="111"/>
      <c r="E950" s="111"/>
      <c r="F950" s="111"/>
      <c r="G950" s="111"/>
      <c r="H950" s="111"/>
      <c r="I950" s="111"/>
      <c r="J950" s="111"/>
      <c r="K950" s="111"/>
      <c r="L950" s="111"/>
      <c r="M950" s="111"/>
      <c r="N950" s="111"/>
      <c r="O950" s="111"/>
    </row>
    <row r="951" spans="1:15" ht="303.60000000000002" x14ac:dyDescent="0.25">
      <c r="A951" s="8">
        <v>435</v>
      </c>
      <c r="B951" s="23" t="s">
        <v>2173</v>
      </c>
      <c r="C951" s="23" t="s">
        <v>2174</v>
      </c>
      <c r="D951" s="8" t="s">
        <v>2175</v>
      </c>
      <c r="E951" s="8">
        <v>112883</v>
      </c>
      <c r="F951" s="8">
        <v>72.650000000000006</v>
      </c>
      <c r="G951" s="23" t="s">
        <v>2592</v>
      </c>
      <c r="H951" s="8">
        <v>76</v>
      </c>
      <c r="I951" s="8" t="s">
        <v>2611</v>
      </c>
      <c r="J951" s="8">
        <v>1157</v>
      </c>
      <c r="K951" s="8" t="s">
        <v>6</v>
      </c>
      <c r="L951" s="8" t="s">
        <v>7</v>
      </c>
      <c r="M951" s="23" t="s">
        <v>2176</v>
      </c>
      <c r="N951" s="8">
        <v>1028</v>
      </c>
      <c r="O951" s="8">
        <v>2</v>
      </c>
    </row>
    <row r="952" spans="1:15" x14ac:dyDescent="0.25">
      <c r="A952" s="13"/>
      <c r="B952" s="13"/>
      <c r="C952" s="13"/>
      <c r="D952" s="13"/>
      <c r="E952" s="13"/>
      <c r="F952" s="13"/>
      <c r="G952" s="13"/>
      <c r="H952" s="13">
        <v>70</v>
      </c>
      <c r="I952" s="24">
        <v>1.28</v>
      </c>
      <c r="J952" s="13">
        <v>1318</v>
      </c>
      <c r="K952" s="13"/>
      <c r="L952" s="13"/>
      <c r="M952" s="13"/>
      <c r="N952" s="13"/>
      <c r="O952" s="13"/>
    </row>
    <row r="953" spans="1:15" x14ac:dyDescent="0.25">
      <c r="A953" s="13"/>
      <c r="B953" s="13"/>
      <c r="C953" s="13"/>
      <c r="D953" s="13"/>
      <c r="E953" s="13"/>
      <c r="F953" s="13"/>
      <c r="G953" s="13"/>
      <c r="H953" s="13">
        <v>46</v>
      </c>
      <c r="I953" s="24">
        <v>0.83</v>
      </c>
      <c r="J953" s="13">
        <v>855</v>
      </c>
      <c r="K953" s="13"/>
      <c r="L953" s="13"/>
      <c r="M953" s="13"/>
      <c r="N953" s="13"/>
      <c r="O953" s="13"/>
    </row>
    <row r="954" spans="1:15" x14ac:dyDescent="0.25">
      <c r="A954" s="13"/>
      <c r="B954" s="13"/>
      <c r="C954" s="13"/>
      <c r="D954" s="13"/>
      <c r="E954" s="13"/>
      <c r="F954" s="13"/>
      <c r="G954" s="13"/>
      <c r="H954" s="13">
        <v>192</v>
      </c>
      <c r="I954" s="13"/>
      <c r="J954" s="13">
        <v>3330</v>
      </c>
      <c r="K954" s="13"/>
      <c r="L954" s="13"/>
      <c r="M954" s="13"/>
      <c r="N954" s="13"/>
      <c r="O954" s="13"/>
    </row>
    <row r="955" spans="1:15" x14ac:dyDescent="0.25">
      <c r="A955" s="8">
        <v>436</v>
      </c>
      <c r="B955" s="8" t="s">
        <v>2077</v>
      </c>
      <c r="C955" s="8" t="s">
        <v>2195</v>
      </c>
      <c r="D955" s="8" t="s">
        <v>1765</v>
      </c>
      <c r="E955" s="8">
        <v>100</v>
      </c>
      <c r="F955" s="8">
        <v>762.07</v>
      </c>
      <c r="G955" s="8"/>
      <c r="H955" s="8">
        <v>762</v>
      </c>
      <c r="I955" s="8" t="s">
        <v>829</v>
      </c>
      <c r="J955" s="8">
        <v>5030</v>
      </c>
      <c r="K955" s="8" t="s">
        <v>6</v>
      </c>
      <c r="L955" s="8" t="s">
        <v>38</v>
      </c>
      <c r="M955" s="8"/>
      <c r="N955" s="8"/>
      <c r="O955" s="8"/>
    </row>
    <row r="956" spans="1:15" x14ac:dyDescent="0.25">
      <c r="A956" s="8">
        <v>437</v>
      </c>
      <c r="B956" s="8" t="s">
        <v>2077</v>
      </c>
      <c r="C956" s="8" t="s">
        <v>2196</v>
      </c>
      <c r="D956" s="8" t="s">
        <v>1765</v>
      </c>
      <c r="E956" s="8">
        <v>200</v>
      </c>
      <c r="F956" s="8">
        <v>66.569999999999993</v>
      </c>
      <c r="G956" s="8"/>
      <c r="H956" s="8">
        <v>133</v>
      </c>
      <c r="I956" s="8" t="s">
        <v>829</v>
      </c>
      <c r="J956" s="8">
        <v>879</v>
      </c>
      <c r="K956" s="8" t="s">
        <v>6</v>
      </c>
      <c r="L956" s="8" t="s">
        <v>38</v>
      </c>
      <c r="M956" s="8"/>
      <c r="N956" s="8"/>
      <c r="O956" s="8"/>
    </row>
    <row r="957" spans="1:15" ht="409.6" x14ac:dyDescent="0.25">
      <c r="A957" s="8">
        <v>438</v>
      </c>
      <c r="B957" s="23" t="s">
        <v>2197</v>
      </c>
      <c r="C957" s="23" t="s">
        <v>2198</v>
      </c>
      <c r="D957" s="8" t="s">
        <v>2120</v>
      </c>
      <c r="E957" s="8">
        <v>6.312883E-3</v>
      </c>
      <c r="F957" s="8">
        <v>1958.92</v>
      </c>
      <c r="G957" s="23" t="s">
        <v>2592</v>
      </c>
      <c r="H957" s="8">
        <v>13</v>
      </c>
      <c r="I957" s="8" t="s">
        <v>2602</v>
      </c>
      <c r="J957" s="8">
        <v>191</v>
      </c>
      <c r="K957" s="8" t="s">
        <v>6</v>
      </c>
      <c r="L957" s="8" t="s">
        <v>7</v>
      </c>
      <c r="M957" s="23" t="s">
        <v>2203</v>
      </c>
      <c r="N957" s="8">
        <v>170</v>
      </c>
      <c r="O957" s="8">
        <v>1</v>
      </c>
    </row>
    <row r="958" spans="1:15" x14ac:dyDescent="0.25">
      <c r="A958" s="13"/>
      <c r="B958" s="13"/>
      <c r="C958" s="13"/>
      <c r="D958" s="13"/>
      <c r="E958" s="13"/>
      <c r="F958" s="13"/>
      <c r="G958" s="13"/>
      <c r="H958" s="13">
        <v>12</v>
      </c>
      <c r="I958" s="24">
        <v>1.28</v>
      </c>
      <c r="J958" s="13">
        <v>219</v>
      </c>
      <c r="K958" s="13"/>
      <c r="L958" s="13"/>
      <c r="M958" s="13"/>
      <c r="N958" s="13"/>
      <c r="O958" s="13"/>
    </row>
    <row r="959" spans="1:15" x14ac:dyDescent="0.25">
      <c r="A959" s="13"/>
      <c r="B959" s="13"/>
      <c r="C959" s="13"/>
      <c r="D959" s="13"/>
      <c r="E959" s="13"/>
      <c r="F959" s="13"/>
      <c r="G959" s="13"/>
      <c r="H959" s="13">
        <v>7</v>
      </c>
      <c r="I959" s="24">
        <v>0.83</v>
      </c>
      <c r="J959" s="13">
        <v>142</v>
      </c>
      <c r="K959" s="13"/>
      <c r="L959" s="13"/>
      <c r="M959" s="13"/>
      <c r="N959" s="13"/>
      <c r="O959" s="13"/>
    </row>
    <row r="960" spans="1:15" x14ac:dyDescent="0.25">
      <c r="A960" s="13"/>
      <c r="B960" s="13"/>
      <c r="C960" s="13"/>
      <c r="D960" s="13"/>
      <c r="E960" s="13"/>
      <c r="F960" s="13"/>
      <c r="G960" s="13"/>
      <c r="H960" s="13">
        <v>32</v>
      </c>
      <c r="I960" s="13"/>
      <c r="J960" s="13">
        <v>552</v>
      </c>
      <c r="K960" s="13"/>
      <c r="L960" s="13"/>
      <c r="M960" s="13"/>
      <c r="N960" s="13"/>
      <c r="O960" s="13"/>
    </row>
    <row r="961" spans="1:15" ht="105.6" x14ac:dyDescent="0.25">
      <c r="A961" s="8">
        <v>439</v>
      </c>
      <c r="B961" s="23" t="s">
        <v>2200</v>
      </c>
      <c r="C961" s="8" t="s">
        <v>2201</v>
      </c>
      <c r="D961" s="8" t="s">
        <v>133</v>
      </c>
      <c r="E961" s="8">
        <v>0.63</v>
      </c>
      <c r="F961" s="8">
        <v>97.74</v>
      </c>
      <c r="G961" s="8"/>
      <c r="H961" s="8">
        <v>62</v>
      </c>
      <c r="I961" s="8" t="s">
        <v>2616</v>
      </c>
      <c r="J961" s="8">
        <v>335</v>
      </c>
      <c r="K961" s="8" t="s">
        <v>6</v>
      </c>
      <c r="L961" s="8" t="s">
        <v>38</v>
      </c>
      <c r="M961" s="8"/>
      <c r="N961" s="8"/>
      <c r="O961" s="8"/>
    </row>
    <row r="962" spans="1:15" ht="105.6" x14ac:dyDescent="0.25">
      <c r="A962" s="8">
        <v>440</v>
      </c>
      <c r="B962" s="23" t="s">
        <v>2132</v>
      </c>
      <c r="C962" s="8" t="s">
        <v>2133</v>
      </c>
      <c r="D962" s="8" t="s">
        <v>46</v>
      </c>
      <c r="E962" s="8">
        <v>5.0000000000000001E-3</v>
      </c>
      <c r="F962" s="8">
        <v>12866.94</v>
      </c>
      <c r="G962" s="8"/>
      <c r="H962" s="8">
        <v>64</v>
      </c>
      <c r="I962" s="8" t="s">
        <v>2605</v>
      </c>
      <c r="J962" s="8">
        <v>205</v>
      </c>
      <c r="K962" s="8" t="s">
        <v>6</v>
      </c>
      <c r="L962" s="8" t="s">
        <v>38</v>
      </c>
      <c r="M962" s="8"/>
      <c r="N962" s="8"/>
      <c r="O962" s="8"/>
    </row>
    <row r="963" spans="1:15" ht="369.6" x14ac:dyDescent="0.25">
      <c r="A963" s="8">
        <v>441</v>
      </c>
      <c r="B963" s="23" t="s">
        <v>2188</v>
      </c>
      <c r="C963" s="23" t="s">
        <v>2189</v>
      </c>
      <c r="D963" s="8" t="s">
        <v>2190</v>
      </c>
      <c r="E963" s="8">
        <v>112883</v>
      </c>
      <c r="F963" s="8">
        <v>9.35</v>
      </c>
      <c r="G963" s="23" t="s">
        <v>2592</v>
      </c>
      <c r="H963" s="8">
        <v>10</v>
      </c>
      <c r="I963" s="8" t="s">
        <v>2614</v>
      </c>
      <c r="J963" s="8">
        <v>132</v>
      </c>
      <c r="K963" s="8" t="s">
        <v>6</v>
      </c>
      <c r="L963" s="8" t="s">
        <v>7</v>
      </c>
      <c r="M963" s="8">
        <v>0.67200000000000004</v>
      </c>
      <c r="N963" s="8">
        <v>108</v>
      </c>
      <c r="O963" s="8"/>
    </row>
    <row r="964" spans="1:15" x14ac:dyDescent="0.25">
      <c r="A964" s="13"/>
      <c r="B964" s="13"/>
      <c r="C964" s="13"/>
      <c r="D964" s="13"/>
      <c r="E964" s="13"/>
      <c r="F964" s="13"/>
      <c r="G964" s="13"/>
      <c r="H964" s="13">
        <v>8</v>
      </c>
      <c r="I964" s="24">
        <v>1.28</v>
      </c>
      <c r="J964" s="13">
        <v>138</v>
      </c>
      <c r="K964" s="13"/>
      <c r="L964" s="13"/>
      <c r="M964" s="13"/>
      <c r="N964" s="13"/>
      <c r="O964" s="13"/>
    </row>
    <row r="965" spans="1:15" x14ac:dyDescent="0.25">
      <c r="A965" s="13"/>
      <c r="B965" s="13"/>
      <c r="C965" s="13"/>
      <c r="D965" s="13"/>
      <c r="E965" s="13"/>
      <c r="F965" s="13"/>
      <c r="G965" s="13"/>
      <c r="H965" s="13">
        <v>5</v>
      </c>
      <c r="I965" s="24">
        <v>0.83</v>
      </c>
      <c r="J965" s="13">
        <v>90</v>
      </c>
      <c r="K965" s="13"/>
      <c r="L965" s="13"/>
      <c r="M965" s="13"/>
      <c r="N965" s="13"/>
      <c r="O965" s="13"/>
    </row>
    <row r="966" spans="1:15" x14ac:dyDescent="0.25">
      <c r="A966" s="13"/>
      <c r="B966" s="13"/>
      <c r="C966" s="13"/>
      <c r="D966" s="13"/>
      <c r="E966" s="13"/>
      <c r="F966" s="13"/>
      <c r="G966" s="13"/>
      <c r="H966" s="13">
        <v>23</v>
      </c>
      <c r="I966" s="13"/>
      <c r="J966" s="13">
        <v>360</v>
      </c>
      <c r="K966" s="13"/>
      <c r="L966" s="13"/>
      <c r="M966" s="13"/>
      <c r="N966" s="13"/>
      <c r="O966" s="13"/>
    </row>
    <row r="967" spans="1:15" ht="132" x14ac:dyDescent="0.25">
      <c r="A967" s="8">
        <v>442</v>
      </c>
      <c r="B967" s="23" t="s">
        <v>2191</v>
      </c>
      <c r="C967" s="8" t="s">
        <v>2192</v>
      </c>
      <c r="D967" s="8" t="s">
        <v>81</v>
      </c>
      <c r="E967" s="8">
        <v>100</v>
      </c>
      <c r="F967" s="8">
        <v>72.099999999999994</v>
      </c>
      <c r="G967" s="8"/>
      <c r="H967" s="8">
        <v>72</v>
      </c>
      <c r="I967" s="8" t="s">
        <v>2615</v>
      </c>
      <c r="J967" s="8">
        <v>774</v>
      </c>
      <c r="K967" s="8" t="s">
        <v>6</v>
      </c>
      <c r="L967" s="8" t="s">
        <v>38</v>
      </c>
      <c r="M967" s="8"/>
      <c r="N967" s="8"/>
      <c r="O967" s="8"/>
    </row>
    <row r="968" spans="1:15" ht="17.850000000000001" customHeight="1" x14ac:dyDescent="0.25">
      <c r="A968" s="111" t="s">
        <v>2083</v>
      </c>
      <c r="B968" s="111"/>
      <c r="C968" s="111"/>
      <c r="D968" s="111"/>
      <c r="E968" s="111"/>
      <c r="F968" s="111"/>
      <c r="G968" s="111"/>
      <c r="H968" s="111"/>
      <c r="I968" s="111"/>
      <c r="J968" s="111"/>
      <c r="K968" s="111"/>
      <c r="L968" s="111"/>
      <c r="M968" s="111"/>
      <c r="N968" s="111"/>
      <c r="O968" s="111"/>
    </row>
    <row r="969" spans="1:15" ht="118.8" x14ac:dyDescent="0.25">
      <c r="A969" s="8">
        <v>443</v>
      </c>
      <c r="B969" s="23" t="s">
        <v>1820</v>
      </c>
      <c r="C969" s="8" t="s">
        <v>1821</v>
      </c>
      <c r="D969" s="8" t="s">
        <v>1191</v>
      </c>
      <c r="E969" s="8">
        <v>18060</v>
      </c>
      <c r="F969" s="8">
        <v>10.87</v>
      </c>
      <c r="G969" s="8"/>
      <c r="H969" s="8">
        <v>11</v>
      </c>
      <c r="I969" s="8" t="s">
        <v>2525</v>
      </c>
      <c r="J969" s="8">
        <v>188</v>
      </c>
      <c r="K969" s="8" t="s">
        <v>6</v>
      </c>
      <c r="L969" s="8" t="s">
        <v>7</v>
      </c>
      <c r="M969" s="8">
        <v>1.03</v>
      </c>
      <c r="N969" s="8">
        <v>179</v>
      </c>
      <c r="O969" s="8"/>
    </row>
    <row r="970" spans="1:15" x14ac:dyDescent="0.25">
      <c r="A970" s="13"/>
      <c r="B970" s="13"/>
      <c r="C970" s="13"/>
      <c r="D970" s="13"/>
      <c r="E970" s="13"/>
      <c r="F970" s="13"/>
      <c r="G970" s="13"/>
      <c r="H970" s="13">
        <v>8</v>
      </c>
      <c r="I970" s="24">
        <v>0.8</v>
      </c>
      <c r="J970" s="13">
        <v>143</v>
      </c>
      <c r="K970" s="13"/>
      <c r="L970" s="13"/>
      <c r="M970" s="13"/>
      <c r="N970" s="13"/>
      <c r="O970" s="13"/>
    </row>
    <row r="971" spans="1:15" x14ac:dyDescent="0.25">
      <c r="A971" s="13"/>
      <c r="B971" s="13"/>
      <c r="C971" s="13"/>
      <c r="D971" s="13"/>
      <c r="E971" s="13"/>
      <c r="F971" s="13"/>
      <c r="G971" s="13"/>
      <c r="H971" s="13">
        <v>6</v>
      </c>
      <c r="I971" s="24">
        <v>0.6</v>
      </c>
      <c r="J971" s="13">
        <v>107</v>
      </c>
      <c r="K971" s="13"/>
      <c r="L971" s="13"/>
      <c r="M971" s="13"/>
      <c r="N971" s="13"/>
      <c r="O971" s="13"/>
    </row>
    <row r="972" spans="1:15" x14ac:dyDescent="0.25">
      <c r="A972" s="13"/>
      <c r="B972" s="13"/>
      <c r="C972" s="13"/>
      <c r="D972" s="13"/>
      <c r="E972" s="13"/>
      <c r="F972" s="13"/>
      <c r="G972" s="13"/>
      <c r="H972" s="13">
        <v>25</v>
      </c>
      <c r="I972" s="13"/>
      <c r="J972" s="13">
        <v>438</v>
      </c>
      <c r="K972" s="13"/>
      <c r="L972" s="13"/>
      <c r="M972" s="13"/>
      <c r="N972" s="13"/>
      <c r="O972" s="13"/>
    </row>
    <row r="973" spans="1:15" x14ac:dyDescent="0.25">
      <c r="A973" s="8">
        <v>444</v>
      </c>
      <c r="B973" s="8" t="s">
        <v>2077</v>
      </c>
      <c r="C973" s="8" t="s">
        <v>2193</v>
      </c>
      <c r="D973" s="8" t="s">
        <v>1765</v>
      </c>
      <c r="E973" s="8">
        <v>500</v>
      </c>
      <c r="F973" s="8">
        <v>534.32000000000005</v>
      </c>
      <c r="G973" s="8"/>
      <c r="H973" s="8">
        <v>2672</v>
      </c>
      <c r="I973" s="8" t="s">
        <v>829</v>
      </c>
      <c r="J973" s="8">
        <v>17633</v>
      </c>
      <c r="K973" s="8" t="s">
        <v>6</v>
      </c>
      <c r="L973" s="8" t="s">
        <v>38</v>
      </c>
      <c r="M973" s="8"/>
      <c r="N973" s="8"/>
      <c r="O973" s="8"/>
    </row>
    <row r="974" spans="1:15" ht="17.850000000000001" customHeight="1" x14ac:dyDescent="0.25">
      <c r="A974" s="111" t="s">
        <v>2240</v>
      </c>
      <c r="B974" s="111"/>
      <c r="C974" s="111"/>
      <c r="D974" s="111"/>
      <c r="E974" s="111"/>
      <c r="F974" s="111"/>
      <c r="G974" s="111"/>
      <c r="H974" s="111"/>
      <c r="I974" s="111"/>
      <c r="J974" s="111"/>
      <c r="K974" s="111"/>
      <c r="L974" s="111"/>
      <c r="M974" s="111"/>
      <c r="N974" s="111"/>
      <c r="O974" s="111"/>
    </row>
    <row r="975" spans="1:15" ht="303.60000000000002" x14ac:dyDescent="0.25">
      <c r="A975" s="8">
        <v>445</v>
      </c>
      <c r="B975" s="23" t="s">
        <v>2173</v>
      </c>
      <c r="C975" s="23" t="s">
        <v>2174</v>
      </c>
      <c r="D975" s="8" t="s">
        <v>2175</v>
      </c>
      <c r="E975" s="8">
        <v>112883</v>
      </c>
      <c r="F975" s="8">
        <v>72.650000000000006</v>
      </c>
      <c r="G975" s="23" t="s">
        <v>2592</v>
      </c>
      <c r="H975" s="8">
        <v>76</v>
      </c>
      <c r="I975" s="8" t="s">
        <v>2611</v>
      </c>
      <c r="J975" s="8">
        <v>1157</v>
      </c>
      <c r="K975" s="8" t="s">
        <v>6</v>
      </c>
      <c r="L975" s="8" t="s">
        <v>7</v>
      </c>
      <c r="M975" s="23" t="s">
        <v>2176</v>
      </c>
      <c r="N975" s="8">
        <v>1028</v>
      </c>
      <c r="O975" s="8">
        <v>2</v>
      </c>
    </row>
    <row r="976" spans="1:15" x14ac:dyDescent="0.25">
      <c r="A976" s="13"/>
      <c r="B976" s="13"/>
      <c r="C976" s="13"/>
      <c r="D976" s="13"/>
      <c r="E976" s="13"/>
      <c r="F976" s="13"/>
      <c r="G976" s="13"/>
      <c r="H976" s="13">
        <v>70</v>
      </c>
      <c r="I976" s="24">
        <v>1.28</v>
      </c>
      <c r="J976" s="13">
        <v>1318</v>
      </c>
      <c r="K976" s="13"/>
      <c r="L976" s="13"/>
      <c r="M976" s="13"/>
      <c r="N976" s="13"/>
      <c r="O976" s="13"/>
    </row>
    <row r="977" spans="1:15" x14ac:dyDescent="0.25">
      <c r="A977" s="13"/>
      <c r="B977" s="13"/>
      <c r="C977" s="13"/>
      <c r="D977" s="13"/>
      <c r="E977" s="13"/>
      <c r="F977" s="13"/>
      <c r="G977" s="13"/>
      <c r="H977" s="13">
        <v>46</v>
      </c>
      <c r="I977" s="24">
        <v>0.83</v>
      </c>
      <c r="J977" s="13">
        <v>855</v>
      </c>
      <c r="K977" s="13"/>
      <c r="L977" s="13"/>
      <c r="M977" s="13"/>
      <c r="N977" s="13"/>
      <c r="O977" s="13"/>
    </row>
    <row r="978" spans="1:15" x14ac:dyDescent="0.25">
      <c r="A978" s="13"/>
      <c r="B978" s="13"/>
      <c r="C978" s="13"/>
      <c r="D978" s="13"/>
      <c r="E978" s="13"/>
      <c r="F978" s="13"/>
      <c r="G978" s="13"/>
      <c r="H978" s="13">
        <v>192</v>
      </c>
      <c r="I978" s="13"/>
      <c r="J978" s="13">
        <v>3330</v>
      </c>
      <c r="K978" s="13"/>
      <c r="L978" s="13"/>
      <c r="M978" s="13"/>
      <c r="N978" s="13"/>
      <c r="O978" s="13"/>
    </row>
    <row r="979" spans="1:15" x14ac:dyDescent="0.25">
      <c r="A979" s="8">
        <v>446</v>
      </c>
      <c r="B979" s="8" t="s">
        <v>2077</v>
      </c>
      <c r="C979" s="8" t="s">
        <v>2195</v>
      </c>
      <c r="D979" s="8" t="s">
        <v>1765</v>
      </c>
      <c r="E979" s="8">
        <v>100</v>
      </c>
      <c r="F979" s="8">
        <v>762.07</v>
      </c>
      <c r="G979" s="8"/>
      <c r="H979" s="8">
        <v>762</v>
      </c>
      <c r="I979" s="8" t="s">
        <v>829</v>
      </c>
      <c r="J979" s="8">
        <v>5030</v>
      </c>
      <c r="K979" s="8" t="s">
        <v>6</v>
      </c>
      <c r="L979" s="8" t="s">
        <v>38</v>
      </c>
      <c r="M979" s="8"/>
      <c r="N979" s="8"/>
      <c r="O979" s="8"/>
    </row>
    <row r="980" spans="1:15" x14ac:dyDescent="0.25">
      <c r="A980" s="8">
        <v>447</v>
      </c>
      <c r="B980" s="8" t="s">
        <v>2077</v>
      </c>
      <c r="C980" s="8" t="s">
        <v>2196</v>
      </c>
      <c r="D980" s="8" t="s">
        <v>1765</v>
      </c>
      <c r="E980" s="8">
        <v>200</v>
      </c>
      <c r="F980" s="8">
        <v>66.569999999999993</v>
      </c>
      <c r="G980" s="8"/>
      <c r="H980" s="8">
        <v>133</v>
      </c>
      <c r="I980" s="8" t="s">
        <v>829</v>
      </c>
      <c r="J980" s="8">
        <v>879</v>
      </c>
      <c r="K980" s="8" t="s">
        <v>6</v>
      </c>
      <c r="L980" s="8" t="s">
        <v>38</v>
      </c>
      <c r="M980" s="8"/>
      <c r="N980" s="8"/>
      <c r="O980" s="8"/>
    </row>
    <row r="981" spans="1:15" ht="409.6" x14ac:dyDescent="0.25">
      <c r="A981" s="8">
        <v>448</v>
      </c>
      <c r="B981" s="23" t="s">
        <v>2197</v>
      </c>
      <c r="C981" s="23" t="s">
        <v>2198</v>
      </c>
      <c r="D981" s="8" t="s">
        <v>2120</v>
      </c>
      <c r="E981" s="8">
        <v>6.312883E-3</v>
      </c>
      <c r="F981" s="8">
        <v>1958.92</v>
      </c>
      <c r="G981" s="23" t="s">
        <v>2592</v>
      </c>
      <c r="H981" s="8">
        <v>13</v>
      </c>
      <c r="I981" s="8" t="s">
        <v>2602</v>
      </c>
      <c r="J981" s="8">
        <v>191</v>
      </c>
      <c r="K981" s="8" t="s">
        <v>6</v>
      </c>
      <c r="L981" s="8" t="s">
        <v>7</v>
      </c>
      <c r="M981" s="23" t="s">
        <v>2203</v>
      </c>
      <c r="N981" s="8">
        <v>170</v>
      </c>
      <c r="O981" s="8">
        <v>1</v>
      </c>
    </row>
    <row r="982" spans="1:15" x14ac:dyDescent="0.25">
      <c r="A982" s="13"/>
      <c r="B982" s="13"/>
      <c r="C982" s="13"/>
      <c r="D982" s="13"/>
      <c r="E982" s="13"/>
      <c r="F982" s="13"/>
      <c r="G982" s="13"/>
      <c r="H982" s="13">
        <v>12</v>
      </c>
      <c r="I982" s="24">
        <v>1.28</v>
      </c>
      <c r="J982" s="13">
        <v>219</v>
      </c>
      <c r="K982" s="13"/>
      <c r="L982" s="13"/>
      <c r="M982" s="13"/>
      <c r="N982" s="13"/>
      <c r="O982" s="13"/>
    </row>
    <row r="983" spans="1:15" x14ac:dyDescent="0.25">
      <c r="A983" s="13"/>
      <c r="B983" s="13"/>
      <c r="C983" s="13"/>
      <c r="D983" s="13"/>
      <c r="E983" s="13"/>
      <c r="F983" s="13"/>
      <c r="G983" s="13"/>
      <c r="H983" s="13">
        <v>7</v>
      </c>
      <c r="I983" s="24">
        <v>0.83</v>
      </c>
      <c r="J983" s="13">
        <v>142</v>
      </c>
      <c r="K983" s="13"/>
      <c r="L983" s="13"/>
      <c r="M983" s="13"/>
      <c r="N983" s="13"/>
      <c r="O983" s="13"/>
    </row>
    <row r="984" spans="1:15" x14ac:dyDescent="0.25">
      <c r="A984" s="13"/>
      <c r="B984" s="13"/>
      <c r="C984" s="13"/>
      <c r="D984" s="13"/>
      <c r="E984" s="13"/>
      <c r="F984" s="13"/>
      <c r="G984" s="13"/>
      <c r="H984" s="13">
        <v>32</v>
      </c>
      <c r="I984" s="13"/>
      <c r="J984" s="13">
        <v>552</v>
      </c>
      <c r="K984" s="13"/>
      <c r="L984" s="13"/>
      <c r="M984" s="13"/>
      <c r="N984" s="13"/>
      <c r="O984" s="13"/>
    </row>
    <row r="985" spans="1:15" ht="105.6" x14ac:dyDescent="0.25">
      <c r="A985" s="8">
        <v>449</v>
      </c>
      <c r="B985" s="23" t="s">
        <v>2200</v>
      </c>
      <c r="C985" s="8" t="s">
        <v>2201</v>
      </c>
      <c r="D985" s="8" t="s">
        <v>133</v>
      </c>
      <c r="E985" s="8">
        <v>0.63</v>
      </c>
      <c r="F985" s="8">
        <v>97.74</v>
      </c>
      <c r="G985" s="8"/>
      <c r="H985" s="8">
        <v>62</v>
      </c>
      <c r="I985" s="8" t="s">
        <v>2616</v>
      </c>
      <c r="J985" s="8">
        <v>335</v>
      </c>
      <c r="K985" s="8" t="s">
        <v>6</v>
      </c>
      <c r="L985" s="8" t="s">
        <v>38</v>
      </c>
      <c r="M985" s="8"/>
      <c r="N985" s="8"/>
      <c r="O985" s="8"/>
    </row>
    <row r="986" spans="1:15" ht="105.6" x14ac:dyDescent="0.25">
      <c r="A986" s="8">
        <v>450</v>
      </c>
      <c r="B986" s="23" t="s">
        <v>2132</v>
      </c>
      <c r="C986" s="8" t="s">
        <v>2133</v>
      </c>
      <c r="D986" s="8" t="s">
        <v>46</v>
      </c>
      <c r="E986" s="8">
        <v>5.0000000000000001E-3</v>
      </c>
      <c r="F986" s="8">
        <v>12866.94</v>
      </c>
      <c r="G986" s="8"/>
      <c r="H986" s="8">
        <v>64</v>
      </c>
      <c r="I986" s="8" t="s">
        <v>2605</v>
      </c>
      <c r="J986" s="8">
        <v>205</v>
      </c>
      <c r="K986" s="8" t="s">
        <v>6</v>
      </c>
      <c r="L986" s="8" t="s">
        <v>38</v>
      </c>
      <c r="M986" s="8"/>
      <c r="N986" s="8"/>
      <c r="O986" s="8"/>
    </row>
    <row r="987" spans="1:15" ht="369.6" x14ac:dyDescent="0.25">
      <c r="A987" s="8">
        <v>451</v>
      </c>
      <c r="B987" s="23" t="s">
        <v>2188</v>
      </c>
      <c r="C987" s="23" t="s">
        <v>2189</v>
      </c>
      <c r="D987" s="8" t="s">
        <v>2190</v>
      </c>
      <c r="E987" s="8">
        <v>112883</v>
      </c>
      <c r="F987" s="8">
        <v>9.35</v>
      </c>
      <c r="G987" s="23" t="s">
        <v>2592</v>
      </c>
      <c r="H987" s="8">
        <v>10</v>
      </c>
      <c r="I987" s="8" t="s">
        <v>2614</v>
      </c>
      <c r="J987" s="8">
        <v>132</v>
      </c>
      <c r="K987" s="8" t="s">
        <v>6</v>
      </c>
      <c r="L987" s="8" t="s">
        <v>7</v>
      </c>
      <c r="M987" s="8">
        <v>0.67200000000000004</v>
      </c>
      <c r="N987" s="8">
        <v>108</v>
      </c>
      <c r="O987" s="8"/>
    </row>
    <row r="988" spans="1:15" x14ac:dyDescent="0.25">
      <c r="A988" s="13"/>
      <c r="B988" s="13"/>
      <c r="C988" s="13"/>
      <c r="D988" s="13"/>
      <c r="E988" s="13"/>
      <c r="F988" s="13"/>
      <c r="G988" s="13"/>
      <c r="H988" s="13">
        <v>8</v>
      </c>
      <c r="I988" s="24">
        <v>1.28</v>
      </c>
      <c r="J988" s="13">
        <v>138</v>
      </c>
      <c r="K988" s="13"/>
      <c r="L988" s="13"/>
      <c r="M988" s="13"/>
      <c r="N988" s="13"/>
      <c r="O988" s="13"/>
    </row>
    <row r="989" spans="1:15" x14ac:dyDescent="0.25">
      <c r="A989" s="13"/>
      <c r="B989" s="13"/>
      <c r="C989" s="13"/>
      <c r="D989" s="13"/>
      <c r="E989" s="13"/>
      <c r="F989" s="13"/>
      <c r="G989" s="13"/>
      <c r="H989" s="13">
        <v>5</v>
      </c>
      <c r="I989" s="24">
        <v>0.83</v>
      </c>
      <c r="J989" s="13">
        <v>90</v>
      </c>
      <c r="K989" s="13"/>
      <c r="L989" s="13"/>
      <c r="M989" s="13"/>
      <c r="N989" s="13"/>
      <c r="O989" s="13"/>
    </row>
    <row r="990" spans="1:15" x14ac:dyDescent="0.25">
      <c r="A990" s="13"/>
      <c r="B990" s="13"/>
      <c r="C990" s="13"/>
      <c r="D990" s="13"/>
      <c r="E990" s="13"/>
      <c r="F990" s="13"/>
      <c r="G990" s="13"/>
      <c r="H990" s="13">
        <v>23</v>
      </c>
      <c r="I990" s="13"/>
      <c r="J990" s="13">
        <v>360</v>
      </c>
      <c r="K990" s="13"/>
      <c r="L990" s="13"/>
      <c r="M990" s="13"/>
      <c r="N990" s="13"/>
      <c r="O990" s="13"/>
    </row>
    <row r="991" spans="1:15" ht="132" x14ac:dyDescent="0.25">
      <c r="A991" s="8">
        <v>452</v>
      </c>
      <c r="B991" s="23" t="s">
        <v>2191</v>
      </c>
      <c r="C991" s="8" t="s">
        <v>2192</v>
      </c>
      <c r="D991" s="8" t="s">
        <v>81</v>
      </c>
      <c r="E991" s="8">
        <v>100</v>
      </c>
      <c r="F991" s="8">
        <v>72.099999999999994</v>
      </c>
      <c r="G991" s="8"/>
      <c r="H991" s="8">
        <v>72</v>
      </c>
      <c r="I991" s="8" t="s">
        <v>2615</v>
      </c>
      <c r="J991" s="8">
        <v>774</v>
      </c>
      <c r="K991" s="8" t="s">
        <v>6</v>
      </c>
      <c r="L991" s="8" t="s">
        <v>38</v>
      </c>
      <c r="M991" s="8"/>
      <c r="N991" s="8"/>
      <c r="O991" s="8"/>
    </row>
    <row r="992" spans="1:15" ht="17.850000000000001" customHeight="1" x14ac:dyDescent="0.25">
      <c r="A992" s="111" t="s">
        <v>2083</v>
      </c>
      <c r="B992" s="111"/>
      <c r="C992" s="111"/>
      <c r="D992" s="111"/>
      <c r="E992" s="111"/>
      <c r="F992" s="111"/>
      <c r="G992" s="111"/>
      <c r="H992" s="111"/>
      <c r="I992" s="111"/>
      <c r="J992" s="111"/>
      <c r="K992" s="111"/>
      <c r="L992" s="111"/>
      <c r="M992" s="111"/>
      <c r="N992" s="111"/>
      <c r="O992" s="111"/>
    </row>
    <row r="993" spans="1:15" ht="118.8" x14ac:dyDescent="0.25">
      <c r="A993" s="8">
        <v>453</v>
      </c>
      <c r="B993" s="23" t="s">
        <v>1820</v>
      </c>
      <c r="C993" s="8" t="s">
        <v>1821</v>
      </c>
      <c r="D993" s="8" t="s">
        <v>1191</v>
      </c>
      <c r="E993" s="8">
        <v>18060</v>
      </c>
      <c r="F993" s="8">
        <v>10.87</v>
      </c>
      <c r="G993" s="8"/>
      <c r="H993" s="8">
        <v>11</v>
      </c>
      <c r="I993" s="8" t="s">
        <v>2525</v>
      </c>
      <c r="J993" s="8">
        <v>188</v>
      </c>
      <c r="K993" s="8" t="s">
        <v>6</v>
      </c>
      <c r="L993" s="8" t="s">
        <v>7</v>
      </c>
      <c r="M993" s="8">
        <v>1.03</v>
      </c>
      <c r="N993" s="8">
        <v>179</v>
      </c>
      <c r="O993" s="8"/>
    </row>
    <row r="994" spans="1:15" x14ac:dyDescent="0.25">
      <c r="A994" s="13"/>
      <c r="B994" s="13"/>
      <c r="C994" s="13"/>
      <c r="D994" s="13"/>
      <c r="E994" s="13"/>
      <c r="F994" s="13"/>
      <c r="G994" s="13"/>
      <c r="H994" s="13">
        <v>8</v>
      </c>
      <c r="I994" s="24">
        <v>0.8</v>
      </c>
      <c r="J994" s="13">
        <v>143</v>
      </c>
      <c r="K994" s="13"/>
      <c r="L994" s="13"/>
      <c r="M994" s="13"/>
      <c r="N994" s="13"/>
      <c r="O994" s="13"/>
    </row>
    <row r="995" spans="1:15" x14ac:dyDescent="0.25">
      <c r="A995" s="13"/>
      <c r="B995" s="13"/>
      <c r="C995" s="13"/>
      <c r="D995" s="13"/>
      <c r="E995" s="13"/>
      <c r="F995" s="13"/>
      <c r="G995" s="13"/>
      <c r="H995" s="13">
        <v>6</v>
      </c>
      <c r="I995" s="24">
        <v>0.6</v>
      </c>
      <c r="J995" s="13">
        <v>107</v>
      </c>
      <c r="K995" s="13"/>
      <c r="L995" s="13"/>
      <c r="M995" s="13"/>
      <c r="N995" s="13"/>
      <c r="O995" s="13"/>
    </row>
    <row r="996" spans="1:15" x14ac:dyDescent="0.25">
      <c r="A996" s="13"/>
      <c r="B996" s="13"/>
      <c r="C996" s="13"/>
      <c r="D996" s="13"/>
      <c r="E996" s="13"/>
      <c r="F996" s="13"/>
      <c r="G996" s="13"/>
      <c r="H996" s="13">
        <v>25</v>
      </c>
      <c r="I996" s="13"/>
      <c r="J996" s="13">
        <v>438</v>
      </c>
      <c r="K996" s="13"/>
      <c r="L996" s="13"/>
      <c r="M996" s="13"/>
      <c r="N996" s="13"/>
      <c r="O996" s="13"/>
    </row>
    <row r="997" spans="1:15" x14ac:dyDescent="0.25">
      <c r="A997" s="8">
        <v>454</v>
      </c>
      <c r="B997" s="8" t="s">
        <v>2077</v>
      </c>
      <c r="C997" s="8" t="s">
        <v>2193</v>
      </c>
      <c r="D997" s="8" t="s">
        <v>1765</v>
      </c>
      <c r="E997" s="8">
        <v>500</v>
      </c>
      <c r="F997" s="8">
        <v>534.32000000000005</v>
      </c>
      <c r="G997" s="8"/>
      <c r="H997" s="8">
        <v>2672</v>
      </c>
      <c r="I997" s="8" t="s">
        <v>829</v>
      </c>
      <c r="J997" s="8">
        <v>17633</v>
      </c>
      <c r="K997" s="8" t="s">
        <v>6</v>
      </c>
      <c r="L997" s="8" t="s">
        <v>38</v>
      </c>
      <c r="M997" s="8"/>
      <c r="N997" s="8"/>
      <c r="O997" s="8"/>
    </row>
    <row r="998" spans="1:15" ht="17.850000000000001" customHeight="1" x14ac:dyDescent="0.25">
      <c r="A998" s="111" t="s">
        <v>2241</v>
      </c>
      <c r="B998" s="111"/>
      <c r="C998" s="111"/>
      <c r="D998" s="111"/>
      <c r="E998" s="111"/>
      <c r="F998" s="111"/>
      <c r="G998" s="111"/>
      <c r="H998" s="111"/>
      <c r="I998" s="111"/>
      <c r="J998" s="111"/>
      <c r="K998" s="111"/>
      <c r="L998" s="111"/>
      <c r="M998" s="111"/>
      <c r="N998" s="111"/>
      <c r="O998" s="111"/>
    </row>
    <row r="999" spans="1:15" ht="330" x14ac:dyDescent="0.25">
      <c r="A999" s="8">
        <v>455</v>
      </c>
      <c r="B999" s="23" t="s">
        <v>2183</v>
      </c>
      <c r="C999" s="23" t="s">
        <v>2184</v>
      </c>
      <c r="D999" s="8" t="s">
        <v>2104</v>
      </c>
      <c r="E999" s="8">
        <v>912883</v>
      </c>
      <c r="F999" s="8">
        <v>18.73</v>
      </c>
      <c r="G999" s="23" t="s">
        <v>2592</v>
      </c>
      <c r="H999" s="8">
        <v>175</v>
      </c>
      <c r="I999" s="8" t="s">
        <v>2612</v>
      </c>
      <c r="J999" s="8">
        <v>2517</v>
      </c>
      <c r="K999" s="8" t="s">
        <v>6</v>
      </c>
      <c r="L999" s="8" t="s">
        <v>7</v>
      </c>
      <c r="M999" s="8">
        <v>13.797000000000001</v>
      </c>
      <c r="N999" s="8">
        <v>2170</v>
      </c>
      <c r="O999" s="8"/>
    </row>
    <row r="1000" spans="1:15" x14ac:dyDescent="0.25">
      <c r="A1000" s="13"/>
      <c r="B1000" s="13"/>
      <c r="C1000" s="13"/>
      <c r="D1000" s="13"/>
      <c r="E1000" s="13"/>
      <c r="F1000" s="13"/>
      <c r="G1000" s="13"/>
      <c r="H1000" s="13">
        <v>148</v>
      </c>
      <c r="I1000" s="24">
        <v>1.28</v>
      </c>
      <c r="J1000" s="13">
        <v>2778</v>
      </c>
      <c r="K1000" s="13"/>
      <c r="L1000" s="13"/>
      <c r="M1000" s="13"/>
      <c r="N1000" s="13"/>
      <c r="O1000" s="13"/>
    </row>
    <row r="1001" spans="1:15" x14ac:dyDescent="0.25">
      <c r="A1001" s="13"/>
      <c r="B1001" s="13"/>
      <c r="C1001" s="13"/>
      <c r="D1001" s="13"/>
      <c r="E1001" s="13"/>
      <c r="F1001" s="13"/>
      <c r="G1001" s="13"/>
      <c r="H1001" s="13">
        <v>96</v>
      </c>
      <c r="I1001" s="24">
        <v>0.83</v>
      </c>
      <c r="J1001" s="13">
        <v>1801</v>
      </c>
      <c r="K1001" s="13"/>
      <c r="L1001" s="13"/>
      <c r="M1001" s="13"/>
      <c r="N1001" s="13"/>
      <c r="O1001" s="13"/>
    </row>
    <row r="1002" spans="1:15" x14ac:dyDescent="0.25">
      <c r="A1002" s="13"/>
      <c r="B1002" s="13"/>
      <c r="C1002" s="13"/>
      <c r="D1002" s="13"/>
      <c r="E1002" s="13"/>
      <c r="F1002" s="13"/>
      <c r="G1002" s="13"/>
      <c r="H1002" s="13">
        <v>419</v>
      </c>
      <c r="I1002" s="13"/>
      <c r="J1002" s="13">
        <v>7096</v>
      </c>
      <c r="K1002" s="13"/>
      <c r="L1002" s="13"/>
      <c r="M1002" s="13"/>
      <c r="N1002" s="13"/>
      <c r="O1002" s="13"/>
    </row>
    <row r="1003" spans="1:15" ht="132" x14ac:dyDescent="0.25">
      <c r="A1003" s="8">
        <v>456</v>
      </c>
      <c r="B1003" s="23" t="s">
        <v>2185</v>
      </c>
      <c r="C1003" s="8" t="s">
        <v>2186</v>
      </c>
      <c r="D1003" s="8" t="s">
        <v>81</v>
      </c>
      <c r="E1003" s="8">
        <v>300</v>
      </c>
      <c r="F1003" s="8">
        <v>156.63999999999999</v>
      </c>
      <c r="G1003" s="8"/>
      <c r="H1003" s="8">
        <v>470</v>
      </c>
      <c r="I1003" s="8" t="s">
        <v>2613</v>
      </c>
      <c r="J1003" s="8">
        <v>1039</v>
      </c>
      <c r="K1003" s="8" t="s">
        <v>6</v>
      </c>
      <c r="L1003" s="8" t="s">
        <v>38</v>
      </c>
      <c r="M1003" s="8"/>
      <c r="N1003" s="8"/>
      <c r="O1003" s="8"/>
    </row>
    <row r="1004" spans="1:15" ht="132" x14ac:dyDescent="0.25">
      <c r="A1004" s="8">
        <v>457</v>
      </c>
      <c r="B1004" s="23" t="s">
        <v>2242</v>
      </c>
      <c r="C1004" s="8" t="s">
        <v>2243</v>
      </c>
      <c r="D1004" s="8" t="s">
        <v>81</v>
      </c>
      <c r="E1004" s="8">
        <v>600</v>
      </c>
      <c r="F1004" s="8">
        <v>238.38</v>
      </c>
      <c r="G1004" s="8"/>
      <c r="H1004" s="8">
        <v>1430</v>
      </c>
      <c r="I1004" s="8" t="s">
        <v>2620</v>
      </c>
      <c r="J1004" s="8">
        <v>3132</v>
      </c>
      <c r="K1004" s="8" t="s">
        <v>6</v>
      </c>
      <c r="L1004" s="8" t="s">
        <v>38</v>
      </c>
      <c r="M1004" s="8"/>
      <c r="N1004" s="8"/>
      <c r="O1004" s="8"/>
    </row>
    <row r="1005" spans="1:15" ht="369.6" x14ac:dyDescent="0.25">
      <c r="A1005" s="8">
        <v>458</v>
      </c>
      <c r="B1005" s="23" t="s">
        <v>2188</v>
      </c>
      <c r="C1005" s="23" t="s">
        <v>2189</v>
      </c>
      <c r="D1005" s="8" t="s">
        <v>2190</v>
      </c>
      <c r="E1005" s="8">
        <v>512883</v>
      </c>
      <c r="F1005" s="8">
        <v>9.35</v>
      </c>
      <c r="G1005" s="23" t="s">
        <v>2592</v>
      </c>
      <c r="H1005" s="8">
        <v>49</v>
      </c>
      <c r="I1005" s="8" t="s">
        <v>2614</v>
      </c>
      <c r="J1005" s="8">
        <v>662</v>
      </c>
      <c r="K1005" s="8" t="s">
        <v>6</v>
      </c>
      <c r="L1005" s="8" t="s">
        <v>7</v>
      </c>
      <c r="M1005" s="8">
        <v>3.36</v>
      </c>
      <c r="N1005" s="8">
        <v>541</v>
      </c>
      <c r="O1005" s="8"/>
    </row>
    <row r="1006" spans="1:15" x14ac:dyDescent="0.25">
      <c r="A1006" s="13"/>
      <c r="B1006" s="13"/>
      <c r="C1006" s="13"/>
      <c r="D1006" s="13"/>
      <c r="E1006" s="13"/>
      <c r="F1006" s="13"/>
      <c r="G1006" s="13"/>
      <c r="H1006" s="13">
        <v>37</v>
      </c>
      <c r="I1006" s="24">
        <v>1.28</v>
      </c>
      <c r="J1006" s="13">
        <v>692</v>
      </c>
      <c r="K1006" s="13"/>
      <c r="L1006" s="13"/>
      <c r="M1006" s="13"/>
      <c r="N1006" s="13"/>
      <c r="O1006" s="13"/>
    </row>
    <row r="1007" spans="1:15" x14ac:dyDescent="0.25">
      <c r="A1007" s="13"/>
      <c r="B1007" s="13"/>
      <c r="C1007" s="13"/>
      <c r="D1007" s="13"/>
      <c r="E1007" s="13"/>
      <c r="F1007" s="13"/>
      <c r="G1007" s="13"/>
      <c r="H1007" s="13">
        <v>24</v>
      </c>
      <c r="I1007" s="24">
        <v>0.83</v>
      </c>
      <c r="J1007" s="13">
        <v>449</v>
      </c>
      <c r="K1007" s="13"/>
      <c r="L1007" s="13"/>
      <c r="M1007" s="13"/>
      <c r="N1007" s="13"/>
      <c r="O1007" s="13"/>
    </row>
    <row r="1008" spans="1:15" x14ac:dyDescent="0.25">
      <c r="A1008" s="13"/>
      <c r="B1008" s="13"/>
      <c r="C1008" s="13"/>
      <c r="D1008" s="13"/>
      <c r="E1008" s="13"/>
      <c r="F1008" s="13"/>
      <c r="G1008" s="13"/>
      <c r="H1008" s="13">
        <v>110</v>
      </c>
      <c r="I1008" s="13"/>
      <c r="J1008" s="13">
        <v>1803</v>
      </c>
      <c r="K1008" s="13"/>
      <c r="L1008" s="13"/>
      <c r="M1008" s="13"/>
      <c r="N1008" s="13"/>
      <c r="O1008" s="13"/>
    </row>
    <row r="1009" spans="1:15" ht="132" x14ac:dyDescent="0.25">
      <c r="A1009" s="8">
        <v>459</v>
      </c>
      <c r="B1009" s="23" t="s">
        <v>2191</v>
      </c>
      <c r="C1009" s="8" t="s">
        <v>2192</v>
      </c>
      <c r="D1009" s="8" t="s">
        <v>81</v>
      </c>
      <c r="E1009" s="8">
        <v>300</v>
      </c>
      <c r="F1009" s="8">
        <v>72.099999999999994</v>
      </c>
      <c r="G1009" s="8"/>
      <c r="H1009" s="8">
        <v>216</v>
      </c>
      <c r="I1009" s="8" t="s">
        <v>2615</v>
      </c>
      <c r="J1009" s="8">
        <v>2321</v>
      </c>
      <c r="K1009" s="8" t="s">
        <v>6</v>
      </c>
      <c r="L1009" s="8" t="s">
        <v>38</v>
      </c>
      <c r="M1009" s="8"/>
      <c r="N1009" s="8"/>
      <c r="O1009" s="8"/>
    </row>
    <row r="1010" spans="1:15" ht="132" x14ac:dyDescent="0.25">
      <c r="A1010" s="8">
        <v>460</v>
      </c>
      <c r="B1010" s="23" t="s">
        <v>2191</v>
      </c>
      <c r="C1010" s="8" t="s">
        <v>2244</v>
      </c>
      <c r="D1010" s="8" t="s">
        <v>81</v>
      </c>
      <c r="E1010" s="8">
        <v>200</v>
      </c>
      <c r="F1010" s="8">
        <v>72.099999999999994</v>
      </c>
      <c r="G1010" s="8"/>
      <c r="H1010" s="8">
        <v>144</v>
      </c>
      <c r="I1010" s="8" t="s">
        <v>2615</v>
      </c>
      <c r="J1010" s="8">
        <v>1547</v>
      </c>
      <c r="K1010" s="8" t="s">
        <v>6</v>
      </c>
      <c r="L1010" s="8" t="s">
        <v>38</v>
      </c>
      <c r="M1010" s="8"/>
      <c r="N1010" s="8"/>
      <c r="O1010" s="8"/>
    </row>
    <row r="1011" spans="1:15" ht="369.6" x14ac:dyDescent="0.25">
      <c r="A1011" s="8">
        <v>461</v>
      </c>
      <c r="B1011" s="23" t="s">
        <v>2245</v>
      </c>
      <c r="C1011" s="23" t="s">
        <v>2246</v>
      </c>
      <c r="D1011" s="8" t="s">
        <v>2190</v>
      </c>
      <c r="E1011" s="8">
        <v>212883</v>
      </c>
      <c r="F1011" s="8">
        <v>18.34</v>
      </c>
      <c r="G1011" s="23" t="s">
        <v>2592</v>
      </c>
      <c r="H1011" s="8">
        <v>38</v>
      </c>
      <c r="I1011" s="8" t="s">
        <v>2621</v>
      </c>
      <c r="J1011" s="8">
        <v>491</v>
      </c>
      <c r="K1011" s="8" t="s">
        <v>6</v>
      </c>
      <c r="L1011" s="8" t="s">
        <v>7</v>
      </c>
      <c r="M1011" s="8">
        <v>2.52</v>
      </c>
      <c r="N1011" s="8">
        <v>392</v>
      </c>
      <c r="O1011" s="8"/>
    </row>
    <row r="1012" spans="1:15" x14ac:dyDescent="0.25">
      <c r="A1012" s="13"/>
      <c r="B1012" s="13"/>
      <c r="C1012" s="13"/>
      <c r="D1012" s="13"/>
      <c r="E1012" s="13"/>
      <c r="F1012" s="13"/>
      <c r="G1012" s="13"/>
      <c r="H1012" s="13">
        <v>27</v>
      </c>
      <c r="I1012" s="24">
        <v>1.28</v>
      </c>
      <c r="J1012" s="13">
        <v>502</v>
      </c>
      <c r="K1012" s="13"/>
      <c r="L1012" s="13"/>
      <c r="M1012" s="13"/>
      <c r="N1012" s="13"/>
      <c r="O1012" s="13"/>
    </row>
    <row r="1013" spans="1:15" x14ac:dyDescent="0.25">
      <c r="A1013" s="13"/>
      <c r="B1013" s="13"/>
      <c r="C1013" s="13"/>
      <c r="D1013" s="13"/>
      <c r="E1013" s="13"/>
      <c r="F1013" s="13"/>
      <c r="G1013" s="13"/>
      <c r="H1013" s="13">
        <v>17</v>
      </c>
      <c r="I1013" s="24">
        <v>0.83</v>
      </c>
      <c r="J1013" s="13">
        <v>325</v>
      </c>
      <c r="K1013" s="13"/>
      <c r="L1013" s="13"/>
      <c r="M1013" s="13"/>
      <c r="N1013" s="13"/>
      <c r="O1013" s="13"/>
    </row>
    <row r="1014" spans="1:15" x14ac:dyDescent="0.25">
      <c r="A1014" s="13"/>
      <c r="B1014" s="13"/>
      <c r="C1014" s="13"/>
      <c r="D1014" s="13"/>
      <c r="E1014" s="13"/>
      <c r="F1014" s="13"/>
      <c r="G1014" s="13"/>
      <c r="H1014" s="13">
        <v>82</v>
      </c>
      <c r="I1014" s="13"/>
      <c r="J1014" s="13">
        <v>1318</v>
      </c>
      <c r="K1014" s="13"/>
      <c r="L1014" s="13"/>
      <c r="M1014" s="13"/>
      <c r="N1014" s="13"/>
      <c r="O1014" s="13"/>
    </row>
    <row r="1015" spans="1:15" ht="409.6" x14ac:dyDescent="0.25">
      <c r="A1015" s="8">
        <v>462</v>
      </c>
      <c r="B1015" s="23" t="s">
        <v>2247</v>
      </c>
      <c r="C1015" s="23" t="s">
        <v>2248</v>
      </c>
      <c r="D1015" s="8" t="s">
        <v>81</v>
      </c>
      <c r="E1015" s="8">
        <v>212883</v>
      </c>
      <c r="F1015" s="8">
        <v>260.67</v>
      </c>
      <c r="G1015" s="23" t="s">
        <v>2592</v>
      </c>
      <c r="H1015" s="8">
        <v>521</v>
      </c>
      <c r="I1015" s="8" t="s">
        <v>2622</v>
      </c>
      <c r="J1015" s="8">
        <v>3123</v>
      </c>
      <c r="K1015" s="8" t="s">
        <v>6</v>
      </c>
      <c r="L1015" s="8" t="s">
        <v>38</v>
      </c>
      <c r="M1015" s="8"/>
      <c r="N1015" s="8"/>
      <c r="O1015" s="8"/>
    </row>
    <row r="1016" spans="1:15" ht="17.850000000000001" customHeight="1" x14ac:dyDescent="0.25">
      <c r="A1016" s="111" t="s">
        <v>2249</v>
      </c>
      <c r="B1016" s="111"/>
      <c r="C1016" s="111"/>
      <c r="D1016" s="111"/>
      <c r="E1016" s="111"/>
      <c r="F1016" s="111"/>
      <c r="G1016" s="111"/>
      <c r="H1016" s="111"/>
      <c r="I1016" s="111"/>
      <c r="J1016" s="111"/>
      <c r="K1016" s="111"/>
      <c r="L1016" s="111"/>
      <c r="M1016" s="111"/>
      <c r="N1016" s="111"/>
      <c r="O1016" s="111"/>
    </row>
    <row r="1017" spans="1:15" ht="330" x14ac:dyDescent="0.25">
      <c r="A1017" s="8">
        <v>463</v>
      </c>
      <c r="B1017" s="23" t="s">
        <v>2183</v>
      </c>
      <c r="C1017" s="23" t="s">
        <v>2184</v>
      </c>
      <c r="D1017" s="8" t="s">
        <v>2104</v>
      </c>
      <c r="E1017" s="8">
        <v>112883</v>
      </c>
      <c r="F1017" s="8">
        <v>18.73</v>
      </c>
      <c r="G1017" s="23" t="s">
        <v>2592</v>
      </c>
      <c r="H1017" s="8">
        <v>19</v>
      </c>
      <c r="I1017" s="8" t="s">
        <v>2612</v>
      </c>
      <c r="J1017" s="8">
        <v>280</v>
      </c>
      <c r="K1017" s="8" t="s">
        <v>6</v>
      </c>
      <c r="L1017" s="8" t="s">
        <v>7</v>
      </c>
      <c r="M1017" s="8">
        <v>1.5329999999999999</v>
      </c>
      <c r="N1017" s="8">
        <v>241</v>
      </c>
      <c r="O1017" s="8"/>
    </row>
    <row r="1018" spans="1:15" x14ac:dyDescent="0.25">
      <c r="A1018" s="13"/>
      <c r="B1018" s="13"/>
      <c r="C1018" s="13"/>
      <c r="D1018" s="13"/>
      <c r="E1018" s="13"/>
      <c r="F1018" s="13"/>
      <c r="G1018" s="13"/>
      <c r="H1018" s="13">
        <v>17</v>
      </c>
      <c r="I1018" s="24">
        <v>1.28</v>
      </c>
      <c r="J1018" s="13">
        <v>308</v>
      </c>
      <c r="K1018" s="13"/>
      <c r="L1018" s="13"/>
      <c r="M1018" s="13"/>
      <c r="N1018" s="13"/>
      <c r="O1018" s="13"/>
    </row>
    <row r="1019" spans="1:15" x14ac:dyDescent="0.25">
      <c r="A1019" s="13"/>
      <c r="B1019" s="13"/>
      <c r="C1019" s="13"/>
      <c r="D1019" s="13"/>
      <c r="E1019" s="13"/>
      <c r="F1019" s="13"/>
      <c r="G1019" s="13"/>
      <c r="H1019" s="13">
        <v>11</v>
      </c>
      <c r="I1019" s="24">
        <v>0.83</v>
      </c>
      <c r="J1019" s="13">
        <v>200</v>
      </c>
      <c r="K1019" s="13"/>
      <c r="L1019" s="13"/>
      <c r="M1019" s="13"/>
      <c r="N1019" s="13"/>
      <c r="O1019" s="13"/>
    </row>
    <row r="1020" spans="1:15" x14ac:dyDescent="0.25">
      <c r="A1020" s="13"/>
      <c r="B1020" s="13"/>
      <c r="C1020" s="13"/>
      <c r="D1020" s="13"/>
      <c r="E1020" s="13"/>
      <c r="F1020" s="13"/>
      <c r="G1020" s="13"/>
      <c r="H1020" s="13">
        <v>47</v>
      </c>
      <c r="I1020" s="13"/>
      <c r="J1020" s="13">
        <v>788</v>
      </c>
      <c r="K1020" s="13"/>
      <c r="L1020" s="13"/>
      <c r="M1020" s="13"/>
      <c r="N1020" s="13"/>
      <c r="O1020" s="13"/>
    </row>
    <row r="1021" spans="1:15" ht="132" x14ac:dyDescent="0.25">
      <c r="A1021" s="8">
        <v>464</v>
      </c>
      <c r="B1021" s="23" t="s">
        <v>2185</v>
      </c>
      <c r="C1021" s="8" t="s">
        <v>2186</v>
      </c>
      <c r="D1021" s="8" t="s">
        <v>81</v>
      </c>
      <c r="E1021" s="8">
        <v>100</v>
      </c>
      <c r="F1021" s="8">
        <v>156.63999999999999</v>
      </c>
      <c r="G1021" s="8"/>
      <c r="H1021" s="8">
        <v>157</v>
      </c>
      <c r="I1021" s="8" t="s">
        <v>2613</v>
      </c>
      <c r="J1021" s="8">
        <v>346</v>
      </c>
      <c r="K1021" s="8" t="s">
        <v>6</v>
      </c>
      <c r="L1021" s="8" t="s">
        <v>38</v>
      </c>
      <c r="M1021" s="8"/>
      <c r="N1021" s="8"/>
      <c r="O1021" s="8"/>
    </row>
    <row r="1022" spans="1:15" ht="409.6" x14ac:dyDescent="0.25">
      <c r="A1022" s="8">
        <v>465</v>
      </c>
      <c r="B1022" s="23" t="s">
        <v>2124</v>
      </c>
      <c r="C1022" s="23" t="s">
        <v>2125</v>
      </c>
      <c r="D1022" s="8" t="s">
        <v>2120</v>
      </c>
      <c r="E1022" s="8">
        <v>1.6212883000000001E-2</v>
      </c>
      <c r="F1022" s="8">
        <v>1958.92</v>
      </c>
      <c r="G1022" s="23" t="s">
        <v>2592</v>
      </c>
      <c r="H1022" s="8">
        <v>33</v>
      </c>
      <c r="I1022" s="8" t="s">
        <v>2602</v>
      </c>
      <c r="J1022" s="8">
        <v>491</v>
      </c>
      <c r="K1022" s="8" t="s">
        <v>6</v>
      </c>
      <c r="L1022" s="8" t="s">
        <v>7</v>
      </c>
      <c r="M1022" s="23" t="s">
        <v>2179</v>
      </c>
      <c r="N1022" s="8">
        <v>438</v>
      </c>
      <c r="O1022" s="8">
        <v>2</v>
      </c>
    </row>
    <row r="1023" spans="1:15" x14ac:dyDescent="0.25">
      <c r="A1023" s="13"/>
      <c r="B1023" s="13"/>
      <c r="C1023" s="13"/>
      <c r="D1023" s="13"/>
      <c r="E1023" s="13"/>
      <c r="F1023" s="13"/>
      <c r="G1023" s="13"/>
      <c r="H1023" s="13">
        <v>29</v>
      </c>
      <c r="I1023" s="24">
        <v>1.28</v>
      </c>
      <c r="J1023" s="13">
        <v>563</v>
      </c>
      <c r="K1023" s="13"/>
      <c r="L1023" s="13"/>
      <c r="M1023" s="13"/>
      <c r="N1023" s="13"/>
      <c r="O1023" s="13"/>
    </row>
    <row r="1024" spans="1:15" x14ac:dyDescent="0.25">
      <c r="A1024" s="13"/>
      <c r="B1024" s="13"/>
      <c r="C1024" s="13"/>
      <c r="D1024" s="13"/>
      <c r="E1024" s="13"/>
      <c r="F1024" s="13"/>
      <c r="G1024" s="13"/>
      <c r="H1024" s="13">
        <v>19</v>
      </c>
      <c r="I1024" s="24">
        <v>0.83</v>
      </c>
      <c r="J1024" s="13">
        <v>365</v>
      </c>
      <c r="K1024" s="13"/>
      <c r="L1024" s="13"/>
      <c r="M1024" s="13"/>
      <c r="N1024" s="13"/>
      <c r="O1024" s="13"/>
    </row>
    <row r="1025" spans="1:15" x14ac:dyDescent="0.25">
      <c r="A1025" s="13"/>
      <c r="B1025" s="13"/>
      <c r="C1025" s="13"/>
      <c r="D1025" s="13"/>
      <c r="E1025" s="13"/>
      <c r="F1025" s="13"/>
      <c r="G1025" s="13"/>
      <c r="H1025" s="13">
        <v>81</v>
      </c>
      <c r="I1025" s="13"/>
      <c r="J1025" s="13">
        <v>1419</v>
      </c>
      <c r="K1025" s="13"/>
      <c r="L1025" s="13"/>
      <c r="M1025" s="13"/>
      <c r="N1025" s="13"/>
      <c r="O1025" s="13"/>
    </row>
    <row r="1026" spans="1:15" ht="105.6" x14ac:dyDescent="0.25">
      <c r="A1026" s="8">
        <v>466</v>
      </c>
      <c r="B1026" s="23" t="s">
        <v>2130</v>
      </c>
      <c r="C1026" s="8" t="s">
        <v>2131</v>
      </c>
      <c r="D1026" s="8" t="s">
        <v>133</v>
      </c>
      <c r="E1026" s="8">
        <v>1.62</v>
      </c>
      <c r="F1026" s="8">
        <v>103.95</v>
      </c>
      <c r="G1026" s="8"/>
      <c r="H1026" s="8">
        <v>168</v>
      </c>
      <c r="I1026" s="8" t="s">
        <v>2604</v>
      </c>
      <c r="J1026" s="8">
        <v>1037</v>
      </c>
      <c r="K1026" s="8" t="s">
        <v>6</v>
      </c>
      <c r="L1026" s="8" t="s">
        <v>38</v>
      </c>
      <c r="M1026" s="8"/>
      <c r="N1026" s="8"/>
      <c r="O1026" s="8"/>
    </row>
    <row r="1027" spans="1:15" ht="105.6" x14ac:dyDescent="0.25">
      <c r="A1027" s="8">
        <v>467</v>
      </c>
      <c r="B1027" s="23" t="s">
        <v>2132</v>
      </c>
      <c r="C1027" s="8" t="s">
        <v>2133</v>
      </c>
      <c r="D1027" s="8" t="s">
        <v>46</v>
      </c>
      <c r="E1027" s="8">
        <v>0.01</v>
      </c>
      <c r="F1027" s="8">
        <v>12866.94</v>
      </c>
      <c r="G1027" s="8"/>
      <c r="H1027" s="8">
        <v>129</v>
      </c>
      <c r="I1027" s="8" t="s">
        <v>2605</v>
      </c>
      <c r="J1027" s="8">
        <v>410</v>
      </c>
      <c r="K1027" s="8" t="s">
        <v>6</v>
      </c>
      <c r="L1027" s="8" t="s">
        <v>38</v>
      </c>
      <c r="M1027" s="8"/>
      <c r="N1027" s="8"/>
      <c r="O1027" s="8"/>
    </row>
    <row r="1028" spans="1:15" ht="369.6" x14ac:dyDescent="0.25">
      <c r="A1028" s="8">
        <v>468</v>
      </c>
      <c r="B1028" s="23" t="s">
        <v>2188</v>
      </c>
      <c r="C1028" s="23" t="s">
        <v>2189</v>
      </c>
      <c r="D1028" s="8" t="s">
        <v>2190</v>
      </c>
      <c r="E1028" s="8">
        <v>112883</v>
      </c>
      <c r="F1028" s="8">
        <v>9.35</v>
      </c>
      <c r="G1028" s="23" t="s">
        <v>2592</v>
      </c>
      <c r="H1028" s="8">
        <v>10</v>
      </c>
      <c r="I1028" s="8" t="s">
        <v>2614</v>
      </c>
      <c r="J1028" s="8">
        <v>132</v>
      </c>
      <c r="K1028" s="8" t="s">
        <v>6</v>
      </c>
      <c r="L1028" s="8" t="s">
        <v>7</v>
      </c>
      <c r="M1028" s="8">
        <v>0.67200000000000004</v>
      </c>
      <c r="N1028" s="8">
        <v>108</v>
      </c>
      <c r="O1028" s="8"/>
    </row>
    <row r="1029" spans="1:15" x14ac:dyDescent="0.25">
      <c r="A1029" s="13"/>
      <c r="B1029" s="13"/>
      <c r="C1029" s="13"/>
      <c r="D1029" s="13"/>
      <c r="E1029" s="13"/>
      <c r="F1029" s="13"/>
      <c r="G1029" s="13"/>
      <c r="H1029" s="13">
        <v>8</v>
      </c>
      <c r="I1029" s="24">
        <v>1.28</v>
      </c>
      <c r="J1029" s="13">
        <v>138</v>
      </c>
      <c r="K1029" s="13"/>
      <c r="L1029" s="13"/>
      <c r="M1029" s="13"/>
      <c r="N1029" s="13"/>
      <c r="O1029" s="13"/>
    </row>
    <row r="1030" spans="1:15" x14ac:dyDescent="0.25">
      <c r="A1030" s="13"/>
      <c r="B1030" s="13"/>
      <c r="C1030" s="13"/>
      <c r="D1030" s="13"/>
      <c r="E1030" s="13"/>
      <c r="F1030" s="13"/>
      <c r="G1030" s="13"/>
      <c r="H1030" s="13">
        <v>5</v>
      </c>
      <c r="I1030" s="24">
        <v>0.83</v>
      </c>
      <c r="J1030" s="13">
        <v>90</v>
      </c>
      <c r="K1030" s="13"/>
      <c r="L1030" s="13"/>
      <c r="M1030" s="13"/>
      <c r="N1030" s="13"/>
      <c r="O1030" s="13"/>
    </row>
    <row r="1031" spans="1:15" x14ac:dyDescent="0.25">
      <c r="A1031" s="13"/>
      <c r="B1031" s="13"/>
      <c r="C1031" s="13"/>
      <c r="D1031" s="13"/>
      <c r="E1031" s="13"/>
      <c r="F1031" s="13"/>
      <c r="G1031" s="13"/>
      <c r="H1031" s="13">
        <v>23</v>
      </c>
      <c r="I1031" s="13"/>
      <c r="J1031" s="13">
        <v>360</v>
      </c>
      <c r="K1031" s="13"/>
      <c r="L1031" s="13"/>
      <c r="M1031" s="13"/>
      <c r="N1031" s="13"/>
      <c r="O1031" s="13"/>
    </row>
    <row r="1032" spans="1:15" ht="132" x14ac:dyDescent="0.25">
      <c r="A1032" s="8">
        <v>469</v>
      </c>
      <c r="B1032" s="23" t="s">
        <v>2191</v>
      </c>
      <c r="C1032" s="8" t="s">
        <v>2250</v>
      </c>
      <c r="D1032" s="8" t="s">
        <v>81</v>
      </c>
      <c r="E1032" s="8">
        <v>100</v>
      </c>
      <c r="F1032" s="8">
        <v>72.099999999999994</v>
      </c>
      <c r="G1032" s="8"/>
      <c r="H1032" s="8">
        <v>72</v>
      </c>
      <c r="I1032" s="8" t="s">
        <v>2615</v>
      </c>
      <c r="J1032" s="8">
        <v>774</v>
      </c>
      <c r="K1032" s="8" t="s">
        <v>6</v>
      </c>
      <c r="L1032" s="8" t="s">
        <v>38</v>
      </c>
      <c r="M1032" s="8"/>
      <c r="N1032" s="8"/>
      <c r="O1032" s="8"/>
    </row>
    <row r="1033" spans="1:15" ht="17.850000000000001" customHeight="1" x14ac:dyDescent="0.25">
      <c r="A1033" s="111" t="s">
        <v>2251</v>
      </c>
      <c r="B1033" s="111"/>
      <c r="C1033" s="111"/>
      <c r="D1033" s="111"/>
      <c r="E1033" s="111"/>
      <c r="F1033" s="111"/>
      <c r="G1033" s="111"/>
      <c r="H1033" s="111"/>
      <c r="I1033" s="111"/>
      <c r="J1033" s="111"/>
      <c r="K1033" s="111"/>
      <c r="L1033" s="111"/>
      <c r="M1033" s="111"/>
      <c r="N1033" s="111"/>
      <c r="O1033" s="111"/>
    </row>
    <row r="1034" spans="1:15" ht="330" x14ac:dyDescent="0.25">
      <c r="A1034" s="8">
        <v>470</v>
      </c>
      <c r="B1034" s="23" t="s">
        <v>2183</v>
      </c>
      <c r="C1034" s="23" t="s">
        <v>2184</v>
      </c>
      <c r="D1034" s="8" t="s">
        <v>2104</v>
      </c>
      <c r="E1034" s="8">
        <v>112883</v>
      </c>
      <c r="F1034" s="8">
        <v>18.73</v>
      </c>
      <c r="G1034" s="23" t="s">
        <v>2592</v>
      </c>
      <c r="H1034" s="8">
        <v>19</v>
      </c>
      <c r="I1034" s="8" t="s">
        <v>2612</v>
      </c>
      <c r="J1034" s="8">
        <v>280</v>
      </c>
      <c r="K1034" s="8" t="s">
        <v>6</v>
      </c>
      <c r="L1034" s="8" t="s">
        <v>7</v>
      </c>
      <c r="M1034" s="8">
        <v>1.5329999999999999</v>
      </c>
      <c r="N1034" s="8">
        <v>241</v>
      </c>
      <c r="O1034" s="8"/>
    </row>
    <row r="1035" spans="1:15" x14ac:dyDescent="0.25">
      <c r="A1035" s="13"/>
      <c r="B1035" s="13"/>
      <c r="C1035" s="13"/>
      <c r="D1035" s="13"/>
      <c r="E1035" s="13"/>
      <c r="F1035" s="13"/>
      <c r="G1035" s="13"/>
      <c r="H1035" s="13">
        <v>17</v>
      </c>
      <c r="I1035" s="24">
        <v>1.28</v>
      </c>
      <c r="J1035" s="13">
        <v>308</v>
      </c>
      <c r="K1035" s="13"/>
      <c r="L1035" s="13"/>
      <c r="M1035" s="13"/>
      <c r="N1035" s="13"/>
      <c r="O1035" s="13"/>
    </row>
    <row r="1036" spans="1:15" x14ac:dyDescent="0.25">
      <c r="A1036" s="13"/>
      <c r="B1036" s="13"/>
      <c r="C1036" s="13"/>
      <c r="D1036" s="13"/>
      <c r="E1036" s="13"/>
      <c r="F1036" s="13"/>
      <c r="G1036" s="13"/>
      <c r="H1036" s="13">
        <v>11</v>
      </c>
      <c r="I1036" s="24">
        <v>0.83</v>
      </c>
      <c r="J1036" s="13">
        <v>200</v>
      </c>
      <c r="K1036" s="13"/>
      <c r="L1036" s="13"/>
      <c r="M1036" s="13"/>
      <c r="N1036" s="13"/>
      <c r="O1036" s="13"/>
    </row>
    <row r="1037" spans="1:15" x14ac:dyDescent="0.25">
      <c r="A1037" s="13"/>
      <c r="B1037" s="13"/>
      <c r="C1037" s="13"/>
      <c r="D1037" s="13"/>
      <c r="E1037" s="13"/>
      <c r="F1037" s="13"/>
      <c r="G1037" s="13"/>
      <c r="H1037" s="13">
        <v>47</v>
      </c>
      <c r="I1037" s="13"/>
      <c r="J1037" s="13">
        <v>788</v>
      </c>
      <c r="K1037" s="13"/>
      <c r="L1037" s="13"/>
      <c r="M1037" s="13"/>
      <c r="N1037" s="13"/>
      <c r="O1037" s="13"/>
    </row>
    <row r="1038" spans="1:15" ht="132" x14ac:dyDescent="0.25">
      <c r="A1038" s="8">
        <v>471</v>
      </c>
      <c r="B1038" s="23" t="s">
        <v>2185</v>
      </c>
      <c r="C1038" s="8" t="s">
        <v>2186</v>
      </c>
      <c r="D1038" s="8" t="s">
        <v>81</v>
      </c>
      <c r="E1038" s="8">
        <v>100</v>
      </c>
      <c r="F1038" s="8">
        <v>156.63999999999999</v>
      </c>
      <c r="G1038" s="8"/>
      <c r="H1038" s="8">
        <v>157</v>
      </c>
      <c r="I1038" s="8" t="s">
        <v>2613</v>
      </c>
      <c r="J1038" s="8">
        <v>346</v>
      </c>
      <c r="K1038" s="8" t="s">
        <v>6</v>
      </c>
      <c r="L1038" s="8" t="s">
        <v>38</v>
      </c>
      <c r="M1038" s="8"/>
      <c r="N1038" s="8"/>
      <c r="O1038" s="8"/>
    </row>
    <row r="1039" spans="1:15" ht="369.6" x14ac:dyDescent="0.25">
      <c r="A1039" s="8">
        <v>472</v>
      </c>
      <c r="B1039" s="23" t="s">
        <v>2188</v>
      </c>
      <c r="C1039" s="23" t="s">
        <v>2189</v>
      </c>
      <c r="D1039" s="8" t="s">
        <v>2190</v>
      </c>
      <c r="E1039" s="8">
        <v>112883</v>
      </c>
      <c r="F1039" s="8">
        <v>9.35</v>
      </c>
      <c r="G1039" s="23" t="s">
        <v>2592</v>
      </c>
      <c r="H1039" s="8">
        <v>10</v>
      </c>
      <c r="I1039" s="8" t="s">
        <v>2614</v>
      </c>
      <c r="J1039" s="8">
        <v>132</v>
      </c>
      <c r="K1039" s="8" t="s">
        <v>6</v>
      </c>
      <c r="L1039" s="8" t="s">
        <v>7</v>
      </c>
      <c r="M1039" s="8">
        <v>0.67200000000000004</v>
      </c>
      <c r="N1039" s="8">
        <v>108</v>
      </c>
      <c r="O1039" s="8"/>
    </row>
    <row r="1040" spans="1:15" x14ac:dyDescent="0.25">
      <c r="A1040" s="13"/>
      <c r="B1040" s="13"/>
      <c r="C1040" s="13"/>
      <c r="D1040" s="13"/>
      <c r="E1040" s="13"/>
      <c r="F1040" s="13"/>
      <c r="G1040" s="13"/>
      <c r="H1040" s="13">
        <v>8</v>
      </c>
      <c r="I1040" s="24">
        <v>1.28</v>
      </c>
      <c r="J1040" s="13">
        <v>138</v>
      </c>
      <c r="K1040" s="13"/>
      <c r="L1040" s="13"/>
      <c r="M1040" s="13"/>
      <c r="N1040" s="13"/>
      <c r="O1040" s="13"/>
    </row>
    <row r="1041" spans="1:15" x14ac:dyDescent="0.25">
      <c r="A1041" s="13"/>
      <c r="B1041" s="13"/>
      <c r="C1041" s="13"/>
      <c r="D1041" s="13"/>
      <c r="E1041" s="13"/>
      <c r="F1041" s="13"/>
      <c r="G1041" s="13"/>
      <c r="H1041" s="13">
        <v>5</v>
      </c>
      <c r="I1041" s="24">
        <v>0.83</v>
      </c>
      <c r="J1041" s="13">
        <v>90</v>
      </c>
      <c r="K1041" s="13"/>
      <c r="L1041" s="13"/>
      <c r="M1041" s="13"/>
      <c r="N1041" s="13"/>
      <c r="O1041" s="13"/>
    </row>
    <row r="1042" spans="1:15" x14ac:dyDescent="0.25">
      <c r="A1042" s="13"/>
      <c r="B1042" s="13"/>
      <c r="C1042" s="13"/>
      <c r="D1042" s="13"/>
      <c r="E1042" s="13"/>
      <c r="F1042" s="13"/>
      <c r="G1042" s="13"/>
      <c r="H1042" s="13">
        <v>23</v>
      </c>
      <c r="I1042" s="13"/>
      <c r="J1042" s="13">
        <v>360</v>
      </c>
      <c r="K1042" s="13"/>
      <c r="L1042" s="13"/>
      <c r="M1042" s="13"/>
      <c r="N1042" s="13"/>
      <c r="O1042" s="13"/>
    </row>
    <row r="1043" spans="1:15" ht="132" x14ac:dyDescent="0.25">
      <c r="A1043" s="8">
        <v>473</v>
      </c>
      <c r="B1043" s="23" t="s">
        <v>2191</v>
      </c>
      <c r="C1043" s="8" t="s">
        <v>2192</v>
      </c>
      <c r="D1043" s="8" t="s">
        <v>81</v>
      </c>
      <c r="E1043" s="8">
        <v>100</v>
      </c>
      <c r="F1043" s="8">
        <v>72.099999999999994</v>
      </c>
      <c r="G1043" s="8"/>
      <c r="H1043" s="8">
        <v>72</v>
      </c>
      <c r="I1043" s="8" t="s">
        <v>2615</v>
      </c>
      <c r="J1043" s="8">
        <v>774</v>
      </c>
      <c r="K1043" s="8" t="s">
        <v>6</v>
      </c>
      <c r="L1043" s="8" t="s">
        <v>38</v>
      </c>
      <c r="M1043" s="8"/>
      <c r="N1043" s="8"/>
      <c r="O1043" s="8"/>
    </row>
    <row r="1044" spans="1:15" ht="17.850000000000001" customHeight="1" x14ac:dyDescent="0.25">
      <c r="A1044" s="111" t="s">
        <v>2252</v>
      </c>
      <c r="B1044" s="111"/>
      <c r="C1044" s="111"/>
      <c r="D1044" s="111"/>
      <c r="E1044" s="111"/>
      <c r="F1044" s="111"/>
      <c r="G1044" s="111"/>
      <c r="H1044" s="111"/>
      <c r="I1044" s="111"/>
      <c r="J1044" s="111"/>
      <c r="K1044" s="111"/>
      <c r="L1044" s="111"/>
      <c r="M1044" s="111"/>
      <c r="N1044" s="111"/>
      <c r="O1044" s="111"/>
    </row>
    <row r="1045" spans="1:15" ht="330" x14ac:dyDescent="0.25">
      <c r="A1045" s="8">
        <v>474</v>
      </c>
      <c r="B1045" s="23" t="s">
        <v>2183</v>
      </c>
      <c r="C1045" s="23" t="s">
        <v>2184</v>
      </c>
      <c r="D1045" s="8" t="s">
        <v>2104</v>
      </c>
      <c r="E1045" s="8">
        <v>112883</v>
      </c>
      <c r="F1045" s="8">
        <v>18.73</v>
      </c>
      <c r="G1045" s="23" t="s">
        <v>2592</v>
      </c>
      <c r="H1045" s="8">
        <v>19</v>
      </c>
      <c r="I1045" s="8" t="s">
        <v>2612</v>
      </c>
      <c r="J1045" s="8">
        <v>280</v>
      </c>
      <c r="K1045" s="8" t="s">
        <v>6</v>
      </c>
      <c r="L1045" s="8" t="s">
        <v>7</v>
      </c>
      <c r="M1045" s="8">
        <v>1.5329999999999999</v>
      </c>
      <c r="N1045" s="8">
        <v>241</v>
      </c>
      <c r="O1045" s="8"/>
    </row>
    <row r="1046" spans="1:15" x14ac:dyDescent="0.25">
      <c r="A1046" s="13"/>
      <c r="B1046" s="13"/>
      <c r="C1046" s="13"/>
      <c r="D1046" s="13"/>
      <c r="E1046" s="13"/>
      <c r="F1046" s="13"/>
      <c r="G1046" s="13"/>
      <c r="H1046" s="13">
        <v>17</v>
      </c>
      <c r="I1046" s="24">
        <v>1.28</v>
      </c>
      <c r="J1046" s="13">
        <v>308</v>
      </c>
      <c r="K1046" s="13"/>
      <c r="L1046" s="13"/>
      <c r="M1046" s="13"/>
      <c r="N1046" s="13"/>
      <c r="O1046" s="13"/>
    </row>
    <row r="1047" spans="1:15" x14ac:dyDescent="0.25">
      <c r="A1047" s="13"/>
      <c r="B1047" s="13"/>
      <c r="C1047" s="13"/>
      <c r="D1047" s="13"/>
      <c r="E1047" s="13"/>
      <c r="F1047" s="13"/>
      <c r="G1047" s="13"/>
      <c r="H1047" s="13">
        <v>11</v>
      </c>
      <c r="I1047" s="24">
        <v>0.83</v>
      </c>
      <c r="J1047" s="13">
        <v>200</v>
      </c>
      <c r="K1047" s="13"/>
      <c r="L1047" s="13"/>
      <c r="M1047" s="13"/>
      <c r="N1047" s="13"/>
      <c r="O1047" s="13"/>
    </row>
    <row r="1048" spans="1:15" x14ac:dyDescent="0.25">
      <c r="A1048" s="13"/>
      <c r="B1048" s="13"/>
      <c r="C1048" s="13"/>
      <c r="D1048" s="13"/>
      <c r="E1048" s="13"/>
      <c r="F1048" s="13"/>
      <c r="G1048" s="13"/>
      <c r="H1048" s="13">
        <v>47</v>
      </c>
      <c r="I1048" s="13"/>
      <c r="J1048" s="13">
        <v>788</v>
      </c>
      <c r="K1048" s="13"/>
      <c r="L1048" s="13"/>
      <c r="M1048" s="13"/>
      <c r="N1048" s="13"/>
      <c r="O1048" s="13"/>
    </row>
    <row r="1049" spans="1:15" ht="132" x14ac:dyDescent="0.25">
      <c r="A1049" s="8">
        <v>475</v>
      </c>
      <c r="B1049" s="23" t="s">
        <v>2185</v>
      </c>
      <c r="C1049" s="8" t="s">
        <v>2186</v>
      </c>
      <c r="D1049" s="8" t="s">
        <v>81</v>
      </c>
      <c r="E1049" s="8">
        <v>100</v>
      </c>
      <c r="F1049" s="8">
        <v>156.63999999999999</v>
      </c>
      <c r="G1049" s="8"/>
      <c r="H1049" s="8">
        <v>157</v>
      </c>
      <c r="I1049" s="8" t="s">
        <v>2613</v>
      </c>
      <c r="J1049" s="8">
        <v>346</v>
      </c>
      <c r="K1049" s="8" t="s">
        <v>6</v>
      </c>
      <c r="L1049" s="8" t="s">
        <v>38</v>
      </c>
      <c r="M1049" s="8"/>
      <c r="N1049" s="8"/>
      <c r="O1049" s="8"/>
    </row>
    <row r="1050" spans="1:15" ht="409.6" x14ac:dyDescent="0.25">
      <c r="A1050" s="8">
        <v>476</v>
      </c>
      <c r="B1050" s="23" t="s">
        <v>2124</v>
      </c>
      <c r="C1050" s="23" t="s">
        <v>2125</v>
      </c>
      <c r="D1050" s="8" t="s">
        <v>2120</v>
      </c>
      <c r="E1050" s="8">
        <v>2.9128830000000001E-2</v>
      </c>
      <c r="F1050" s="8">
        <v>1958.92</v>
      </c>
      <c r="G1050" s="23" t="s">
        <v>2592</v>
      </c>
      <c r="H1050" s="8">
        <v>59</v>
      </c>
      <c r="I1050" s="8" t="s">
        <v>2602</v>
      </c>
      <c r="J1050" s="8">
        <v>878</v>
      </c>
      <c r="K1050" s="8" t="s">
        <v>6</v>
      </c>
      <c r="L1050" s="8" t="s">
        <v>7</v>
      </c>
      <c r="M1050" s="23" t="s">
        <v>2253</v>
      </c>
      <c r="N1050" s="8">
        <v>784</v>
      </c>
      <c r="O1050" s="8">
        <v>4</v>
      </c>
    </row>
    <row r="1051" spans="1:15" x14ac:dyDescent="0.25">
      <c r="A1051" s="13"/>
      <c r="B1051" s="13"/>
      <c r="C1051" s="13"/>
      <c r="D1051" s="13"/>
      <c r="E1051" s="13"/>
      <c r="F1051" s="13"/>
      <c r="G1051" s="13"/>
      <c r="H1051" s="13">
        <v>54</v>
      </c>
      <c r="I1051" s="24">
        <v>1.28</v>
      </c>
      <c r="J1051" s="13">
        <v>1009</v>
      </c>
      <c r="K1051" s="13"/>
      <c r="L1051" s="13"/>
      <c r="M1051" s="13"/>
      <c r="N1051" s="13"/>
      <c r="O1051" s="13"/>
    </row>
    <row r="1052" spans="1:15" x14ac:dyDescent="0.25">
      <c r="A1052" s="13"/>
      <c r="B1052" s="13"/>
      <c r="C1052" s="13"/>
      <c r="D1052" s="13"/>
      <c r="E1052" s="13"/>
      <c r="F1052" s="13"/>
      <c r="G1052" s="13"/>
      <c r="H1052" s="13">
        <v>35</v>
      </c>
      <c r="I1052" s="24">
        <v>0.83</v>
      </c>
      <c r="J1052" s="13">
        <v>654</v>
      </c>
      <c r="K1052" s="13"/>
      <c r="L1052" s="13"/>
      <c r="M1052" s="13"/>
      <c r="N1052" s="13"/>
      <c r="O1052" s="13"/>
    </row>
    <row r="1053" spans="1:15" x14ac:dyDescent="0.25">
      <c r="A1053" s="13"/>
      <c r="B1053" s="13"/>
      <c r="C1053" s="13"/>
      <c r="D1053" s="13"/>
      <c r="E1053" s="13"/>
      <c r="F1053" s="13"/>
      <c r="G1053" s="13"/>
      <c r="H1053" s="13">
        <v>148</v>
      </c>
      <c r="I1053" s="13"/>
      <c r="J1053" s="13">
        <v>2541</v>
      </c>
      <c r="K1053" s="13"/>
      <c r="L1053" s="13"/>
      <c r="M1053" s="13"/>
      <c r="N1053" s="13"/>
      <c r="O1053" s="13"/>
    </row>
    <row r="1054" spans="1:15" ht="105.6" x14ac:dyDescent="0.25">
      <c r="A1054" s="8">
        <v>477</v>
      </c>
      <c r="B1054" s="23" t="s">
        <v>2130</v>
      </c>
      <c r="C1054" s="8" t="s">
        <v>2131</v>
      </c>
      <c r="D1054" s="8" t="s">
        <v>133</v>
      </c>
      <c r="E1054" s="8">
        <v>2.9</v>
      </c>
      <c r="F1054" s="8">
        <v>103.95</v>
      </c>
      <c r="G1054" s="8"/>
      <c r="H1054" s="8">
        <v>301</v>
      </c>
      <c r="I1054" s="8" t="s">
        <v>2604</v>
      </c>
      <c r="J1054" s="8">
        <v>1857</v>
      </c>
      <c r="K1054" s="8" t="s">
        <v>6</v>
      </c>
      <c r="L1054" s="8" t="s">
        <v>38</v>
      </c>
      <c r="M1054" s="8"/>
      <c r="N1054" s="8"/>
      <c r="O1054" s="8"/>
    </row>
    <row r="1055" spans="1:15" ht="303.60000000000002" x14ac:dyDescent="0.25">
      <c r="A1055" s="8">
        <v>478</v>
      </c>
      <c r="B1055" s="23" t="s">
        <v>2254</v>
      </c>
      <c r="C1055" s="23" t="s">
        <v>2255</v>
      </c>
      <c r="D1055" s="8" t="s">
        <v>2256</v>
      </c>
      <c r="E1055" s="8">
        <v>112883</v>
      </c>
      <c r="F1055" s="8">
        <v>30.35</v>
      </c>
      <c r="G1055" s="23" t="s">
        <v>2592</v>
      </c>
      <c r="H1055" s="8">
        <v>32</v>
      </c>
      <c r="I1055" s="8" t="s">
        <v>2623</v>
      </c>
      <c r="J1055" s="8">
        <v>498</v>
      </c>
      <c r="K1055" s="8" t="s">
        <v>6</v>
      </c>
      <c r="L1055" s="8" t="s">
        <v>7</v>
      </c>
      <c r="M1055" s="8">
        <v>3.0659999999999998</v>
      </c>
      <c r="N1055" s="8">
        <v>459</v>
      </c>
      <c r="O1055" s="8"/>
    </row>
    <row r="1056" spans="1:15" x14ac:dyDescent="0.25">
      <c r="A1056" s="13"/>
      <c r="B1056" s="13"/>
      <c r="C1056" s="13"/>
      <c r="D1056" s="13"/>
      <c r="E1056" s="13"/>
      <c r="F1056" s="13"/>
      <c r="G1056" s="13"/>
      <c r="H1056" s="13">
        <v>31</v>
      </c>
      <c r="I1056" s="24">
        <v>1.28</v>
      </c>
      <c r="J1056" s="13">
        <v>588</v>
      </c>
      <c r="K1056" s="13"/>
      <c r="L1056" s="13"/>
      <c r="M1056" s="13"/>
      <c r="N1056" s="13"/>
      <c r="O1056" s="13"/>
    </row>
    <row r="1057" spans="1:15" x14ac:dyDescent="0.25">
      <c r="A1057" s="13"/>
      <c r="B1057" s="13"/>
      <c r="C1057" s="13"/>
      <c r="D1057" s="13"/>
      <c r="E1057" s="13"/>
      <c r="F1057" s="13"/>
      <c r="G1057" s="13"/>
      <c r="H1057" s="13">
        <v>20</v>
      </c>
      <c r="I1057" s="24">
        <v>0.83</v>
      </c>
      <c r="J1057" s="13">
        <v>381</v>
      </c>
      <c r="K1057" s="13"/>
      <c r="L1057" s="13"/>
      <c r="M1057" s="13"/>
      <c r="N1057" s="13"/>
      <c r="O1057" s="13"/>
    </row>
    <row r="1058" spans="1:15" x14ac:dyDescent="0.25">
      <c r="A1058" s="13"/>
      <c r="B1058" s="13"/>
      <c r="C1058" s="13"/>
      <c r="D1058" s="13"/>
      <c r="E1058" s="13"/>
      <c r="F1058" s="13"/>
      <c r="G1058" s="13"/>
      <c r="H1058" s="13">
        <v>83</v>
      </c>
      <c r="I1058" s="13"/>
      <c r="J1058" s="13">
        <v>1467</v>
      </c>
      <c r="K1058" s="13"/>
      <c r="L1058" s="13"/>
      <c r="M1058" s="13"/>
      <c r="N1058" s="13"/>
      <c r="O1058" s="13"/>
    </row>
    <row r="1059" spans="1:15" x14ac:dyDescent="0.25">
      <c r="A1059" s="8">
        <v>479</v>
      </c>
      <c r="B1059" s="8" t="s">
        <v>2055</v>
      </c>
      <c r="C1059" s="8" t="s">
        <v>2257</v>
      </c>
      <c r="D1059" s="8" t="s">
        <v>1765</v>
      </c>
      <c r="E1059" s="8">
        <v>100</v>
      </c>
      <c r="F1059" s="8">
        <v>252.17</v>
      </c>
      <c r="G1059" s="8"/>
      <c r="H1059" s="8">
        <v>252</v>
      </c>
      <c r="I1059" s="8" t="s">
        <v>829</v>
      </c>
      <c r="J1059" s="8">
        <v>1664</v>
      </c>
      <c r="K1059" s="8" t="s">
        <v>6</v>
      </c>
      <c r="L1059" s="8" t="s">
        <v>38</v>
      </c>
      <c r="M1059" s="8"/>
      <c r="N1059" s="8"/>
      <c r="O1059" s="8"/>
    </row>
    <row r="1060" spans="1:15" ht="105.6" x14ac:dyDescent="0.25">
      <c r="A1060" s="8">
        <v>480</v>
      </c>
      <c r="B1060" s="23" t="s">
        <v>2132</v>
      </c>
      <c r="C1060" s="8" t="s">
        <v>2133</v>
      </c>
      <c r="D1060" s="8" t="s">
        <v>46</v>
      </c>
      <c r="E1060" s="8">
        <v>1.4999999999999999E-2</v>
      </c>
      <c r="F1060" s="8">
        <v>12866.94</v>
      </c>
      <c r="G1060" s="8"/>
      <c r="H1060" s="8">
        <v>193</v>
      </c>
      <c r="I1060" s="8" t="s">
        <v>2605</v>
      </c>
      <c r="J1060" s="8">
        <v>616</v>
      </c>
      <c r="K1060" s="8" t="s">
        <v>6</v>
      </c>
      <c r="L1060" s="8" t="s">
        <v>38</v>
      </c>
      <c r="M1060" s="8"/>
      <c r="N1060" s="8"/>
      <c r="O1060" s="8"/>
    </row>
    <row r="1061" spans="1:15" ht="118.8" x14ac:dyDescent="0.25">
      <c r="A1061" s="8">
        <v>481</v>
      </c>
      <c r="B1061" s="23" t="s">
        <v>2134</v>
      </c>
      <c r="C1061" s="8" t="s">
        <v>2135</v>
      </c>
      <c r="D1061" s="8" t="s">
        <v>2136</v>
      </c>
      <c r="E1061" s="8">
        <v>2.91007E-2</v>
      </c>
      <c r="F1061" s="8">
        <v>30968.21</v>
      </c>
      <c r="G1061" s="8"/>
      <c r="H1061" s="8">
        <v>898</v>
      </c>
      <c r="I1061" s="8" t="s">
        <v>2606</v>
      </c>
      <c r="J1061" s="8">
        <v>2536</v>
      </c>
      <c r="K1061" s="8" t="s">
        <v>6</v>
      </c>
      <c r="L1061" s="8" t="s">
        <v>7</v>
      </c>
      <c r="M1061" s="23" t="s">
        <v>2258</v>
      </c>
      <c r="N1061" s="8">
        <v>610</v>
      </c>
      <c r="O1061" s="8">
        <v>125</v>
      </c>
    </row>
    <row r="1062" spans="1:15" x14ac:dyDescent="0.25">
      <c r="A1062" s="13"/>
      <c r="B1062" s="13"/>
      <c r="C1062" s="13"/>
      <c r="D1062" s="13"/>
      <c r="E1062" s="13"/>
      <c r="F1062" s="13"/>
      <c r="G1062" s="13"/>
      <c r="H1062" s="13">
        <v>39</v>
      </c>
      <c r="I1062" s="24">
        <v>1</v>
      </c>
      <c r="J1062" s="13">
        <v>735</v>
      </c>
      <c r="K1062" s="13"/>
      <c r="L1062" s="13"/>
      <c r="M1062" s="13"/>
      <c r="N1062" s="13"/>
      <c r="O1062" s="13"/>
    </row>
    <row r="1063" spans="1:15" x14ac:dyDescent="0.25">
      <c r="A1063" s="13"/>
      <c r="B1063" s="13"/>
      <c r="C1063" s="13"/>
      <c r="D1063" s="13"/>
      <c r="E1063" s="13"/>
      <c r="F1063" s="13"/>
      <c r="G1063" s="13"/>
      <c r="H1063" s="13">
        <v>27</v>
      </c>
      <c r="I1063" s="24">
        <v>0.7</v>
      </c>
      <c r="J1063" s="13">
        <v>515</v>
      </c>
      <c r="K1063" s="13"/>
      <c r="L1063" s="13"/>
      <c r="M1063" s="13"/>
      <c r="N1063" s="13"/>
      <c r="O1063" s="13"/>
    </row>
    <row r="1064" spans="1:15" x14ac:dyDescent="0.25">
      <c r="A1064" s="13"/>
      <c r="B1064" s="13"/>
      <c r="C1064" s="13"/>
      <c r="D1064" s="13"/>
      <c r="E1064" s="13"/>
      <c r="F1064" s="13"/>
      <c r="G1064" s="13"/>
      <c r="H1064" s="13">
        <v>964</v>
      </c>
      <c r="I1064" s="13"/>
      <c r="J1064" s="13">
        <v>3786</v>
      </c>
      <c r="K1064" s="13"/>
      <c r="L1064" s="13"/>
      <c r="M1064" s="13"/>
      <c r="N1064" s="13"/>
      <c r="O1064" s="13"/>
    </row>
    <row r="1065" spans="1:15" ht="105.6" x14ac:dyDescent="0.25">
      <c r="A1065" s="8">
        <v>482</v>
      </c>
      <c r="B1065" s="23" t="s">
        <v>2138</v>
      </c>
      <c r="C1065" s="8" t="s">
        <v>2139</v>
      </c>
      <c r="D1065" s="8" t="s">
        <v>1020</v>
      </c>
      <c r="E1065" s="8">
        <v>-12.006100699999999</v>
      </c>
      <c r="F1065" s="8">
        <v>54</v>
      </c>
      <c r="G1065" s="8"/>
      <c r="H1065" s="8">
        <v>-648</v>
      </c>
      <c r="I1065" s="8" t="s">
        <v>2607</v>
      </c>
      <c r="J1065" s="8">
        <v>-1271</v>
      </c>
      <c r="K1065" s="8" t="s">
        <v>6</v>
      </c>
      <c r="L1065" s="8" t="s">
        <v>38</v>
      </c>
      <c r="M1065" s="8"/>
      <c r="N1065" s="8"/>
      <c r="O1065" s="8"/>
    </row>
    <row r="1066" spans="1:15" x14ac:dyDescent="0.25">
      <c r="A1066" s="8">
        <v>483</v>
      </c>
      <c r="B1066" s="8" t="s">
        <v>2140</v>
      </c>
      <c r="C1066" s="8" t="s">
        <v>2141</v>
      </c>
      <c r="D1066" s="8" t="s">
        <v>1020</v>
      </c>
      <c r="E1066" s="8">
        <v>27.84</v>
      </c>
      <c r="F1066" s="8">
        <v>6.83</v>
      </c>
      <c r="G1066" s="8"/>
      <c r="H1066" s="8">
        <v>190</v>
      </c>
      <c r="I1066" s="8" t="s">
        <v>829</v>
      </c>
      <c r="J1066" s="8">
        <v>1255</v>
      </c>
      <c r="K1066" s="8" t="s">
        <v>6</v>
      </c>
      <c r="L1066" s="8" t="s">
        <v>38</v>
      </c>
      <c r="M1066" s="8"/>
      <c r="N1066" s="8"/>
      <c r="O1066" s="8"/>
    </row>
    <row r="1067" spans="1:15" ht="118.8" x14ac:dyDescent="0.25">
      <c r="A1067" s="8">
        <v>484</v>
      </c>
      <c r="B1067" s="23" t="s">
        <v>496</v>
      </c>
      <c r="C1067" s="8" t="s">
        <v>497</v>
      </c>
      <c r="D1067" s="8" t="s">
        <v>424</v>
      </c>
      <c r="E1067" s="8">
        <v>2.5906999999999999E-2</v>
      </c>
      <c r="F1067" s="8">
        <v>265.77999999999997</v>
      </c>
      <c r="G1067" s="8"/>
      <c r="H1067" s="8">
        <v>7</v>
      </c>
      <c r="I1067" s="8" t="s">
        <v>900</v>
      </c>
      <c r="J1067" s="8">
        <v>44</v>
      </c>
      <c r="K1067" s="8" t="s">
        <v>6</v>
      </c>
      <c r="L1067" s="8" t="s">
        <v>7</v>
      </c>
      <c r="M1067" s="23" t="s">
        <v>2259</v>
      </c>
      <c r="N1067" s="8">
        <v>25</v>
      </c>
      <c r="O1067" s="8"/>
    </row>
    <row r="1068" spans="1:15" x14ac:dyDescent="0.25">
      <c r="A1068" s="13"/>
      <c r="B1068" s="13"/>
      <c r="C1068" s="13"/>
      <c r="D1068" s="13"/>
      <c r="E1068" s="13"/>
      <c r="F1068" s="13"/>
      <c r="G1068" s="13"/>
      <c r="H1068" s="13">
        <v>1</v>
      </c>
      <c r="I1068" s="24">
        <v>0.9</v>
      </c>
      <c r="J1068" s="13">
        <v>23</v>
      </c>
      <c r="K1068" s="13"/>
      <c r="L1068" s="13"/>
      <c r="M1068" s="13"/>
      <c r="N1068" s="13"/>
      <c r="O1068" s="13"/>
    </row>
    <row r="1069" spans="1:15" x14ac:dyDescent="0.25">
      <c r="A1069" s="13"/>
      <c r="B1069" s="13"/>
      <c r="C1069" s="13"/>
      <c r="D1069" s="13"/>
      <c r="E1069" s="13"/>
      <c r="F1069" s="13"/>
      <c r="G1069" s="13"/>
      <c r="H1069" s="13">
        <v>1</v>
      </c>
      <c r="I1069" s="24">
        <v>0.7</v>
      </c>
      <c r="J1069" s="13">
        <v>18</v>
      </c>
      <c r="K1069" s="13"/>
      <c r="L1069" s="13"/>
      <c r="M1069" s="13"/>
      <c r="N1069" s="13"/>
      <c r="O1069" s="13"/>
    </row>
    <row r="1070" spans="1:15" x14ac:dyDescent="0.25">
      <c r="A1070" s="13"/>
      <c r="B1070" s="13"/>
      <c r="C1070" s="13"/>
      <c r="D1070" s="13"/>
      <c r="E1070" s="13"/>
      <c r="F1070" s="13"/>
      <c r="G1070" s="13"/>
      <c r="H1070" s="13">
        <v>9</v>
      </c>
      <c r="I1070" s="13"/>
      <c r="J1070" s="13">
        <v>85</v>
      </c>
      <c r="K1070" s="13"/>
      <c r="L1070" s="13"/>
      <c r="M1070" s="13"/>
      <c r="N1070" s="13"/>
      <c r="O1070" s="13"/>
    </row>
    <row r="1071" spans="1:15" ht="17.850000000000001" customHeight="1" x14ac:dyDescent="0.25">
      <c r="A1071" s="111" t="s">
        <v>2260</v>
      </c>
      <c r="B1071" s="111"/>
      <c r="C1071" s="111"/>
      <c r="D1071" s="111"/>
      <c r="E1071" s="111"/>
      <c r="F1071" s="111"/>
      <c r="G1071" s="111"/>
      <c r="H1071" s="111"/>
      <c r="I1071" s="111"/>
      <c r="J1071" s="111"/>
      <c r="K1071" s="111"/>
      <c r="L1071" s="111"/>
      <c r="M1071" s="111"/>
      <c r="N1071" s="111"/>
      <c r="O1071" s="111"/>
    </row>
    <row r="1072" spans="1:15" ht="330" x14ac:dyDescent="0.25">
      <c r="A1072" s="8">
        <v>485</v>
      </c>
      <c r="B1072" s="23" t="s">
        <v>2183</v>
      </c>
      <c r="C1072" s="23" t="s">
        <v>2184</v>
      </c>
      <c r="D1072" s="8" t="s">
        <v>2104</v>
      </c>
      <c r="E1072" s="8">
        <v>112883</v>
      </c>
      <c r="F1072" s="8">
        <v>18.73</v>
      </c>
      <c r="G1072" s="23" t="s">
        <v>2592</v>
      </c>
      <c r="H1072" s="8">
        <v>19</v>
      </c>
      <c r="I1072" s="8" t="s">
        <v>2612</v>
      </c>
      <c r="J1072" s="8">
        <v>280</v>
      </c>
      <c r="K1072" s="8" t="s">
        <v>6</v>
      </c>
      <c r="L1072" s="8" t="s">
        <v>7</v>
      </c>
      <c r="M1072" s="8">
        <v>1.5329999999999999</v>
      </c>
      <c r="N1072" s="8">
        <v>241</v>
      </c>
      <c r="O1072" s="8"/>
    </row>
    <row r="1073" spans="1:15" x14ac:dyDescent="0.25">
      <c r="A1073" s="13"/>
      <c r="B1073" s="13"/>
      <c r="C1073" s="13"/>
      <c r="D1073" s="13"/>
      <c r="E1073" s="13"/>
      <c r="F1073" s="13"/>
      <c r="G1073" s="13"/>
      <c r="H1073" s="13">
        <v>17</v>
      </c>
      <c r="I1073" s="24">
        <v>1.28</v>
      </c>
      <c r="J1073" s="13">
        <v>308</v>
      </c>
      <c r="K1073" s="13"/>
      <c r="L1073" s="13"/>
      <c r="M1073" s="13"/>
      <c r="N1073" s="13"/>
      <c r="O1073" s="13"/>
    </row>
    <row r="1074" spans="1:15" x14ac:dyDescent="0.25">
      <c r="A1074" s="13"/>
      <c r="B1074" s="13"/>
      <c r="C1074" s="13"/>
      <c r="D1074" s="13"/>
      <c r="E1074" s="13"/>
      <c r="F1074" s="13"/>
      <c r="G1074" s="13"/>
      <c r="H1074" s="13">
        <v>11</v>
      </c>
      <c r="I1074" s="24">
        <v>0.83</v>
      </c>
      <c r="J1074" s="13">
        <v>200</v>
      </c>
      <c r="K1074" s="13"/>
      <c r="L1074" s="13"/>
      <c r="M1074" s="13"/>
      <c r="N1074" s="13"/>
      <c r="O1074" s="13"/>
    </row>
    <row r="1075" spans="1:15" x14ac:dyDescent="0.25">
      <c r="A1075" s="13"/>
      <c r="B1075" s="13"/>
      <c r="C1075" s="13"/>
      <c r="D1075" s="13"/>
      <c r="E1075" s="13"/>
      <c r="F1075" s="13"/>
      <c r="G1075" s="13"/>
      <c r="H1075" s="13">
        <v>47</v>
      </c>
      <c r="I1075" s="13"/>
      <c r="J1075" s="13">
        <v>788</v>
      </c>
      <c r="K1075" s="13"/>
      <c r="L1075" s="13"/>
      <c r="M1075" s="13"/>
      <c r="N1075" s="13"/>
      <c r="O1075" s="13"/>
    </row>
    <row r="1076" spans="1:15" ht="132" x14ac:dyDescent="0.25">
      <c r="A1076" s="8">
        <v>486</v>
      </c>
      <c r="B1076" s="23" t="s">
        <v>2185</v>
      </c>
      <c r="C1076" s="8" t="s">
        <v>2186</v>
      </c>
      <c r="D1076" s="8" t="s">
        <v>81</v>
      </c>
      <c r="E1076" s="8">
        <v>100</v>
      </c>
      <c r="F1076" s="8">
        <v>156.63999999999999</v>
      </c>
      <c r="G1076" s="8"/>
      <c r="H1076" s="8">
        <v>157</v>
      </c>
      <c r="I1076" s="8" t="s">
        <v>2613</v>
      </c>
      <c r="J1076" s="8">
        <v>346</v>
      </c>
      <c r="K1076" s="8" t="s">
        <v>6</v>
      </c>
      <c r="L1076" s="8" t="s">
        <v>38</v>
      </c>
      <c r="M1076" s="8"/>
      <c r="N1076" s="8"/>
      <c r="O1076" s="8"/>
    </row>
    <row r="1077" spans="1:15" ht="369.6" x14ac:dyDescent="0.25">
      <c r="A1077" s="8">
        <v>487</v>
      </c>
      <c r="B1077" s="23" t="s">
        <v>2261</v>
      </c>
      <c r="C1077" s="23" t="s">
        <v>2262</v>
      </c>
      <c r="D1077" s="8" t="s">
        <v>2190</v>
      </c>
      <c r="E1077" s="8">
        <v>112883</v>
      </c>
      <c r="F1077" s="8">
        <v>16.43</v>
      </c>
      <c r="G1077" s="23" t="s">
        <v>2592</v>
      </c>
      <c r="H1077" s="8">
        <v>17</v>
      </c>
      <c r="I1077" s="8" t="s">
        <v>2624</v>
      </c>
      <c r="J1077" s="8">
        <v>216</v>
      </c>
      <c r="K1077" s="8" t="s">
        <v>6</v>
      </c>
      <c r="L1077" s="8" t="s">
        <v>7</v>
      </c>
      <c r="M1077" s="8">
        <v>1.05</v>
      </c>
      <c r="N1077" s="8">
        <v>169</v>
      </c>
      <c r="O1077" s="8"/>
    </row>
    <row r="1078" spans="1:15" x14ac:dyDescent="0.25">
      <c r="A1078" s="13"/>
      <c r="B1078" s="13"/>
      <c r="C1078" s="13"/>
      <c r="D1078" s="13"/>
      <c r="E1078" s="13"/>
      <c r="F1078" s="13"/>
      <c r="G1078" s="13"/>
      <c r="H1078" s="13">
        <v>12</v>
      </c>
      <c r="I1078" s="24">
        <v>1.28</v>
      </c>
      <c r="J1078" s="13">
        <v>216</v>
      </c>
      <c r="K1078" s="13"/>
      <c r="L1078" s="13"/>
      <c r="M1078" s="13"/>
      <c r="N1078" s="13"/>
      <c r="O1078" s="13"/>
    </row>
    <row r="1079" spans="1:15" x14ac:dyDescent="0.25">
      <c r="A1079" s="13"/>
      <c r="B1079" s="13"/>
      <c r="C1079" s="13"/>
      <c r="D1079" s="13"/>
      <c r="E1079" s="13"/>
      <c r="F1079" s="13"/>
      <c r="G1079" s="13"/>
      <c r="H1079" s="13">
        <v>7</v>
      </c>
      <c r="I1079" s="24">
        <v>0.83</v>
      </c>
      <c r="J1079" s="13">
        <v>140</v>
      </c>
      <c r="K1079" s="13"/>
      <c r="L1079" s="13"/>
      <c r="M1079" s="13"/>
      <c r="N1079" s="13"/>
      <c r="O1079" s="13"/>
    </row>
    <row r="1080" spans="1:15" x14ac:dyDescent="0.25">
      <c r="A1080" s="13"/>
      <c r="B1080" s="13"/>
      <c r="C1080" s="13"/>
      <c r="D1080" s="13"/>
      <c r="E1080" s="13"/>
      <c r="F1080" s="13"/>
      <c r="G1080" s="13"/>
      <c r="H1080" s="13">
        <v>36</v>
      </c>
      <c r="I1080" s="13"/>
      <c r="J1080" s="13">
        <v>572</v>
      </c>
      <c r="K1080" s="13"/>
      <c r="L1080" s="13"/>
      <c r="M1080" s="13"/>
      <c r="N1080" s="13"/>
      <c r="O1080" s="13"/>
    </row>
    <row r="1081" spans="1:15" ht="105.6" x14ac:dyDescent="0.25">
      <c r="A1081" s="8">
        <v>488</v>
      </c>
      <c r="B1081" s="23" t="s">
        <v>2263</v>
      </c>
      <c r="C1081" s="8" t="s">
        <v>2264</v>
      </c>
      <c r="D1081" s="8" t="s">
        <v>81</v>
      </c>
      <c r="E1081" s="8">
        <v>100</v>
      </c>
      <c r="F1081" s="8">
        <v>199.86</v>
      </c>
      <c r="G1081" s="8"/>
      <c r="H1081" s="8">
        <v>200</v>
      </c>
      <c r="I1081" s="8" t="s">
        <v>2625</v>
      </c>
      <c r="J1081" s="8">
        <v>1265</v>
      </c>
      <c r="K1081" s="8" t="s">
        <v>6</v>
      </c>
      <c r="L1081" s="8" t="s">
        <v>38</v>
      </c>
      <c r="M1081" s="8"/>
      <c r="N1081" s="8"/>
      <c r="O1081" s="8"/>
    </row>
    <row r="1082" spans="1:15" ht="17.850000000000001" customHeight="1" x14ac:dyDescent="0.25">
      <c r="A1082" s="111" t="s">
        <v>2265</v>
      </c>
      <c r="B1082" s="111"/>
      <c r="C1082" s="111"/>
      <c r="D1082" s="111"/>
      <c r="E1082" s="111"/>
      <c r="F1082" s="111"/>
      <c r="G1082" s="111"/>
      <c r="H1082" s="111"/>
      <c r="I1082" s="111"/>
      <c r="J1082" s="111"/>
      <c r="K1082" s="111"/>
      <c r="L1082" s="111"/>
      <c r="M1082" s="111"/>
      <c r="N1082" s="111"/>
      <c r="O1082" s="111"/>
    </row>
    <row r="1083" spans="1:15" ht="330" x14ac:dyDescent="0.25">
      <c r="A1083" s="8">
        <v>489</v>
      </c>
      <c r="B1083" s="23" t="s">
        <v>2183</v>
      </c>
      <c r="C1083" s="23" t="s">
        <v>2184</v>
      </c>
      <c r="D1083" s="8" t="s">
        <v>2104</v>
      </c>
      <c r="E1083" s="8">
        <v>112883</v>
      </c>
      <c r="F1083" s="8">
        <v>18.73</v>
      </c>
      <c r="G1083" s="23" t="s">
        <v>2592</v>
      </c>
      <c r="H1083" s="8">
        <v>19</v>
      </c>
      <c r="I1083" s="8" t="s">
        <v>2612</v>
      </c>
      <c r="J1083" s="8">
        <v>280</v>
      </c>
      <c r="K1083" s="8" t="s">
        <v>6</v>
      </c>
      <c r="L1083" s="8" t="s">
        <v>7</v>
      </c>
      <c r="M1083" s="8">
        <v>1.5329999999999999</v>
      </c>
      <c r="N1083" s="8">
        <v>241</v>
      </c>
      <c r="O1083" s="8"/>
    </row>
    <row r="1084" spans="1:15" x14ac:dyDescent="0.25">
      <c r="A1084" s="13"/>
      <c r="B1084" s="13"/>
      <c r="C1084" s="13"/>
      <c r="D1084" s="13"/>
      <c r="E1084" s="13"/>
      <c r="F1084" s="13"/>
      <c r="G1084" s="13"/>
      <c r="H1084" s="13">
        <v>17</v>
      </c>
      <c r="I1084" s="24">
        <v>1.28</v>
      </c>
      <c r="J1084" s="13">
        <v>308</v>
      </c>
      <c r="K1084" s="13"/>
      <c r="L1084" s="13"/>
      <c r="M1084" s="13"/>
      <c r="N1084" s="13"/>
      <c r="O1084" s="13"/>
    </row>
    <row r="1085" spans="1:15" x14ac:dyDescent="0.25">
      <c r="A1085" s="13"/>
      <c r="B1085" s="13"/>
      <c r="C1085" s="13"/>
      <c r="D1085" s="13"/>
      <c r="E1085" s="13"/>
      <c r="F1085" s="13"/>
      <c r="G1085" s="13"/>
      <c r="H1085" s="13">
        <v>11</v>
      </c>
      <c r="I1085" s="24">
        <v>0.83</v>
      </c>
      <c r="J1085" s="13">
        <v>200</v>
      </c>
      <c r="K1085" s="13"/>
      <c r="L1085" s="13"/>
      <c r="M1085" s="13"/>
      <c r="N1085" s="13"/>
      <c r="O1085" s="13"/>
    </row>
    <row r="1086" spans="1:15" x14ac:dyDescent="0.25">
      <c r="A1086" s="13"/>
      <c r="B1086" s="13"/>
      <c r="C1086" s="13"/>
      <c r="D1086" s="13"/>
      <c r="E1086" s="13"/>
      <c r="F1086" s="13"/>
      <c r="G1086" s="13"/>
      <c r="H1086" s="13">
        <v>47</v>
      </c>
      <c r="I1086" s="13"/>
      <c r="J1086" s="13">
        <v>788</v>
      </c>
      <c r="K1086" s="13"/>
      <c r="L1086" s="13"/>
      <c r="M1086" s="13"/>
      <c r="N1086" s="13"/>
      <c r="O1086" s="13"/>
    </row>
    <row r="1087" spans="1:15" ht="132" x14ac:dyDescent="0.25">
      <c r="A1087" s="8">
        <v>490</v>
      </c>
      <c r="B1087" s="23" t="s">
        <v>2185</v>
      </c>
      <c r="C1087" s="8" t="s">
        <v>2186</v>
      </c>
      <c r="D1087" s="8" t="s">
        <v>81</v>
      </c>
      <c r="E1087" s="8">
        <v>100</v>
      </c>
      <c r="F1087" s="8">
        <v>156.63999999999999</v>
      </c>
      <c r="G1087" s="8"/>
      <c r="H1087" s="8">
        <v>157</v>
      </c>
      <c r="I1087" s="8" t="s">
        <v>2613</v>
      </c>
      <c r="J1087" s="8">
        <v>346</v>
      </c>
      <c r="K1087" s="8" t="s">
        <v>6</v>
      </c>
      <c r="L1087" s="8" t="s">
        <v>38</v>
      </c>
      <c r="M1087" s="8"/>
      <c r="N1087" s="8"/>
      <c r="O1087" s="8"/>
    </row>
    <row r="1088" spans="1:15" ht="409.6" x14ac:dyDescent="0.25">
      <c r="A1088" s="8">
        <v>491</v>
      </c>
      <c r="B1088" s="23" t="s">
        <v>2124</v>
      </c>
      <c r="C1088" s="23" t="s">
        <v>2125</v>
      </c>
      <c r="D1088" s="8" t="s">
        <v>2120</v>
      </c>
      <c r="E1088" s="8">
        <v>1.212883E-2</v>
      </c>
      <c r="F1088" s="8">
        <v>1958.92</v>
      </c>
      <c r="G1088" s="23" t="s">
        <v>2592</v>
      </c>
      <c r="H1088" s="8">
        <v>24</v>
      </c>
      <c r="I1088" s="8" t="s">
        <v>2602</v>
      </c>
      <c r="J1088" s="8">
        <v>363</v>
      </c>
      <c r="K1088" s="8" t="s">
        <v>6</v>
      </c>
      <c r="L1088" s="8" t="s">
        <v>7</v>
      </c>
      <c r="M1088" s="23" t="s">
        <v>2266</v>
      </c>
      <c r="N1088" s="8">
        <v>325</v>
      </c>
      <c r="O1088" s="8">
        <v>1</v>
      </c>
    </row>
    <row r="1089" spans="1:15" x14ac:dyDescent="0.25">
      <c r="A1089" s="13"/>
      <c r="B1089" s="13"/>
      <c r="C1089" s="13"/>
      <c r="D1089" s="13"/>
      <c r="E1089" s="13"/>
      <c r="F1089" s="13"/>
      <c r="G1089" s="13"/>
      <c r="H1089" s="13">
        <v>22</v>
      </c>
      <c r="I1089" s="24">
        <v>1.28</v>
      </c>
      <c r="J1089" s="13">
        <v>417</v>
      </c>
      <c r="K1089" s="13"/>
      <c r="L1089" s="13"/>
      <c r="M1089" s="13"/>
      <c r="N1089" s="13"/>
      <c r="O1089" s="13"/>
    </row>
    <row r="1090" spans="1:15" x14ac:dyDescent="0.25">
      <c r="A1090" s="13"/>
      <c r="B1090" s="13"/>
      <c r="C1090" s="13"/>
      <c r="D1090" s="13"/>
      <c r="E1090" s="13"/>
      <c r="F1090" s="13"/>
      <c r="G1090" s="13"/>
      <c r="H1090" s="13">
        <v>14</v>
      </c>
      <c r="I1090" s="24">
        <v>0.83</v>
      </c>
      <c r="J1090" s="13">
        <v>271</v>
      </c>
      <c r="K1090" s="13"/>
      <c r="L1090" s="13"/>
      <c r="M1090" s="13"/>
      <c r="N1090" s="13"/>
      <c r="O1090" s="13"/>
    </row>
    <row r="1091" spans="1:15" x14ac:dyDescent="0.25">
      <c r="A1091" s="13"/>
      <c r="B1091" s="13"/>
      <c r="C1091" s="13"/>
      <c r="D1091" s="13"/>
      <c r="E1091" s="13"/>
      <c r="F1091" s="13"/>
      <c r="G1091" s="13"/>
      <c r="H1091" s="13">
        <v>60</v>
      </c>
      <c r="I1091" s="13"/>
      <c r="J1091" s="13">
        <v>1051</v>
      </c>
      <c r="K1091" s="13"/>
      <c r="L1091" s="13"/>
      <c r="M1091" s="13"/>
      <c r="N1091" s="13"/>
      <c r="O1091" s="13"/>
    </row>
    <row r="1092" spans="1:15" ht="105.6" x14ac:dyDescent="0.25">
      <c r="A1092" s="8">
        <v>492</v>
      </c>
      <c r="B1092" s="23" t="s">
        <v>2130</v>
      </c>
      <c r="C1092" s="8" t="s">
        <v>2131</v>
      </c>
      <c r="D1092" s="8" t="s">
        <v>133</v>
      </c>
      <c r="E1092" s="8">
        <v>1.2</v>
      </c>
      <c r="F1092" s="8">
        <v>103.95</v>
      </c>
      <c r="G1092" s="8"/>
      <c r="H1092" s="8">
        <v>125</v>
      </c>
      <c r="I1092" s="8" t="s">
        <v>2604</v>
      </c>
      <c r="J1092" s="8">
        <v>768</v>
      </c>
      <c r="K1092" s="8" t="s">
        <v>6</v>
      </c>
      <c r="L1092" s="8" t="s">
        <v>38</v>
      </c>
      <c r="M1092" s="8"/>
      <c r="N1092" s="8"/>
      <c r="O1092" s="8"/>
    </row>
    <row r="1093" spans="1:15" ht="105.6" x14ac:dyDescent="0.25">
      <c r="A1093" s="8">
        <v>493</v>
      </c>
      <c r="B1093" s="23" t="s">
        <v>2132</v>
      </c>
      <c r="C1093" s="8" t="s">
        <v>2133</v>
      </c>
      <c r="D1093" s="8" t="s">
        <v>46</v>
      </c>
      <c r="E1093" s="8">
        <v>0.01</v>
      </c>
      <c r="F1093" s="8">
        <v>12866.94</v>
      </c>
      <c r="G1093" s="8"/>
      <c r="H1093" s="8">
        <v>129</v>
      </c>
      <c r="I1093" s="8" t="s">
        <v>2605</v>
      </c>
      <c r="J1093" s="8">
        <v>410</v>
      </c>
      <c r="K1093" s="8" t="s">
        <v>6</v>
      </c>
      <c r="L1093" s="8" t="s">
        <v>38</v>
      </c>
      <c r="M1093" s="8"/>
      <c r="N1093" s="8"/>
      <c r="O1093" s="8"/>
    </row>
    <row r="1094" spans="1:15" ht="17.850000000000001" customHeight="1" x14ac:dyDescent="0.25">
      <c r="A1094" s="111" t="s">
        <v>2267</v>
      </c>
      <c r="B1094" s="111"/>
      <c r="C1094" s="111"/>
      <c r="D1094" s="111"/>
      <c r="E1094" s="111"/>
      <c r="F1094" s="111"/>
      <c r="G1094" s="111"/>
      <c r="H1094" s="111"/>
      <c r="I1094" s="111"/>
      <c r="J1094" s="111"/>
      <c r="K1094" s="111"/>
      <c r="L1094" s="111"/>
      <c r="M1094" s="111"/>
      <c r="N1094" s="111"/>
      <c r="O1094" s="111"/>
    </row>
    <row r="1095" spans="1:15" ht="330" x14ac:dyDescent="0.25">
      <c r="A1095" s="8">
        <v>494</v>
      </c>
      <c r="B1095" s="23" t="s">
        <v>2183</v>
      </c>
      <c r="C1095" s="23" t="s">
        <v>2184</v>
      </c>
      <c r="D1095" s="8" t="s">
        <v>2104</v>
      </c>
      <c r="E1095" s="8">
        <v>212883</v>
      </c>
      <c r="F1095" s="8">
        <v>18.73</v>
      </c>
      <c r="G1095" s="23" t="s">
        <v>2592</v>
      </c>
      <c r="H1095" s="8">
        <v>39</v>
      </c>
      <c r="I1095" s="8" t="s">
        <v>2612</v>
      </c>
      <c r="J1095" s="8">
        <v>559</v>
      </c>
      <c r="K1095" s="8" t="s">
        <v>6</v>
      </c>
      <c r="L1095" s="8" t="s">
        <v>7</v>
      </c>
      <c r="M1095" s="8">
        <v>3.0659999999999998</v>
      </c>
      <c r="N1095" s="8">
        <v>482</v>
      </c>
      <c r="O1095" s="8"/>
    </row>
    <row r="1096" spans="1:15" x14ac:dyDescent="0.25">
      <c r="A1096" s="13"/>
      <c r="B1096" s="13"/>
      <c r="C1096" s="13"/>
      <c r="D1096" s="13"/>
      <c r="E1096" s="13"/>
      <c r="F1096" s="13"/>
      <c r="G1096" s="13"/>
      <c r="H1096" s="13">
        <v>33</v>
      </c>
      <c r="I1096" s="24">
        <v>1.28</v>
      </c>
      <c r="J1096" s="13">
        <v>617</v>
      </c>
      <c r="K1096" s="13"/>
      <c r="L1096" s="13"/>
      <c r="M1096" s="13"/>
      <c r="N1096" s="13"/>
      <c r="O1096" s="13"/>
    </row>
    <row r="1097" spans="1:15" x14ac:dyDescent="0.25">
      <c r="A1097" s="13"/>
      <c r="B1097" s="13"/>
      <c r="C1097" s="13"/>
      <c r="D1097" s="13"/>
      <c r="E1097" s="13"/>
      <c r="F1097" s="13"/>
      <c r="G1097" s="13"/>
      <c r="H1097" s="13">
        <v>22</v>
      </c>
      <c r="I1097" s="24">
        <v>0.83</v>
      </c>
      <c r="J1097" s="13">
        <v>400</v>
      </c>
      <c r="K1097" s="13"/>
      <c r="L1097" s="13"/>
      <c r="M1097" s="13"/>
      <c r="N1097" s="13"/>
      <c r="O1097" s="13"/>
    </row>
    <row r="1098" spans="1:15" x14ac:dyDescent="0.25">
      <c r="A1098" s="13"/>
      <c r="B1098" s="13"/>
      <c r="C1098" s="13"/>
      <c r="D1098" s="13"/>
      <c r="E1098" s="13"/>
      <c r="F1098" s="13"/>
      <c r="G1098" s="13"/>
      <c r="H1098" s="13">
        <v>94</v>
      </c>
      <c r="I1098" s="13"/>
      <c r="J1098" s="13">
        <v>1576</v>
      </c>
      <c r="K1098" s="13"/>
      <c r="L1098" s="13"/>
      <c r="M1098" s="13"/>
      <c r="N1098" s="13"/>
      <c r="O1098" s="13"/>
    </row>
    <row r="1099" spans="1:15" ht="132" x14ac:dyDescent="0.25">
      <c r="A1099" s="8">
        <v>495</v>
      </c>
      <c r="B1099" s="23" t="s">
        <v>2185</v>
      </c>
      <c r="C1099" s="8" t="s">
        <v>2186</v>
      </c>
      <c r="D1099" s="8" t="s">
        <v>81</v>
      </c>
      <c r="E1099" s="8">
        <v>200</v>
      </c>
      <c r="F1099" s="8">
        <v>156.63999999999999</v>
      </c>
      <c r="G1099" s="8"/>
      <c r="H1099" s="8">
        <v>313</v>
      </c>
      <c r="I1099" s="8" t="s">
        <v>2613</v>
      </c>
      <c r="J1099" s="8">
        <v>692</v>
      </c>
      <c r="K1099" s="8" t="s">
        <v>6</v>
      </c>
      <c r="L1099" s="8" t="s">
        <v>38</v>
      </c>
      <c r="M1099" s="8"/>
      <c r="N1099" s="8"/>
      <c r="O1099" s="8"/>
    </row>
    <row r="1100" spans="1:15" ht="409.6" x14ac:dyDescent="0.25">
      <c r="A1100" s="8">
        <v>496</v>
      </c>
      <c r="B1100" s="23" t="s">
        <v>2124</v>
      </c>
      <c r="C1100" s="23" t="s">
        <v>2125</v>
      </c>
      <c r="D1100" s="8" t="s">
        <v>2120</v>
      </c>
      <c r="E1100" s="8">
        <v>1.3212883E-2</v>
      </c>
      <c r="F1100" s="8">
        <v>1958.92</v>
      </c>
      <c r="G1100" s="23" t="s">
        <v>2592</v>
      </c>
      <c r="H1100" s="8">
        <v>27</v>
      </c>
      <c r="I1100" s="8" t="s">
        <v>2602</v>
      </c>
      <c r="J1100" s="8">
        <v>400</v>
      </c>
      <c r="K1100" s="8" t="s">
        <v>6</v>
      </c>
      <c r="L1100" s="8" t="s">
        <v>7</v>
      </c>
      <c r="M1100" s="23" t="s">
        <v>2268</v>
      </c>
      <c r="N1100" s="8">
        <v>357</v>
      </c>
      <c r="O1100" s="8">
        <v>2</v>
      </c>
    </row>
    <row r="1101" spans="1:15" x14ac:dyDescent="0.25">
      <c r="A1101" s="13"/>
      <c r="B1101" s="13"/>
      <c r="C1101" s="13"/>
      <c r="D1101" s="13"/>
      <c r="E1101" s="13"/>
      <c r="F1101" s="13"/>
      <c r="G1101" s="13"/>
      <c r="H1101" s="13">
        <v>24</v>
      </c>
      <c r="I1101" s="24">
        <v>1.28</v>
      </c>
      <c r="J1101" s="13">
        <v>460</v>
      </c>
      <c r="K1101" s="13"/>
      <c r="L1101" s="13"/>
      <c r="M1101" s="13"/>
      <c r="N1101" s="13"/>
      <c r="O1101" s="13"/>
    </row>
    <row r="1102" spans="1:15" x14ac:dyDescent="0.25">
      <c r="A1102" s="13"/>
      <c r="B1102" s="13"/>
      <c r="C1102" s="13"/>
      <c r="D1102" s="13"/>
      <c r="E1102" s="13"/>
      <c r="F1102" s="13"/>
      <c r="G1102" s="13"/>
      <c r="H1102" s="13">
        <v>16</v>
      </c>
      <c r="I1102" s="24">
        <v>0.83</v>
      </c>
      <c r="J1102" s="13">
        <v>298</v>
      </c>
      <c r="K1102" s="13"/>
      <c r="L1102" s="13"/>
      <c r="M1102" s="13"/>
      <c r="N1102" s="13"/>
      <c r="O1102" s="13"/>
    </row>
    <row r="1103" spans="1:15" x14ac:dyDescent="0.25">
      <c r="A1103" s="13"/>
      <c r="B1103" s="13"/>
      <c r="C1103" s="13"/>
      <c r="D1103" s="13"/>
      <c r="E1103" s="13"/>
      <c r="F1103" s="13"/>
      <c r="G1103" s="13"/>
      <c r="H1103" s="13">
        <v>67</v>
      </c>
      <c r="I1103" s="13"/>
      <c r="J1103" s="13">
        <v>1158</v>
      </c>
      <c r="K1103" s="13"/>
      <c r="L1103" s="13"/>
      <c r="M1103" s="13"/>
      <c r="N1103" s="13"/>
      <c r="O1103" s="13"/>
    </row>
    <row r="1104" spans="1:15" ht="105.6" x14ac:dyDescent="0.25">
      <c r="A1104" s="8">
        <v>497</v>
      </c>
      <c r="B1104" s="23" t="s">
        <v>2130</v>
      </c>
      <c r="C1104" s="8" t="s">
        <v>2131</v>
      </c>
      <c r="D1104" s="8" t="s">
        <v>133</v>
      </c>
      <c r="E1104" s="8">
        <v>1.32</v>
      </c>
      <c r="F1104" s="8">
        <v>103.95</v>
      </c>
      <c r="G1104" s="8"/>
      <c r="H1104" s="8">
        <v>137</v>
      </c>
      <c r="I1104" s="8" t="s">
        <v>2604</v>
      </c>
      <c r="J1104" s="8">
        <v>845</v>
      </c>
      <c r="K1104" s="8" t="s">
        <v>6</v>
      </c>
      <c r="L1104" s="8" t="s">
        <v>38</v>
      </c>
      <c r="M1104" s="8"/>
      <c r="N1104" s="8"/>
      <c r="O1104" s="8"/>
    </row>
    <row r="1105" spans="1:15" ht="303.60000000000002" x14ac:dyDescent="0.25">
      <c r="A1105" s="8">
        <v>498</v>
      </c>
      <c r="B1105" s="23" t="s">
        <v>2254</v>
      </c>
      <c r="C1105" s="23" t="s">
        <v>2255</v>
      </c>
      <c r="D1105" s="8" t="s">
        <v>2256</v>
      </c>
      <c r="E1105" s="8">
        <v>112883</v>
      </c>
      <c r="F1105" s="8">
        <v>30.35</v>
      </c>
      <c r="G1105" s="23" t="s">
        <v>2592</v>
      </c>
      <c r="H1105" s="8">
        <v>32</v>
      </c>
      <c r="I1105" s="8" t="s">
        <v>2623</v>
      </c>
      <c r="J1105" s="8">
        <v>498</v>
      </c>
      <c r="K1105" s="8" t="s">
        <v>6</v>
      </c>
      <c r="L1105" s="8" t="s">
        <v>7</v>
      </c>
      <c r="M1105" s="8">
        <v>3.0659999999999998</v>
      </c>
      <c r="N1105" s="8">
        <v>459</v>
      </c>
      <c r="O1105" s="8"/>
    </row>
    <row r="1106" spans="1:15" x14ac:dyDescent="0.25">
      <c r="A1106" s="13"/>
      <c r="B1106" s="13"/>
      <c r="C1106" s="13"/>
      <c r="D1106" s="13"/>
      <c r="E1106" s="13"/>
      <c r="F1106" s="13"/>
      <c r="G1106" s="13"/>
      <c r="H1106" s="13">
        <v>31</v>
      </c>
      <c r="I1106" s="24">
        <v>1.28</v>
      </c>
      <c r="J1106" s="13">
        <v>588</v>
      </c>
      <c r="K1106" s="13"/>
      <c r="L1106" s="13"/>
      <c r="M1106" s="13"/>
      <c r="N1106" s="13"/>
      <c r="O1106" s="13"/>
    </row>
    <row r="1107" spans="1:15" x14ac:dyDescent="0.25">
      <c r="A1107" s="13"/>
      <c r="B1107" s="13"/>
      <c r="C1107" s="13"/>
      <c r="D1107" s="13"/>
      <c r="E1107" s="13"/>
      <c r="F1107" s="13"/>
      <c r="G1107" s="13"/>
      <c r="H1107" s="13">
        <v>20</v>
      </c>
      <c r="I1107" s="24">
        <v>0.83</v>
      </c>
      <c r="J1107" s="13">
        <v>381</v>
      </c>
      <c r="K1107" s="13"/>
      <c r="L1107" s="13"/>
      <c r="M1107" s="13"/>
      <c r="N1107" s="13"/>
      <c r="O1107" s="13"/>
    </row>
    <row r="1108" spans="1:15" x14ac:dyDescent="0.25">
      <c r="A1108" s="13"/>
      <c r="B1108" s="13"/>
      <c r="C1108" s="13"/>
      <c r="D1108" s="13"/>
      <c r="E1108" s="13"/>
      <c r="F1108" s="13"/>
      <c r="G1108" s="13"/>
      <c r="H1108" s="13">
        <v>83</v>
      </c>
      <c r="I1108" s="13"/>
      <c r="J1108" s="13">
        <v>1467</v>
      </c>
      <c r="K1108" s="13"/>
      <c r="L1108" s="13"/>
      <c r="M1108" s="13"/>
      <c r="N1108" s="13"/>
      <c r="O1108" s="13"/>
    </row>
    <row r="1109" spans="1:15" x14ac:dyDescent="0.25">
      <c r="A1109" s="8">
        <v>499</v>
      </c>
      <c r="B1109" s="8" t="s">
        <v>2055</v>
      </c>
      <c r="C1109" s="8" t="s">
        <v>2269</v>
      </c>
      <c r="D1109" s="8" t="s">
        <v>1765</v>
      </c>
      <c r="E1109" s="8">
        <v>100</v>
      </c>
      <c r="F1109" s="8">
        <v>336.52</v>
      </c>
      <c r="G1109" s="8"/>
      <c r="H1109" s="8">
        <v>337</v>
      </c>
      <c r="I1109" s="8" t="s">
        <v>829</v>
      </c>
      <c r="J1109" s="8">
        <v>2221</v>
      </c>
      <c r="K1109" s="8" t="s">
        <v>6</v>
      </c>
      <c r="L1109" s="8" t="s">
        <v>38</v>
      </c>
      <c r="M1109" s="8"/>
      <c r="N1109" s="8"/>
      <c r="O1109" s="8"/>
    </row>
    <row r="1110" spans="1:15" ht="105.6" x14ac:dyDescent="0.25">
      <c r="A1110" s="8">
        <v>500</v>
      </c>
      <c r="B1110" s="23" t="s">
        <v>2132</v>
      </c>
      <c r="C1110" s="8" t="s">
        <v>2133</v>
      </c>
      <c r="D1110" s="8" t="s">
        <v>46</v>
      </c>
      <c r="E1110" s="8">
        <v>1.4999999999999999E-2</v>
      </c>
      <c r="F1110" s="8">
        <v>12866.94</v>
      </c>
      <c r="G1110" s="8"/>
      <c r="H1110" s="8">
        <v>193</v>
      </c>
      <c r="I1110" s="8" t="s">
        <v>2605</v>
      </c>
      <c r="J1110" s="8">
        <v>616</v>
      </c>
      <c r="K1110" s="8" t="s">
        <v>6</v>
      </c>
      <c r="L1110" s="8" t="s">
        <v>38</v>
      </c>
      <c r="M1110" s="8"/>
      <c r="N1110" s="8"/>
      <c r="O1110" s="8"/>
    </row>
    <row r="1111" spans="1:15" ht="17.850000000000001" customHeight="1" x14ac:dyDescent="0.25">
      <c r="A1111" s="111" t="s">
        <v>2270</v>
      </c>
      <c r="B1111" s="111"/>
      <c r="C1111" s="111"/>
      <c r="D1111" s="111"/>
      <c r="E1111" s="111"/>
      <c r="F1111" s="111"/>
      <c r="G1111" s="111"/>
      <c r="H1111" s="111"/>
      <c r="I1111" s="111"/>
      <c r="J1111" s="111"/>
      <c r="K1111" s="111"/>
      <c r="L1111" s="111"/>
      <c r="M1111" s="111"/>
      <c r="N1111" s="111"/>
      <c r="O1111" s="111"/>
    </row>
    <row r="1112" spans="1:15" ht="330" x14ac:dyDescent="0.25">
      <c r="A1112" s="8">
        <v>501</v>
      </c>
      <c r="B1112" s="23" t="s">
        <v>2183</v>
      </c>
      <c r="C1112" s="23" t="s">
        <v>2184</v>
      </c>
      <c r="D1112" s="8" t="s">
        <v>2104</v>
      </c>
      <c r="E1112" s="8">
        <v>112883</v>
      </c>
      <c r="F1112" s="8">
        <v>18.73</v>
      </c>
      <c r="G1112" s="23" t="s">
        <v>2592</v>
      </c>
      <c r="H1112" s="8">
        <v>19</v>
      </c>
      <c r="I1112" s="8" t="s">
        <v>2612</v>
      </c>
      <c r="J1112" s="8">
        <v>280</v>
      </c>
      <c r="K1112" s="8" t="s">
        <v>6</v>
      </c>
      <c r="L1112" s="8" t="s">
        <v>7</v>
      </c>
      <c r="M1112" s="8">
        <v>1.5329999999999999</v>
      </c>
      <c r="N1112" s="8">
        <v>241</v>
      </c>
      <c r="O1112" s="8"/>
    </row>
    <row r="1113" spans="1:15" x14ac:dyDescent="0.25">
      <c r="A1113" s="13"/>
      <c r="B1113" s="13"/>
      <c r="C1113" s="13"/>
      <c r="D1113" s="13"/>
      <c r="E1113" s="13"/>
      <c r="F1113" s="13"/>
      <c r="G1113" s="13"/>
      <c r="H1113" s="13">
        <v>17</v>
      </c>
      <c r="I1113" s="24">
        <v>1.28</v>
      </c>
      <c r="J1113" s="13">
        <v>308</v>
      </c>
      <c r="K1113" s="13"/>
      <c r="L1113" s="13"/>
      <c r="M1113" s="13"/>
      <c r="N1113" s="13"/>
      <c r="O1113" s="13"/>
    </row>
    <row r="1114" spans="1:15" x14ac:dyDescent="0.25">
      <c r="A1114" s="13"/>
      <c r="B1114" s="13"/>
      <c r="C1114" s="13"/>
      <c r="D1114" s="13"/>
      <c r="E1114" s="13"/>
      <c r="F1114" s="13"/>
      <c r="G1114" s="13"/>
      <c r="H1114" s="13">
        <v>11</v>
      </c>
      <c r="I1114" s="24">
        <v>0.83</v>
      </c>
      <c r="J1114" s="13">
        <v>200</v>
      </c>
      <c r="K1114" s="13"/>
      <c r="L1114" s="13"/>
      <c r="M1114" s="13"/>
      <c r="N1114" s="13"/>
      <c r="O1114" s="13"/>
    </row>
    <row r="1115" spans="1:15" x14ac:dyDescent="0.25">
      <c r="A1115" s="13"/>
      <c r="B1115" s="13"/>
      <c r="C1115" s="13"/>
      <c r="D1115" s="13"/>
      <c r="E1115" s="13"/>
      <c r="F1115" s="13"/>
      <c r="G1115" s="13"/>
      <c r="H1115" s="13">
        <v>47</v>
      </c>
      <c r="I1115" s="13"/>
      <c r="J1115" s="13">
        <v>788</v>
      </c>
      <c r="K1115" s="13"/>
      <c r="L1115" s="13"/>
      <c r="M1115" s="13"/>
      <c r="N1115" s="13"/>
      <c r="O1115" s="13"/>
    </row>
    <row r="1116" spans="1:15" ht="132" x14ac:dyDescent="0.25">
      <c r="A1116" s="8">
        <v>502</v>
      </c>
      <c r="B1116" s="23" t="s">
        <v>2185</v>
      </c>
      <c r="C1116" s="8" t="s">
        <v>2186</v>
      </c>
      <c r="D1116" s="8" t="s">
        <v>81</v>
      </c>
      <c r="E1116" s="8">
        <v>100</v>
      </c>
      <c r="F1116" s="8">
        <v>156.63999999999999</v>
      </c>
      <c r="G1116" s="8"/>
      <c r="H1116" s="8">
        <v>157</v>
      </c>
      <c r="I1116" s="8" t="s">
        <v>2613</v>
      </c>
      <c r="J1116" s="8">
        <v>346</v>
      </c>
      <c r="K1116" s="8" t="s">
        <v>6</v>
      </c>
      <c r="L1116" s="8" t="s">
        <v>38</v>
      </c>
      <c r="M1116" s="8"/>
      <c r="N1116" s="8"/>
      <c r="O1116" s="8"/>
    </row>
    <row r="1117" spans="1:15" ht="17.850000000000001" customHeight="1" x14ac:dyDescent="0.25">
      <c r="A1117" s="111" t="s">
        <v>2271</v>
      </c>
      <c r="B1117" s="111"/>
      <c r="C1117" s="111"/>
      <c r="D1117" s="111"/>
      <c r="E1117" s="111"/>
      <c r="F1117" s="111"/>
      <c r="G1117" s="111"/>
      <c r="H1117" s="111"/>
      <c r="I1117" s="111"/>
      <c r="J1117" s="111"/>
      <c r="K1117" s="111"/>
      <c r="L1117" s="111"/>
      <c r="M1117" s="111"/>
      <c r="N1117" s="111"/>
      <c r="O1117" s="111"/>
    </row>
    <row r="1118" spans="1:15" ht="330" x14ac:dyDescent="0.25">
      <c r="A1118" s="8">
        <v>503</v>
      </c>
      <c r="B1118" s="23" t="s">
        <v>2183</v>
      </c>
      <c r="C1118" s="23" t="s">
        <v>2184</v>
      </c>
      <c r="D1118" s="8" t="s">
        <v>2104</v>
      </c>
      <c r="E1118" s="8">
        <v>212883</v>
      </c>
      <c r="F1118" s="8">
        <v>18.73</v>
      </c>
      <c r="G1118" s="23" t="s">
        <v>2592</v>
      </c>
      <c r="H1118" s="8">
        <v>39</v>
      </c>
      <c r="I1118" s="8" t="s">
        <v>2612</v>
      </c>
      <c r="J1118" s="8">
        <v>559</v>
      </c>
      <c r="K1118" s="8" t="s">
        <v>6</v>
      </c>
      <c r="L1118" s="8" t="s">
        <v>7</v>
      </c>
      <c r="M1118" s="8">
        <v>3.0659999999999998</v>
      </c>
      <c r="N1118" s="8">
        <v>482</v>
      </c>
      <c r="O1118" s="8"/>
    </row>
    <row r="1119" spans="1:15" x14ac:dyDescent="0.25">
      <c r="A1119" s="13"/>
      <c r="B1119" s="13"/>
      <c r="C1119" s="13"/>
      <c r="D1119" s="13"/>
      <c r="E1119" s="13"/>
      <c r="F1119" s="13"/>
      <c r="G1119" s="13"/>
      <c r="H1119" s="13">
        <v>33</v>
      </c>
      <c r="I1119" s="24">
        <v>1.28</v>
      </c>
      <c r="J1119" s="13">
        <v>617</v>
      </c>
      <c r="K1119" s="13"/>
      <c r="L1119" s="13"/>
      <c r="M1119" s="13"/>
      <c r="N1119" s="13"/>
      <c r="O1119" s="13"/>
    </row>
    <row r="1120" spans="1:15" x14ac:dyDescent="0.25">
      <c r="A1120" s="13"/>
      <c r="B1120" s="13"/>
      <c r="C1120" s="13"/>
      <c r="D1120" s="13"/>
      <c r="E1120" s="13"/>
      <c r="F1120" s="13"/>
      <c r="G1120" s="13"/>
      <c r="H1120" s="13">
        <v>22</v>
      </c>
      <c r="I1120" s="24">
        <v>0.83</v>
      </c>
      <c r="J1120" s="13">
        <v>400</v>
      </c>
      <c r="K1120" s="13"/>
      <c r="L1120" s="13"/>
      <c r="M1120" s="13"/>
      <c r="N1120" s="13"/>
      <c r="O1120" s="13"/>
    </row>
    <row r="1121" spans="1:15" x14ac:dyDescent="0.25">
      <c r="A1121" s="13"/>
      <c r="B1121" s="13"/>
      <c r="C1121" s="13"/>
      <c r="D1121" s="13"/>
      <c r="E1121" s="13"/>
      <c r="F1121" s="13"/>
      <c r="G1121" s="13"/>
      <c r="H1121" s="13">
        <v>94</v>
      </c>
      <c r="I1121" s="13"/>
      <c r="J1121" s="13">
        <v>1576</v>
      </c>
      <c r="K1121" s="13"/>
      <c r="L1121" s="13"/>
      <c r="M1121" s="13"/>
      <c r="N1121" s="13"/>
      <c r="O1121" s="13"/>
    </row>
    <row r="1122" spans="1:15" ht="132" x14ac:dyDescent="0.25">
      <c r="A1122" s="8">
        <v>504</v>
      </c>
      <c r="B1122" s="23" t="s">
        <v>2242</v>
      </c>
      <c r="C1122" s="8" t="s">
        <v>2243</v>
      </c>
      <c r="D1122" s="8" t="s">
        <v>81</v>
      </c>
      <c r="E1122" s="8">
        <v>200</v>
      </c>
      <c r="F1122" s="8">
        <v>238.38</v>
      </c>
      <c r="G1122" s="8"/>
      <c r="H1122" s="8">
        <v>477</v>
      </c>
      <c r="I1122" s="8" t="s">
        <v>2620</v>
      </c>
      <c r="J1122" s="8">
        <v>1044</v>
      </c>
      <c r="K1122" s="8" t="s">
        <v>6</v>
      </c>
      <c r="L1122" s="8" t="s">
        <v>38</v>
      </c>
      <c r="M1122" s="8"/>
      <c r="N1122" s="8"/>
      <c r="O1122" s="8"/>
    </row>
    <row r="1123" spans="1:15" ht="303.60000000000002" x14ac:dyDescent="0.25">
      <c r="A1123" s="8">
        <v>505</v>
      </c>
      <c r="B1123" s="23" t="s">
        <v>2254</v>
      </c>
      <c r="C1123" s="23" t="s">
        <v>2255</v>
      </c>
      <c r="D1123" s="8" t="s">
        <v>2256</v>
      </c>
      <c r="E1123" s="8">
        <v>112883</v>
      </c>
      <c r="F1123" s="8">
        <v>30.35</v>
      </c>
      <c r="G1123" s="23" t="s">
        <v>2592</v>
      </c>
      <c r="H1123" s="8">
        <v>32</v>
      </c>
      <c r="I1123" s="8" t="s">
        <v>2623</v>
      </c>
      <c r="J1123" s="8">
        <v>498</v>
      </c>
      <c r="K1123" s="8" t="s">
        <v>6</v>
      </c>
      <c r="L1123" s="8" t="s">
        <v>7</v>
      </c>
      <c r="M1123" s="8">
        <v>3.0659999999999998</v>
      </c>
      <c r="N1123" s="8">
        <v>459</v>
      </c>
      <c r="O1123" s="8"/>
    </row>
    <row r="1124" spans="1:15" x14ac:dyDescent="0.25">
      <c r="A1124" s="13"/>
      <c r="B1124" s="13"/>
      <c r="C1124" s="13"/>
      <c r="D1124" s="13"/>
      <c r="E1124" s="13"/>
      <c r="F1124" s="13"/>
      <c r="G1124" s="13"/>
      <c r="H1124" s="13">
        <v>31</v>
      </c>
      <c r="I1124" s="24">
        <v>1.28</v>
      </c>
      <c r="J1124" s="13">
        <v>588</v>
      </c>
      <c r="K1124" s="13"/>
      <c r="L1124" s="13"/>
      <c r="M1124" s="13"/>
      <c r="N1124" s="13"/>
      <c r="O1124" s="13"/>
    </row>
    <row r="1125" spans="1:15" x14ac:dyDescent="0.25">
      <c r="A1125" s="13"/>
      <c r="B1125" s="13"/>
      <c r="C1125" s="13"/>
      <c r="D1125" s="13"/>
      <c r="E1125" s="13"/>
      <c r="F1125" s="13"/>
      <c r="G1125" s="13"/>
      <c r="H1125" s="13">
        <v>20</v>
      </c>
      <c r="I1125" s="24">
        <v>0.83</v>
      </c>
      <c r="J1125" s="13">
        <v>381</v>
      </c>
      <c r="K1125" s="13"/>
      <c r="L1125" s="13"/>
      <c r="M1125" s="13"/>
      <c r="N1125" s="13"/>
      <c r="O1125" s="13"/>
    </row>
    <row r="1126" spans="1:15" x14ac:dyDescent="0.25">
      <c r="A1126" s="13"/>
      <c r="B1126" s="13"/>
      <c r="C1126" s="13"/>
      <c r="D1126" s="13"/>
      <c r="E1126" s="13"/>
      <c r="F1126" s="13"/>
      <c r="G1126" s="13"/>
      <c r="H1126" s="13">
        <v>83</v>
      </c>
      <c r="I1126" s="13"/>
      <c r="J1126" s="13">
        <v>1467</v>
      </c>
      <c r="K1126" s="13"/>
      <c r="L1126" s="13"/>
      <c r="M1126" s="13"/>
      <c r="N1126" s="13"/>
      <c r="O1126" s="13"/>
    </row>
    <row r="1127" spans="1:15" x14ac:dyDescent="0.25">
      <c r="A1127" s="8">
        <v>506</v>
      </c>
      <c r="B1127" s="8" t="s">
        <v>2055</v>
      </c>
      <c r="C1127" s="8" t="s">
        <v>2272</v>
      </c>
      <c r="D1127" s="8" t="s">
        <v>1765</v>
      </c>
      <c r="E1127" s="8">
        <v>100</v>
      </c>
      <c r="F1127" s="8">
        <v>403.36</v>
      </c>
      <c r="G1127" s="8"/>
      <c r="H1127" s="8">
        <v>403</v>
      </c>
      <c r="I1127" s="8" t="s">
        <v>829</v>
      </c>
      <c r="J1127" s="8">
        <v>2662</v>
      </c>
      <c r="K1127" s="8" t="s">
        <v>6</v>
      </c>
      <c r="L1127" s="8" t="s">
        <v>38</v>
      </c>
      <c r="M1127" s="8"/>
      <c r="N1127" s="8"/>
      <c r="O1127" s="8"/>
    </row>
    <row r="1128" spans="1:15" ht="17.850000000000001" customHeight="1" x14ac:dyDescent="0.25">
      <c r="A1128" s="111" t="s">
        <v>2273</v>
      </c>
      <c r="B1128" s="111"/>
      <c r="C1128" s="111"/>
      <c r="D1128" s="111"/>
      <c r="E1128" s="111"/>
      <c r="F1128" s="111"/>
      <c r="G1128" s="111"/>
      <c r="H1128" s="111"/>
      <c r="I1128" s="111"/>
      <c r="J1128" s="111"/>
      <c r="K1128" s="111"/>
      <c r="L1128" s="111"/>
      <c r="M1128" s="111"/>
      <c r="N1128" s="111"/>
      <c r="O1128" s="111"/>
    </row>
    <row r="1129" spans="1:15" ht="330" x14ac:dyDescent="0.25">
      <c r="A1129" s="8">
        <v>507</v>
      </c>
      <c r="B1129" s="23" t="s">
        <v>2183</v>
      </c>
      <c r="C1129" s="23" t="s">
        <v>2184</v>
      </c>
      <c r="D1129" s="8" t="s">
        <v>2104</v>
      </c>
      <c r="E1129" s="8">
        <v>112883</v>
      </c>
      <c r="F1129" s="8">
        <v>18.73</v>
      </c>
      <c r="G1129" s="23" t="s">
        <v>2592</v>
      </c>
      <c r="H1129" s="8">
        <v>19</v>
      </c>
      <c r="I1129" s="8" t="s">
        <v>2612</v>
      </c>
      <c r="J1129" s="8">
        <v>280</v>
      </c>
      <c r="K1129" s="8" t="s">
        <v>6</v>
      </c>
      <c r="L1129" s="8" t="s">
        <v>7</v>
      </c>
      <c r="M1129" s="8">
        <v>1.5329999999999999</v>
      </c>
      <c r="N1129" s="8">
        <v>241</v>
      </c>
      <c r="O1129" s="8"/>
    </row>
    <row r="1130" spans="1:15" x14ac:dyDescent="0.25">
      <c r="A1130" s="13"/>
      <c r="B1130" s="13"/>
      <c r="C1130" s="13"/>
      <c r="D1130" s="13"/>
      <c r="E1130" s="13"/>
      <c r="F1130" s="13"/>
      <c r="G1130" s="13"/>
      <c r="H1130" s="13">
        <v>17</v>
      </c>
      <c r="I1130" s="24">
        <v>1.28</v>
      </c>
      <c r="J1130" s="13">
        <v>308</v>
      </c>
      <c r="K1130" s="13"/>
      <c r="L1130" s="13"/>
      <c r="M1130" s="13"/>
      <c r="N1130" s="13"/>
      <c r="O1130" s="13"/>
    </row>
    <row r="1131" spans="1:15" x14ac:dyDescent="0.25">
      <c r="A1131" s="13"/>
      <c r="B1131" s="13"/>
      <c r="C1131" s="13"/>
      <c r="D1131" s="13"/>
      <c r="E1131" s="13"/>
      <c r="F1131" s="13"/>
      <c r="G1131" s="13"/>
      <c r="H1131" s="13">
        <v>11</v>
      </c>
      <c r="I1131" s="24">
        <v>0.83</v>
      </c>
      <c r="J1131" s="13">
        <v>200</v>
      </c>
      <c r="K1131" s="13"/>
      <c r="L1131" s="13"/>
      <c r="M1131" s="13"/>
      <c r="N1131" s="13"/>
      <c r="O1131" s="13"/>
    </row>
    <row r="1132" spans="1:15" x14ac:dyDescent="0.25">
      <c r="A1132" s="13"/>
      <c r="B1132" s="13"/>
      <c r="C1132" s="13"/>
      <c r="D1132" s="13"/>
      <c r="E1132" s="13"/>
      <c r="F1132" s="13"/>
      <c r="G1132" s="13"/>
      <c r="H1132" s="13">
        <v>47</v>
      </c>
      <c r="I1132" s="13"/>
      <c r="J1132" s="13">
        <v>788</v>
      </c>
      <c r="K1132" s="13"/>
      <c r="L1132" s="13"/>
      <c r="M1132" s="13"/>
      <c r="N1132" s="13"/>
      <c r="O1132" s="13"/>
    </row>
    <row r="1133" spans="1:15" ht="132" x14ac:dyDescent="0.25">
      <c r="A1133" s="8">
        <v>508</v>
      </c>
      <c r="B1133" s="23" t="s">
        <v>2185</v>
      </c>
      <c r="C1133" s="8" t="s">
        <v>2186</v>
      </c>
      <c r="D1133" s="8" t="s">
        <v>81</v>
      </c>
      <c r="E1133" s="8">
        <v>100</v>
      </c>
      <c r="F1133" s="8">
        <v>156.63999999999999</v>
      </c>
      <c r="G1133" s="8"/>
      <c r="H1133" s="8">
        <v>157</v>
      </c>
      <c r="I1133" s="8" t="s">
        <v>2613</v>
      </c>
      <c r="J1133" s="8">
        <v>346</v>
      </c>
      <c r="K1133" s="8" t="s">
        <v>6</v>
      </c>
      <c r="L1133" s="8" t="s">
        <v>38</v>
      </c>
      <c r="M1133" s="8"/>
      <c r="N1133" s="8"/>
      <c r="O1133" s="8"/>
    </row>
    <row r="1134" spans="1:15" ht="369.6" x14ac:dyDescent="0.25">
      <c r="A1134" s="8">
        <v>509</v>
      </c>
      <c r="B1134" s="23" t="s">
        <v>2188</v>
      </c>
      <c r="C1134" s="23" t="s">
        <v>2189</v>
      </c>
      <c r="D1134" s="8" t="s">
        <v>2190</v>
      </c>
      <c r="E1134" s="8">
        <v>112883</v>
      </c>
      <c r="F1134" s="8">
        <v>9.35</v>
      </c>
      <c r="G1134" s="23" t="s">
        <v>2592</v>
      </c>
      <c r="H1134" s="8">
        <v>10</v>
      </c>
      <c r="I1134" s="8" t="s">
        <v>2614</v>
      </c>
      <c r="J1134" s="8">
        <v>132</v>
      </c>
      <c r="K1134" s="8" t="s">
        <v>6</v>
      </c>
      <c r="L1134" s="8" t="s">
        <v>7</v>
      </c>
      <c r="M1134" s="8">
        <v>0.67200000000000004</v>
      </c>
      <c r="N1134" s="8">
        <v>108</v>
      </c>
      <c r="O1134" s="8"/>
    </row>
    <row r="1135" spans="1:15" x14ac:dyDescent="0.25">
      <c r="A1135" s="13"/>
      <c r="B1135" s="13"/>
      <c r="C1135" s="13"/>
      <c r="D1135" s="13"/>
      <c r="E1135" s="13"/>
      <c r="F1135" s="13"/>
      <c r="G1135" s="13"/>
      <c r="H1135" s="13">
        <v>8</v>
      </c>
      <c r="I1135" s="24">
        <v>1.28</v>
      </c>
      <c r="J1135" s="13">
        <v>138</v>
      </c>
      <c r="K1135" s="13"/>
      <c r="L1135" s="13"/>
      <c r="M1135" s="13"/>
      <c r="N1135" s="13"/>
      <c r="O1135" s="13"/>
    </row>
    <row r="1136" spans="1:15" x14ac:dyDescent="0.25">
      <c r="A1136" s="13"/>
      <c r="B1136" s="13"/>
      <c r="C1136" s="13"/>
      <c r="D1136" s="13"/>
      <c r="E1136" s="13"/>
      <c r="F1136" s="13"/>
      <c r="G1136" s="13"/>
      <c r="H1136" s="13">
        <v>5</v>
      </c>
      <c r="I1136" s="24">
        <v>0.83</v>
      </c>
      <c r="J1136" s="13">
        <v>90</v>
      </c>
      <c r="K1136" s="13"/>
      <c r="L1136" s="13"/>
      <c r="M1136" s="13"/>
      <c r="N1136" s="13"/>
      <c r="O1136" s="13"/>
    </row>
    <row r="1137" spans="1:15" x14ac:dyDescent="0.25">
      <c r="A1137" s="13"/>
      <c r="B1137" s="13"/>
      <c r="C1137" s="13"/>
      <c r="D1137" s="13"/>
      <c r="E1137" s="13"/>
      <c r="F1137" s="13"/>
      <c r="G1137" s="13"/>
      <c r="H1137" s="13">
        <v>23</v>
      </c>
      <c r="I1137" s="13"/>
      <c r="J1137" s="13">
        <v>360</v>
      </c>
      <c r="K1137" s="13"/>
      <c r="L1137" s="13"/>
      <c r="M1137" s="13"/>
      <c r="N1137" s="13"/>
      <c r="O1137" s="13"/>
    </row>
    <row r="1138" spans="1:15" ht="132" x14ac:dyDescent="0.25">
      <c r="A1138" s="8">
        <v>510</v>
      </c>
      <c r="B1138" s="23" t="s">
        <v>2191</v>
      </c>
      <c r="C1138" s="8" t="s">
        <v>2250</v>
      </c>
      <c r="D1138" s="8" t="s">
        <v>81</v>
      </c>
      <c r="E1138" s="8">
        <v>100</v>
      </c>
      <c r="F1138" s="8">
        <v>72.099999999999994</v>
      </c>
      <c r="G1138" s="8"/>
      <c r="H1138" s="8">
        <v>72</v>
      </c>
      <c r="I1138" s="8" t="s">
        <v>2615</v>
      </c>
      <c r="J1138" s="8">
        <v>774</v>
      </c>
      <c r="K1138" s="8" t="s">
        <v>6</v>
      </c>
      <c r="L1138" s="8" t="s">
        <v>38</v>
      </c>
      <c r="M1138" s="8"/>
      <c r="N1138" s="8"/>
      <c r="O1138" s="8"/>
    </row>
    <row r="1139" spans="1:15" ht="17.850000000000001" customHeight="1" x14ac:dyDescent="0.25">
      <c r="A1139" s="111" t="s">
        <v>2274</v>
      </c>
      <c r="B1139" s="111"/>
      <c r="C1139" s="111"/>
      <c r="D1139" s="111"/>
      <c r="E1139" s="111"/>
      <c r="F1139" s="111"/>
      <c r="G1139" s="111"/>
      <c r="H1139" s="111"/>
      <c r="I1139" s="111"/>
      <c r="J1139" s="111"/>
      <c r="K1139" s="111"/>
      <c r="L1139" s="111"/>
      <c r="M1139" s="111"/>
      <c r="N1139" s="111"/>
      <c r="O1139" s="111"/>
    </row>
    <row r="1140" spans="1:15" ht="330" x14ac:dyDescent="0.25">
      <c r="A1140" s="8">
        <v>511</v>
      </c>
      <c r="B1140" s="23" t="s">
        <v>2183</v>
      </c>
      <c r="C1140" s="23" t="s">
        <v>2184</v>
      </c>
      <c r="D1140" s="8" t="s">
        <v>2104</v>
      </c>
      <c r="E1140" s="8">
        <v>412883</v>
      </c>
      <c r="F1140" s="8">
        <v>18.73</v>
      </c>
      <c r="G1140" s="23" t="s">
        <v>2592</v>
      </c>
      <c r="H1140" s="8">
        <v>78</v>
      </c>
      <c r="I1140" s="8" t="s">
        <v>2612</v>
      </c>
      <c r="J1140" s="8">
        <v>1119</v>
      </c>
      <c r="K1140" s="8" t="s">
        <v>6</v>
      </c>
      <c r="L1140" s="8" t="s">
        <v>7</v>
      </c>
      <c r="M1140" s="8">
        <v>6.1319999999999997</v>
      </c>
      <c r="N1140" s="8">
        <v>965</v>
      </c>
      <c r="O1140" s="8"/>
    </row>
    <row r="1141" spans="1:15" x14ac:dyDescent="0.25">
      <c r="A1141" s="13"/>
      <c r="B1141" s="13"/>
      <c r="C1141" s="13"/>
      <c r="D1141" s="13"/>
      <c r="E1141" s="13"/>
      <c r="F1141" s="13"/>
      <c r="G1141" s="13"/>
      <c r="H1141" s="13">
        <v>65</v>
      </c>
      <c r="I1141" s="24">
        <v>1.28</v>
      </c>
      <c r="J1141" s="13">
        <v>1235</v>
      </c>
      <c r="K1141" s="13"/>
      <c r="L1141" s="13"/>
      <c r="M1141" s="13"/>
      <c r="N1141" s="13"/>
      <c r="O1141" s="13"/>
    </row>
    <row r="1142" spans="1:15" x14ac:dyDescent="0.25">
      <c r="A1142" s="13"/>
      <c r="B1142" s="13"/>
      <c r="C1142" s="13"/>
      <c r="D1142" s="13"/>
      <c r="E1142" s="13"/>
      <c r="F1142" s="13"/>
      <c r="G1142" s="13"/>
      <c r="H1142" s="13">
        <v>42</v>
      </c>
      <c r="I1142" s="24">
        <v>0.83</v>
      </c>
      <c r="J1142" s="13">
        <v>801</v>
      </c>
      <c r="K1142" s="13"/>
      <c r="L1142" s="13"/>
      <c r="M1142" s="13"/>
      <c r="N1142" s="13"/>
      <c r="O1142" s="13"/>
    </row>
    <row r="1143" spans="1:15" x14ac:dyDescent="0.25">
      <c r="A1143" s="13"/>
      <c r="B1143" s="13"/>
      <c r="C1143" s="13"/>
      <c r="D1143" s="13"/>
      <c r="E1143" s="13"/>
      <c r="F1143" s="13"/>
      <c r="G1143" s="13"/>
      <c r="H1143" s="13">
        <v>185</v>
      </c>
      <c r="I1143" s="13"/>
      <c r="J1143" s="13">
        <v>3155</v>
      </c>
      <c r="K1143" s="13"/>
      <c r="L1143" s="13"/>
      <c r="M1143" s="13"/>
      <c r="N1143" s="13"/>
      <c r="O1143" s="13"/>
    </row>
    <row r="1144" spans="1:15" ht="132" x14ac:dyDescent="0.25">
      <c r="A1144" s="8">
        <v>512</v>
      </c>
      <c r="B1144" s="23" t="s">
        <v>2185</v>
      </c>
      <c r="C1144" s="8" t="s">
        <v>2186</v>
      </c>
      <c r="D1144" s="8" t="s">
        <v>81</v>
      </c>
      <c r="E1144" s="8">
        <v>400</v>
      </c>
      <c r="F1144" s="8">
        <v>156.63999999999999</v>
      </c>
      <c r="G1144" s="8"/>
      <c r="H1144" s="8">
        <v>627</v>
      </c>
      <c r="I1144" s="8" t="s">
        <v>2613</v>
      </c>
      <c r="J1144" s="8">
        <v>1385</v>
      </c>
      <c r="K1144" s="8" t="s">
        <v>6</v>
      </c>
      <c r="L1144" s="8" t="s">
        <v>38</v>
      </c>
      <c r="M1144" s="8"/>
      <c r="N1144" s="8"/>
      <c r="O1144" s="8"/>
    </row>
    <row r="1145" spans="1:15" ht="409.6" x14ac:dyDescent="0.25">
      <c r="A1145" s="8">
        <v>513</v>
      </c>
      <c r="B1145" s="23" t="s">
        <v>2124</v>
      </c>
      <c r="C1145" s="23" t="s">
        <v>2125</v>
      </c>
      <c r="D1145" s="8" t="s">
        <v>2120</v>
      </c>
      <c r="E1145" s="8">
        <v>3.4128829999999999E-2</v>
      </c>
      <c r="F1145" s="8">
        <v>1958.92</v>
      </c>
      <c r="G1145" s="23" t="s">
        <v>2592</v>
      </c>
      <c r="H1145" s="8">
        <v>69</v>
      </c>
      <c r="I1145" s="8" t="s">
        <v>2602</v>
      </c>
      <c r="J1145" s="8">
        <v>1030</v>
      </c>
      <c r="K1145" s="8" t="s">
        <v>6</v>
      </c>
      <c r="L1145" s="8" t="s">
        <v>7</v>
      </c>
      <c r="M1145" s="23" t="s">
        <v>2275</v>
      </c>
      <c r="N1145" s="8">
        <v>919</v>
      </c>
      <c r="O1145" s="8">
        <v>4</v>
      </c>
    </row>
    <row r="1146" spans="1:15" x14ac:dyDescent="0.25">
      <c r="A1146" s="13"/>
      <c r="B1146" s="13"/>
      <c r="C1146" s="13"/>
      <c r="D1146" s="13"/>
      <c r="E1146" s="13"/>
      <c r="F1146" s="13"/>
      <c r="G1146" s="13"/>
      <c r="H1146" s="13">
        <v>63</v>
      </c>
      <c r="I1146" s="24">
        <v>1.28</v>
      </c>
      <c r="J1146" s="13">
        <v>1181</v>
      </c>
      <c r="K1146" s="13"/>
      <c r="L1146" s="13"/>
      <c r="M1146" s="13"/>
      <c r="N1146" s="13"/>
      <c r="O1146" s="13"/>
    </row>
    <row r="1147" spans="1:15" x14ac:dyDescent="0.25">
      <c r="A1147" s="13"/>
      <c r="B1147" s="13"/>
      <c r="C1147" s="13"/>
      <c r="D1147" s="13"/>
      <c r="E1147" s="13"/>
      <c r="F1147" s="13"/>
      <c r="G1147" s="13"/>
      <c r="H1147" s="13">
        <v>41</v>
      </c>
      <c r="I1147" s="24">
        <v>0.83</v>
      </c>
      <c r="J1147" s="13">
        <v>766</v>
      </c>
      <c r="K1147" s="13"/>
      <c r="L1147" s="13"/>
      <c r="M1147" s="13"/>
      <c r="N1147" s="13"/>
      <c r="O1147" s="13"/>
    </row>
    <row r="1148" spans="1:15" x14ac:dyDescent="0.25">
      <c r="A1148" s="13"/>
      <c r="B1148" s="13"/>
      <c r="C1148" s="13"/>
      <c r="D1148" s="13"/>
      <c r="E1148" s="13"/>
      <c r="F1148" s="13"/>
      <c r="G1148" s="13"/>
      <c r="H1148" s="13">
        <v>173</v>
      </c>
      <c r="I1148" s="13"/>
      <c r="J1148" s="13">
        <v>2977</v>
      </c>
      <c r="K1148" s="13"/>
      <c r="L1148" s="13"/>
      <c r="M1148" s="13"/>
      <c r="N1148" s="13"/>
      <c r="O1148" s="13"/>
    </row>
    <row r="1149" spans="1:15" ht="105.6" x14ac:dyDescent="0.25">
      <c r="A1149" s="8">
        <v>514</v>
      </c>
      <c r="B1149" s="23" t="s">
        <v>2130</v>
      </c>
      <c r="C1149" s="8" t="s">
        <v>2131</v>
      </c>
      <c r="D1149" s="8" t="s">
        <v>133</v>
      </c>
      <c r="E1149" s="8">
        <v>3.4</v>
      </c>
      <c r="F1149" s="8">
        <v>103.95</v>
      </c>
      <c r="G1149" s="8"/>
      <c r="H1149" s="8">
        <v>353</v>
      </c>
      <c r="I1149" s="8" t="s">
        <v>2604</v>
      </c>
      <c r="J1149" s="8">
        <v>2177</v>
      </c>
      <c r="K1149" s="8" t="s">
        <v>6</v>
      </c>
      <c r="L1149" s="8" t="s">
        <v>38</v>
      </c>
      <c r="M1149" s="8"/>
      <c r="N1149" s="8"/>
      <c r="O1149" s="8"/>
    </row>
    <row r="1150" spans="1:15" ht="303.60000000000002" x14ac:dyDescent="0.25">
      <c r="A1150" s="8">
        <v>515</v>
      </c>
      <c r="B1150" s="23" t="s">
        <v>2254</v>
      </c>
      <c r="C1150" s="23" t="s">
        <v>2255</v>
      </c>
      <c r="D1150" s="8" t="s">
        <v>2256</v>
      </c>
      <c r="E1150" s="8">
        <v>112883</v>
      </c>
      <c r="F1150" s="8">
        <v>30.35</v>
      </c>
      <c r="G1150" s="23" t="s">
        <v>2592</v>
      </c>
      <c r="H1150" s="8">
        <v>32</v>
      </c>
      <c r="I1150" s="8" t="s">
        <v>2623</v>
      </c>
      <c r="J1150" s="8">
        <v>498</v>
      </c>
      <c r="K1150" s="8" t="s">
        <v>6</v>
      </c>
      <c r="L1150" s="8" t="s">
        <v>7</v>
      </c>
      <c r="M1150" s="8">
        <v>3.0659999999999998</v>
      </c>
      <c r="N1150" s="8">
        <v>459</v>
      </c>
      <c r="O1150" s="8"/>
    </row>
    <row r="1151" spans="1:15" x14ac:dyDescent="0.25">
      <c r="A1151" s="13"/>
      <c r="B1151" s="13"/>
      <c r="C1151" s="13"/>
      <c r="D1151" s="13"/>
      <c r="E1151" s="13"/>
      <c r="F1151" s="13"/>
      <c r="G1151" s="13"/>
      <c r="H1151" s="13">
        <v>31</v>
      </c>
      <c r="I1151" s="24">
        <v>1.28</v>
      </c>
      <c r="J1151" s="13">
        <v>588</v>
      </c>
      <c r="K1151" s="13"/>
      <c r="L1151" s="13"/>
      <c r="M1151" s="13"/>
      <c r="N1151" s="13"/>
      <c r="O1151" s="13"/>
    </row>
    <row r="1152" spans="1:15" x14ac:dyDescent="0.25">
      <c r="A1152" s="13"/>
      <c r="B1152" s="13"/>
      <c r="C1152" s="13"/>
      <c r="D1152" s="13"/>
      <c r="E1152" s="13"/>
      <c r="F1152" s="13"/>
      <c r="G1152" s="13"/>
      <c r="H1152" s="13">
        <v>20</v>
      </c>
      <c r="I1152" s="24">
        <v>0.83</v>
      </c>
      <c r="J1152" s="13">
        <v>381</v>
      </c>
      <c r="K1152" s="13"/>
      <c r="L1152" s="13"/>
      <c r="M1152" s="13"/>
      <c r="N1152" s="13"/>
      <c r="O1152" s="13"/>
    </row>
    <row r="1153" spans="1:15" x14ac:dyDescent="0.25">
      <c r="A1153" s="13"/>
      <c r="B1153" s="13"/>
      <c r="C1153" s="13"/>
      <c r="D1153" s="13"/>
      <c r="E1153" s="13"/>
      <c r="F1153" s="13"/>
      <c r="G1153" s="13"/>
      <c r="H1153" s="13">
        <v>83</v>
      </c>
      <c r="I1153" s="13"/>
      <c r="J1153" s="13">
        <v>1467</v>
      </c>
      <c r="K1153" s="13"/>
      <c r="L1153" s="13"/>
      <c r="M1153" s="13"/>
      <c r="N1153" s="13"/>
      <c r="O1153" s="13"/>
    </row>
    <row r="1154" spans="1:15" x14ac:dyDescent="0.25">
      <c r="A1154" s="8">
        <v>516</v>
      </c>
      <c r="B1154" s="8" t="s">
        <v>2055</v>
      </c>
      <c r="C1154" s="8" t="s">
        <v>2276</v>
      </c>
      <c r="D1154" s="8" t="s">
        <v>1765</v>
      </c>
      <c r="E1154" s="8">
        <v>100</v>
      </c>
      <c r="F1154" s="8">
        <v>336.52</v>
      </c>
      <c r="G1154" s="8"/>
      <c r="H1154" s="8">
        <v>337</v>
      </c>
      <c r="I1154" s="8" t="s">
        <v>829</v>
      </c>
      <c r="J1154" s="8">
        <v>2221</v>
      </c>
      <c r="K1154" s="8" t="s">
        <v>6</v>
      </c>
      <c r="L1154" s="8" t="s">
        <v>38</v>
      </c>
      <c r="M1154" s="8"/>
      <c r="N1154" s="8"/>
      <c r="O1154" s="8"/>
    </row>
    <row r="1155" spans="1:15" ht="105.6" x14ac:dyDescent="0.25">
      <c r="A1155" s="8">
        <v>517</v>
      </c>
      <c r="B1155" s="23" t="s">
        <v>2132</v>
      </c>
      <c r="C1155" s="8" t="s">
        <v>2133</v>
      </c>
      <c r="D1155" s="8" t="s">
        <v>46</v>
      </c>
      <c r="E1155" s="8">
        <v>0.02</v>
      </c>
      <c r="F1155" s="8">
        <v>12866.94</v>
      </c>
      <c r="G1155" s="8"/>
      <c r="H1155" s="8">
        <v>257</v>
      </c>
      <c r="I1155" s="8" t="s">
        <v>2605</v>
      </c>
      <c r="J1155" s="8">
        <v>821</v>
      </c>
      <c r="K1155" s="8" t="s">
        <v>6</v>
      </c>
      <c r="L1155" s="8" t="s">
        <v>38</v>
      </c>
      <c r="M1155" s="8"/>
      <c r="N1155" s="8"/>
      <c r="O1155" s="8"/>
    </row>
    <row r="1156" spans="1:15" ht="17.850000000000001" customHeight="1" x14ac:dyDescent="0.25">
      <c r="A1156" s="111" t="s">
        <v>2277</v>
      </c>
      <c r="B1156" s="111"/>
      <c r="C1156" s="111"/>
      <c r="D1156" s="111"/>
      <c r="E1156" s="111"/>
      <c r="F1156" s="111"/>
      <c r="G1156" s="111"/>
      <c r="H1156" s="111"/>
      <c r="I1156" s="111"/>
      <c r="J1156" s="111"/>
      <c r="K1156" s="111"/>
      <c r="L1156" s="111"/>
      <c r="M1156" s="111"/>
      <c r="N1156" s="111"/>
      <c r="O1156" s="111"/>
    </row>
    <row r="1157" spans="1:15" ht="330" x14ac:dyDescent="0.25">
      <c r="A1157" s="8">
        <v>518</v>
      </c>
      <c r="B1157" s="23" t="s">
        <v>2183</v>
      </c>
      <c r="C1157" s="23" t="s">
        <v>2184</v>
      </c>
      <c r="D1157" s="8" t="s">
        <v>2104</v>
      </c>
      <c r="E1157" s="8">
        <v>112883</v>
      </c>
      <c r="F1157" s="8">
        <v>18.73</v>
      </c>
      <c r="G1157" s="23" t="s">
        <v>2592</v>
      </c>
      <c r="H1157" s="8">
        <v>19</v>
      </c>
      <c r="I1157" s="8" t="s">
        <v>2612</v>
      </c>
      <c r="J1157" s="8">
        <v>280</v>
      </c>
      <c r="K1157" s="8" t="s">
        <v>6</v>
      </c>
      <c r="L1157" s="8" t="s">
        <v>7</v>
      </c>
      <c r="M1157" s="8">
        <v>1.5329999999999999</v>
      </c>
      <c r="N1157" s="8">
        <v>241</v>
      </c>
      <c r="O1157" s="8"/>
    </row>
    <row r="1158" spans="1:15" x14ac:dyDescent="0.25">
      <c r="A1158" s="13"/>
      <c r="B1158" s="13"/>
      <c r="C1158" s="13"/>
      <c r="D1158" s="13"/>
      <c r="E1158" s="13"/>
      <c r="F1158" s="13"/>
      <c r="G1158" s="13"/>
      <c r="H1158" s="13">
        <v>17</v>
      </c>
      <c r="I1158" s="24">
        <v>1.28</v>
      </c>
      <c r="J1158" s="13">
        <v>308</v>
      </c>
      <c r="K1158" s="13"/>
      <c r="L1158" s="13"/>
      <c r="M1158" s="13"/>
      <c r="N1158" s="13"/>
      <c r="O1158" s="13"/>
    </row>
    <row r="1159" spans="1:15" x14ac:dyDescent="0.25">
      <c r="A1159" s="13"/>
      <c r="B1159" s="13"/>
      <c r="C1159" s="13"/>
      <c r="D1159" s="13"/>
      <c r="E1159" s="13"/>
      <c r="F1159" s="13"/>
      <c r="G1159" s="13"/>
      <c r="H1159" s="13">
        <v>11</v>
      </c>
      <c r="I1159" s="24">
        <v>0.83</v>
      </c>
      <c r="J1159" s="13">
        <v>200</v>
      </c>
      <c r="K1159" s="13"/>
      <c r="L1159" s="13"/>
      <c r="M1159" s="13"/>
      <c r="N1159" s="13"/>
      <c r="O1159" s="13"/>
    </row>
    <row r="1160" spans="1:15" x14ac:dyDescent="0.25">
      <c r="A1160" s="13"/>
      <c r="B1160" s="13"/>
      <c r="C1160" s="13"/>
      <c r="D1160" s="13"/>
      <c r="E1160" s="13"/>
      <c r="F1160" s="13"/>
      <c r="G1160" s="13"/>
      <c r="H1160" s="13">
        <v>47</v>
      </c>
      <c r="I1160" s="13"/>
      <c r="J1160" s="13">
        <v>788</v>
      </c>
      <c r="K1160" s="13"/>
      <c r="L1160" s="13"/>
      <c r="M1160" s="13"/>
      <c r="N1160" s="13"/>
      <c r="O1160" s="13"/>
    </row>
    <row r="1161" spans="1:15" ht="132" x14ac:dyDescent="0.25">
      <c r="A1161" s="8">
        <v>519</v>
      </c>
      <c r="B1161" s="23" t="s">
        <v>2185</v>
      </c>
      <c r="C1161" s="8" t="s">
        <v>2186</v>
      </c>
      <c r="D1161" s="8" t="s">
        <v>81</v>
      </c>
      <c r="E1161" s="8">
        <v>100</v>
      </c>
      <c r="F1161" s="8">
        <v>156.63999999999999</v>
      </c>
      <c r="G1161" s="8"/>
      <c r="H1161" s="8">
        <v>157</v>
      </c>
      <c r="I1161" s="8" t="s">
        <v>2613</v>
      </c>
      <c r="J1161" s="8">
        <v>346</v>
      </c>
      <c r="K1161" s="8" t="s">
        <v>6</v>
      </c>
      <c r="L1161" s="8" t="s">
        <v>38</v>
      </c>
      <c r="M1161" s="8"/>
      <c r="N1161" s="8"/>
      <c r="O1161" s="8"/>
    </row>
    <row r="1162" spans="1:15" ht="369.6" x14ac:dyDescent="0.25">
      <c r="A1162" s="8">
        <v>520</v>
      </c>
      <c r="B1162" s="23" t="s">
        <v>2188</v>
      </c>
      <c r="C1162" s="23" t="s">
        <v>2189</v>
      </c>
      <c r="D1162" s="8" t="s">
        <v>2190</v>
      </c>
      <c r="E1162" s="8">
        <v>112883</v>
      </c>
      <c r="F1162" s="8">
        <v>9.35</v>
      </c>
      <c r="G1162" s="23" t="s">
        <v>2592</v>
      </c>
      <c r="H1162" s="8">
        <v>10</v>
      </c>
      <c r="I1162" s="8" t="s">
        <v>2614</v>
      </c>
      <c r="J1162" s="8">
        <v>132</v>
      </c>
      <c r="K1162" s="8" t="s">
        <v>6</v>
      </c>
      <c r="L1162" s="8" t="s">
        <v>7</v>
      </c>
      <c r="M1162" s="8">
        <v>0.67200000000000004</v>
      </c>
      <c r="N1162" s="8">
        <v>108</v>
      </c>
      <c r="O1162" s="8"/>
    </row>
    <row r="1163" spans="1:15" x14ac:dyDescent="0.25">
      <c r="A1163" s="13"/>
      <c r="B1163" s="13"/>
      <c r="C1163" s="13"/>
      <c r="D1163" s="13"/>
      <c r="E1163" s="13"/>
      <c r="F1163" s="13"/>
      <c r="G1163" s="13"/>
      <c r="H1163" s="13">
        <v>8</v>
      </c>
      <c r="I1163" s="24">
        <v>1.28</v>
      </c>
      <c r="J1163" s="13">
        <v>138</v>
      </c>
      <c r="K1163" s="13"/>
      <c r="L1163" s="13"/>
      <c r="M1163" s="13"/>
      <c r="N1163" s="13"/>
      <c r="O1163" s="13"/>
    </row>
    <row r="1164" spans="1:15" x14ac:dyDescent="0.25">
      <c r="A1164" s="13"/>
      <c r="B1164" s="13"/>
      <c r="C1164" s="13"/>
      <c r="D1164" s="13"/>
      <c r="E1164" s="13"/>
      <c r="F1164" s="13"/>
      <c r="G1164" s="13"/>
      <c r="H1164" s="13">
        <v>5</v>
      </c>
      <c r="I1164" s="24">
        <v>0.83</v>
      </c>
      <c r="J1164" s="13">
        <v>90</v>
      </c>
      <c r="K1164" s="13"/>
      <c r="L1164" s="13"/>
      <c r="M1164" s="13"/>
      <c r="N1164" s="13"/>
      <c r="O1164" s="13"/>
    </row>
    <row r="1165" spans="1:15" x14ac:dyDescent="0.25">
      <c r="A1165" s="13"/>
      <c r="B1165" s="13"/>
      <c r="C1165" s="13"/>
      <c r="D1165" s="13"/>
      <c r="E1165" s="13"/>
      <c r="F1165" s="13"/>
      <c r="G1165" s="13"/>
      <c r="H1165" s="13">
        <v>23</v>
      </c>
      <c r="I1165" s="13"/>
      <c r="J1165" s="13">
        <v>360</v>
      </c>
      <c r="K1165" s="13"/>
      <c r="L1165" s="13"/>
      <c r="M1165" s="13"/>
      <c r="N1165" s="13"/>
      <c r="O1165" s="13"/>
    </row>
    <row r="1166" spans="1:15" ht="132" x14ac:dyDescent="0.25">
      <c r="A1166" s="8">
        <v>521</v>
      </c>
      <c r="B1166" s="23" t="s">
        <v>2191</v>
      </c>
      <c r="C1166" s="8" t="s">
        <v>2192</v>
      </c>
      <c r="D1166" s="8" t="s">
        <v>81</v>
      </c>
      <c r="E1166" s="8">
        <v>100</v>
      </c>
      <c r="F1166" s="8">
        <v>72.099999999999994</v>
      </c>
      <c r="G1166" s="8"/>
      <c r="H1166" s="8">
        <v>72</v>
      </c>
      <c r="I1166" s="8" t="s">
        <v>2615</v>
      </c>
      <c r="J1166" s="8">
        <v>774</v>
      </c>
      <c r="K1166" s="8" t="s">
        <v>6</v>
      </c>
      <c r="L1166" s="8" t="s">
        <v>38</v>
      </c>
      <c r="M1166" s="8"/>
      <c r="N1166" s="8"/>
      <c r="O1166" s="8"/>
    </row>
    <row r="1167" spans="1:15" ht="17.850000000000001" customHeight="1" x14ac:dyDescent="0.25">
      <c r="A1167" s="111" t="s">
        <v>2278</v>
      </c>
      <c r="B1167" s="111"/>
      <c r="C1167" s="111"/>
      <c r="D1167" s="111"/>
      <c r="E1167" s="111"/>
      <c r="F1167" s="111"/>
      <c r="G1167" s="111"/>
      <c r="H1167" s="111"/>
      <c r="I1167" s="111"/>
      <c r="J1167" s="111"/>
      <c r="K1167" s="111"/>
      <c r="L1167" s="111"/>
      <c r="M1167" s="111"/>
      <c r="N1167" s="111"/>
      <c r="O1167" s="111"/>
    </row>
    <row r="1168" spans="1:15" ht="330" x14ac:dyDescent="0.25">
      <c r="A1168" s="8">
        <v>522</v>
      </c>
      <c r="B1168" s="23" t="s">
        <v>2183</v>
      </c>
      <c r="C1168" s="23" t="s">
        <v>2184</v>
      </c>
      <c r="D1168" s="8" t="s">
        <v>2104</v>
      </c>
      <c r="E1168" s="8">
        <v>412883</v>
      </c>
      <c r="F1168" s="8">
        <v>18.73</v>
      </c>
      <c r="G1168" s="23" t="s">
        <v>2592</v>
      </c>
      <c r="H1168" s="8">
        <v>78</v>
      </c>
      <c r="I1168" s="8" t="s">
        <v>2612</v>
      </c>
      <c r="J1168" s="8">
        <v>1119</v>
      </c>
      <c r="K1168" s="8" t="s">
        <v>6</v>
      </c>
      <c r="L1168" s="8" t="s">
        <v>7</v>
      </c>
      <c r="M1168" s="8">
        <v>6.1319999999999997</v>
      </c>
      <c r="N1168" s="8">
        <v>965</v>
      </c>
      <c r="O1168" s="8"/>
    </row>
    <row r="1169" spans="1:15" x14ac:dyDescent="0.25">
      <c r="A1169" s="13"/>
      <c r="B1169" s="13"/>
      <c r="C1169" s="13"/>
      <c r="D1169" s="13"/>
      <c r="E1169" s="13"/>
      <c r="F1169" s="13"/>
      <c r="G1169" s="13"/>
      <c r="H1169" s="13">
        <v>65</v>
      </c>
      <c r="I1169" s="24">
        <v>1.28</v>
      </c>
      <c r="J1169" s="13">
        <v>1235</v>
      </c>
      <c r="K1169" s="13"/>
      <c r="L1169" s="13"/>
      <c r="M1169" s="13"/>
      <c r="N1169" s="13"/>
      <c r="O1169" s="13"/>
    </row>
    <row r="1170" spans="1:15" x14ac:dyDescent="0.25">
      <c r="A1170" s="13"/>
      <c r="B1170" s="13"/>
      <c r="C1170" s="13"/>
      <c r="D1170" s="13"/>
      <c r="E1170" s="13"/>
      <c r="F1170" s="13"/>
      <c r="G1170" s="13"/>
      <c r="H1170" s="13">
        <v>42</v>
      </c>
      <c r="I1170" s="24">
        <v>0.83</v>
      </c>
      <c r="J1170" s="13">
        <v>801</v>
      </c>
      <c r="K1170" s="13"/>
      <c r="L1170" s="13"/>
      <c r="M1170" s="13"/>
      <c r="N1170" s="13"/>
      <c r="O1170" s="13"/>
    </row>
    <row r="1171" spans="1:15" x14ac:dyDescent="0.25">
      <c r="A1171" s="13"/>
      <c r="B1171" s="13"/>
      <c r="C1171" s="13"/>
      <c r="D1171" s="13"/>
      <c r="E1171" s="13"/>
      <c r="F1171" s="13"/>
      <c r="G1171" s="13"/>
      <c r="H1171" s="13">
        <v>185</v>
      </c>
      <c r="I1171" s="13"/>
      <c r="J1171" s="13">
        <v>3155</v>
      </c>
      <c r="K1171" s="13"/>
      <c r="L1171" s="13"/>
      <c r="M1171" s="13"/>
      <c r="N1171" s="13"/>
      <c r="O1171" s="13"/>
    </row>
    <row r="1172" spans="1:15" ht="105.6" x14ac:dyDescent="0.25">
      <c r="A1172" s="8">
        <v>523</v>
      </c>
      <c r="B1172" s="23" t="s">
        <v>2279</v>
      </c>
      <c r="C1172" s="8" t="s">
        <v>2280</v>
      </c>
      <c r="D1172" s="8" t="s">
        <v>81</v>
      </c>
      <c r="E1172" s="8">
        <v>400</v>
      </c>
      <c r="F1172" s="8">
        <v>199.9</v>
      </c>
      <c r="G1172" s="8"/>
      <c r="H1172" s="8">
        <v>800</v>
      </c>
      <c r="I1172" s="8" t="s">
        <v>2626</v>
      </c>
      <c r="J1172" s="8">
        <v>1759</v>
      </c>
      <c r="K1172" s="8" t="s">
        <v>6</v>
      </c>
      <c r="L1172" s="8" t="s">
        <v>38</v>
      </c>
      <c r="M1172" s="8"/>
      <c r="N1172" s="8"/>
      <c r="O1172" s="8"/>
    </row>
    <row r="1173" spans="1:15" ht="409.6" x14ac:dyDescent="0.25">
      <c r="A1173" s="8">
        <v>524</v>
      </c>
      <c r="B1173" s="23" t="s">
        <v>2281</v>
      </c>
      <c r="C1173" s="23" t="s">
        <v>2282</v>
      </c>
      <c r="D1173" s="8" t="s">
        <v>2120</v>
      </c>
      <c r="E1173" s="8">
        <v>5.0412882999999999E-2</v>
      </c>
      <c r="F1173" s="8">
        <v>1812.2</v>
      </c>
      <c r="G1173" s="23" t="s">
        <v>2592</v>
      </c>
      <c r="H1173" s="8">
        <v>95</v>
      </c>
      <c r="I1173" s="8" t="s">
        <v>2603</v>
      </c>
      <c r="J1173" s="8">
        <v>1399</v>
      </c>
      <c r="K1173" s="8" t="s">
        <v>6</v>
      </c>
      <c r="L1173" s="8" t="s">
        <v>7</v>
      </c>
      <c r="M1173" s="23" t="s">
        <v>2283</v>
      </c>
      <c r="N1173" s="8">
        <v>1248</v>
      </c>
      <c r="O1173" s="8">
        <v>5</v>
      </c>
    </row>
    <row r="1174" spans="1:15" x14ac:dyDescent="0.25">
      <c r="A1174" s="13"/>
      <c r="B1174" s="13"/>
      <c r="C1174" s="13"/>
      <c r="D1174" s="13"/>
      <c r="E1174" s="13"/>
      <c r="F1174" s="13"/>
      <c r="G1174" s="13"/>
      <c r="H1174" s="13">
        <v>84</v>
      </c>
      <c r="I1174" s="24">
        <v>1.28</v>
      </c>
      <c r="J1174" s="13">
        <v>1604</v>
      </c>
      <c r="K1174" s="13"/>
      <c r="L1174" s="13"/>
      <c r="M1174" s="13"/>
      <c r="N1174" s="13"/>
      <c r="O1174" s="13"/>
    </row>
    <row r="1175" spans="1:15" x14ac:dyDescent="0.25">
      <c r="A1175" s="13"/>
      <c r="B1175" s="13"/>
      <c r="C1175" s="13"/>
      <c r="D1175" s="13"/>
      <c r="E1175" s="13"/>
      <c r="F1175" s="13"/>
      <c r="G1175" s="13"/>
      <c r="H1175" s="13">
        <v>55</v>
      </c>
      <c r="I1175" s="24">
        <v>0.83</v>
      </c>
      <c r="J1175" s="13">
        <v>1040</v>
      </c>
      <c r="K1175" s="13"/>
      <c r="L1175" s="13"/>
      <c r="M1175" s="13"/>
      <c r="N1175" s="13"/>
      <c r="O1175" s="13"/>
    </row>
    <row r="1176" spans="1:15" x14ac:dyDescent="0.25">
      <c r="A1176" s="13"/>
      <c r="B1176" s="13"/>
      <c r="C1176" s="13"/>
      <c r="D1176" s="13"/>
      <c r="E1176" s="13"/>
      <c r="F1176" s="13"/>
      <c r="G1176" s="13"/>
      <c r="H1176" s="13">
        <v>234</v>
      </c>
      <c r="I1176" s="13"/>
      <c r="J1176" s="13">
        <v>4043</v>
      </c>
      <c r="K1176" s="13"/>
      <c r="L1176" s="13"/>
      <c r="M1176" s="13"/>
      <c r="N1176" s="13"/>
      <c r="O1176" s="13"/>
    </row>
    <row r="1177" spans="1:15" ht="105.6" x14ac:dyDescent="0.25">
      <c r="A1177" s="8">
        <v>525</v>
      </c>
      <c r="B1177" s="23" t="s">
        <v>2122</v>
      </c>
      <c r="C1177" s="8" t="s">
        <v>2123</v>
      </c>
      <c r="D1177" s="8" t="s">
        <v>133</v>
      </c>
      <c r="E1177" s="8">
        <v>5.04</v>
      </c>
      <c r="F1177" s="8">
        <v>119.71</v>
      </c>
      <c r="G1177" s="8"/>
      <c r="H1177" s="8">
        <v>603</v>
      </c>
      <c r="I1177" s="8" t="s">
        <v>822</v>
      </c>
      <c r="J1177" s="8">
        <v>3741</v>
      </c>
      <c r="K1177" s="8" t="s">
        <v>6</v>
      </c>
      <c r="L1177" s="8" t="s">
        <v>38</v>
      </c>
      <c r="M1177" s="8"/>
      <c r="N1177" s="8"/>
      <c r="O1177" s="8"/>
    </row>
    <row r="1178" spans="1:15" ht="303.60000000000002" x14ac:dyDescent="0.25">
      <c r="A1178" s="8">
        <v>526</v>
      </c>
      <c r="B1178" s="23" t="s">
        <v>2254</v>
      </c>
      <c r="C1178" s="23" t="s">
        <v>2255</v>
      </c>
      <c r="D1178" s="8" t="s">
        <v>2256</v>
      </c>
      <c r="E1178" s="8">
        <v>112883</v>
      </c>
      <c r="F1178" s="8">
        <v>30.35</v>
      </c>
      <c r="G1178" s="23" t="s">
        <v>2592</v>
      </c>
      <c r="H1178" s="8">
        <v>32</v>
      </c>
      <c r="I1178" s="8" t="s">
        <v>2623</v>
      </c>
      <c r="J1178" s="8">
        <v>498</v>
      </c>
      <c r="K1178" s="8" t="s">
        <v>6</v>
      </c>
      <c r="L1178" s="8" t="s">
        <v>7</v>
      </c>
      <c r="M1178" s="8">
        <v>3.0659999999999998</v>
      </c>
      <c r="N1178" s="8">
        <v>459</v>
      </c>
      <c r="O1178" s="8"/>
    </row>
    <row r="1179" spans="1:15" x14ac:dyDescent="0.25">
      <c r="A1179" s="13"/>
      <c r="B1179" s="13"/>
      <c r="C1179" s="13"/>
      <c r="D1179" s="13"/>
      <c r="E1179" s="13"/>
      <c r="F1179" s="13"/>
      <c r="G1179" s="13"/>
      <c r="H1179" s="13">
        <v>31</v>
      </c>
      <c r="I1179" s="24">
        <v>1.28</v>
      </c>
      <c r="J1179" s="13">
        <v>588</v>
      </c>
      <c r="K1179" s="13"/>
      <c r="L1179" s="13"/>
      <c r="M1179" s="13"/>
      <c r="N1179" s="13"/>
      <c r="O1179" s="13"/>
    </row>
    <row r="1180" spans="1:15" x14ac:dyDescent="0.25">
      <c r="A1180" s="13"/>
      <c r="B1180" s="13"/>
      <c r="C1180" s="13"/>
      <c r="D1180" s="13"/>
      <c r="E1180" s="13"/>
      <c r="F1180" s="13"/>
      <c r="G1180" s="13"/>
      <c r="H1180" s="13">
        <v>20</v>
      </c>
      <c r="I1180" s="24">
        <v>0.83</v>
      </c>
      <c r="J1180" s="13">
        <v>381</v>
      </c>
      <c r="K1180" s="13"/>
      <c r="L1180" s="13"/>
      <c r="M1180" s="13"/>
      <c r="N1180" s="13"/>
      <c r="O1180" s="13"/>
    </row>
    <row r="1181" spans="1:15" x14ac:dyDescent="0.25">
      <c r="A1181" s="13"/>
      <c r="B1181" s="13"/>
      <c r="C1181" s="13"/>
      <c r="D1181" s="13"/>
      <c r="E1181" s="13"/>
      <c r="F1181" s="13"/>
      <c r="G1181" s="13"/>
      <c r="H1181" s="13">
        <v>83</v>
      </c>
      <c r="I1181" s="13"/>
      <c r="J1181" s="13">
        <v>1467</v>
      </c>
      <c r="K1181" s="13"/>
      <c r="L1181" s="13"/>
      <c r="M1181" s="13"/>
      <c r="N1181" s="13"/>
      <c r="O1181" s="13"/>
    </row>
    <row r="1182" spans="1:15" x14ac:dyDescent="0.25">
      <c r="A1182" s="8">
        <v>527</v>
      </c>
      <c r="B1182" s="8" t="s">
        <v>2055</v>
      </c>
      <c r="C1182" s="8" t="s">
        <v>2284</v>
      </c>
      <c r="D1182" s="8" t="s">
        <v>1765</v>
      </c>
      <c r="E1182" s="8">
        <v>100</v>
      </c>
      <c r="F1182" s="8">
        <v>342.32</v>
      </c>
      <c r="G1182" s="8"/>
      <c r="H1182" s="8">
        <v>342</v>
      </c>
      <c r="I1182" s="8" t="s">
        <v>829</v>
      </c>
      <c r="J1182" s="8">
        <v>2259</v>
      </c>
      <c r="K1182" s="8" t="s">
        <v>6</v>
      </c>
      <c r="L1182" s="8" t="s">
        <v>38</v>
      </c>
      <c r="M1182" s="8"/>
      <c r="N1182" s="8"/>
      <c r="O1182" s="8"/>
    </row>
    <row r="1183" spans="1:15" ht="105.6" x14ac:dyDescent="0.25">
      <c r="A1183" s="8">
        <v>528</v>
      </c>
      <c r="B1183" s="23" t="s">
        <v>2132</v>
      </c>
      <c r="C1183" s="8" t="s">
        <v>2133</v>
      </c>
      <c r="D1183" s="8" t="s">
        <v>46</v>
      </c>
      <c r="E1183" s="8">
        <v>0.03</v>
      </c>
      <c r="F1183" s="8">
        <v>12866.94</v>
      </c>
      <c r="G1183" s="8"/>
      <c r="H1183" s="8">
        <v>386</v>
      </c>
      <c r="I1183" s="8" t="s">
        <v>2605</v>
      </c>
      <c r="J1183" s="8">
        <v>1231</v>
      </c>
      <c r="K1183" s="8" t="s">
        <v>6</v>
      </c>
      <c r="L1183" s="8" t="s">
        <v>38</v>
      </c>
      <c r="M1183" s="8"/>
      <c r="N1183" s="8"/>
      <c r="O1183" s="8"/>
    </row>
    <row r="1184" spans="1:15" ht="17.850000000000001" customHeight="1" x14ac:dyDescent="0.25">
      <c r="A1184" s="111" t="s">
        <v>2285</v>
      </c>
      <c r="B1184" s="111"/>
      <c r="C1184" s="111"/>
      <c r="D1184" s="111"/>
      <c r="E1184" s="111"/>
      <c r="F1184" s="111"/>
      <c r="G1184" s="111"/>
      <c r="H1184" s="111"/>
      <c r="I1184" s="111"/>
      <c r="J1184" s="111"/>
      <c r="K1184" s="111"/>
      <c r="L1184" s="111"/>
      <c r="M1184" s="111"/>
      <c r="N1184" s="111"/>
      <c r="O1184" s="111"/>
    </row>
    <row r="1185" spans="1:15" ht="330" x14ac:dyDescent="0.25">
      <c r="A1185" s="8">
        <v>529</v>
      </c>
      <c r="B1185" s="23" t="s">
        <v>2183</v>
      </c>
      <c r="C1185" s="23" t="s">
        <v>2184</v>
      </c>
      <c r="D1185" s="8" t="s">
        <v>2104</v>
      </c>
      <c r="E1185" s="8">
        <v>312883</v>
      </c>
      <c r="F1185" s="8">
        <v>18.73</v>
      </c>
      <c r="G1185" s="23" t="s">
        <v>2592</v>
      </c>
      <c r="H1185" s="8">
        <v>58</v>
      </c>
      <c r="I1185" s="8" t="s">
        <v>2612</v>
      </c>
      <c r="J1185" s="8">
        <v>839</v>
      </c>
      <c r="K1185" s="8" t="s">
        <v>6</v>
      </c>
      <c r="L1185" s="8" t="s">
        <v>7</v>
      </c>
      <c r="M1185" s="8">
        <v>4.5990000000000002</v>
      </c>
      <c r="N1185" s="8">
        <v>723</v>
      </c>
      <c r="O1185" s="8"/>
    </row>
    <row r="1186" spans="1:15" x14ac:dyDescent="0.25">
      <c r="A1186" s="13"/>
      <c r="B1186" s="13"/>
      <c r="C1186" s="13"/>
      <c r="D1186" s="13"/>
      <c r="E1186" s="13"/>
      <c r="F1186" s="13"/>
      <c r="G1186" s="13"/>
      <c r="H1186" s="13">
        <v>50</v>
      </c>
      <c r="I1186" s="24">
        <v>1.28</v>
      </c>
      <c r="J1186" s="13">
        <v>925</v>
      </c>
      <c r="K1186" s="13"/>
      <c r="L1186" s="13"/>
      <c r="M1186" s="13"/>
      <c r="N1186" s="13"/>
      <c r="O1186" s="13"/>
    </row>
    <row r="1187" spans="1:15" x14ac:dyDescent="0.25">
      <c r="A1187" s="13"/>
      <c r="B1187" s="13"/>
      <c r="C1187" s="13"/>
      <c r="D1187" s="13"/>
      <c r="E1187" s="13"/>
      <c r="F1187" s="13"/>
      <c r="G1187" s="13"/>
      <c r="H1187" s="13">
        <v>32</v>
      </c>
      <c r="I1187" s="24">
        <v>0.83</v>
      </c>
      <c r="J1187" s="13">
        <v>600</v>
      </c>
      <c r="K1187" s="13"/>
      <c r="L1187" s="13"/>
      <c r="M1187" s="13"/>
      <c r="N1187" s="13"/>
      <c r="O1187" s="13"/>
    </row>
    <row r="1188" spans="1:15" x14ac:dyDescent="0.25">
      <c r="A1188" s="13"/>
      <c r="B1188" s="13"/>
      <c r="C1188" s="13"/>
      <c r="D1188" s="13"/>
      <c r="E1188" s="13"/>
      <c r="F1188" s="13"/>
      <c r="G1188" s="13"/>
      <c r="H1188" s="13">
        <v>140</v>
      </c>
      <c r="I1188" s="13"/>
      <c r="J1188" s="13">
        <v>2364</v>
      </c>
      <c r="K1188" s="13"/>
      <c r="L1188" s="13"/>
      <c r="M1188" s="13"/>
      <c r="N1188" s="13"/>
      <c r="O1188" s="13"/>
    </row>
    <row r="1189" spans="1:15" ht="132" x14ac:dyDescent="0.25">
      <c r="A1189" s="8">
        <v>530</v>
      </c>
      <c r="B1189" s="23" t="s">
        <v>2185</v>
      </c>
      <c r="C1189" s="8" t="s">
        <v>2186</v>
      </c>
      <c r="D1189" s="8" t="s">
        <v>81</v>
      </c>
      <c r="E1189" s="8">
        <v>300</v>
      </c>
      <c r="F1189" s="8">
        <v>156.63999999999999</v>
      </c>
      <c r="G1189" s="8"/>
      <c r="H1189" s="8">
        <v>470</v>
      </c>
      <c r="I1189" s="8" t="s">
        <v>2613</v>
      </c>
      <c r="J1189" s="8">
        <v>1039</v>
      </c>
      <c r="K1189" s="8" t="s">
        <v>6</v>
      </c>
      <c r="L1189" s="8" t="s">
        <v>38</v>
      </c>
      <c r="M1189" s="8"/>
      <c r="N1189" s="8"/>
      <c r="O1189" s="8"/>
    </row>
    <row r="1190" spans="1:15" ht="409.6" x14ac:dyDescent="0.25">
      <c r="A1190" s="8">
        <v>531</v>
      </c>
      <c r="B1190" s="23" t="s">
        <v>2124</v>
      </c>
      <c r="C1190" s="23" t="s">
        <v>2125</v>
      </c>
      <c r="D1190" s="8" t="s">
        <v>2120</v>
      </c>
      <c r="E1190" s="8">
        <v>1.212883E-2</v>
      </c>
      <c r="F1190" s="8">
        <v>1958.92</v>
      </c>
      <c r="G1190" s="23" t="s">
        <v>2592</v>
      </c>
      <c r="H1190" s="8">
        <v>24</v>
      </c>
      <c r="I1190" s="8" t="s">
        <v>2602</v>
      </c>
      <c r="J1190" s="8">
        <v>363</v>
      </c>
      <c r="K1190" s="8" t="s">
        <v>6</v>
      </c>
      <c r="L1190" s="8" t="s">
        <v>7</v>
      </c>
      <c r="M1190" s="23" t="s">
        <v>2266</v>
      </c>
      <c r="N1190" s="8">
        <v>325</v>
      </c>
      <c r="O1190" s="8">
        <v>1</v>
      </c>
    </row>
    <row r="1191" spans="1:15" x14ac:dyDescent="0.25">
      <c r="A1191" s="13"/>
      <c r="B1191" s="13"/>
      <c r="C1191" s="13"/>
      <c r="D1191" s="13"/>
      <c r="E1191" s="13"/>
      <c r="F1191" s="13"/>
      <c r="G1191" s="13"/>
      <c r="H1191" s="13">
        <v>22</v>
      </c>
      <c r="I1191" s="24">
        <v>1.28</v>
      </c>
      <c r="J1191" s="13">
        <v>417</v>
      </c>
      <c r="K1191" s="13"/>
      <c r="L1191" s="13"/>
      <c r="M1191" s="13"/>
      <c r="N1191" s="13"/>
      <c r="O1191" s="13"/>
    </row>
    <row r="1192" spans="1:15" x14ac:dyDescent="0.25">
      <c r="A1192" s="13"/>
      <c r="B1192" s="13"/>
      <c r="C1192" s="13"/>
      <c r="D1192" s="13"/>
      <c r="E1192" s="13"/>
      <c r="F1192" s="13"/>
      <c r="G1192" s="13"/>
      <c r="H1192" s="13">
        <v>14</v>
      </c>
      <c r="I1192" s="24">
        <v>0.83</v>
      </c>
      <c r="J1192" s="13">
        <v>271</v>
      </c>
      <c r="K1192" s="13"/>
      <c r="L1192" s="13"/>
      <c r="M1192" s="13"/>
      <c r="N1192" s="13"/>
      <c r="O1192" s="13"/>
    </row>
    <row r="1193" spans="1:15" x14ac:dyDescent="0.25">
      <c r="A1193" s="13"/>
      <c r="B1193" s="13"/>
      <c r="C1193" s="13"/>
      <c r="D1193" s="13"/>
      <c r="E1193" s="13"/>
      <c r="F1193" s="13"/>
      <c r="G1193" s="13"/>
      <c r="H1193" s="13">
        <v>60</v>
      </c>
      <c r="I1193" s="13"/>
      <c r="J1193" s="13">
        <v>1051</v>
      </c>
      <c r="K1193" s="13"/>
      <c r="L1193" s="13"/>
      <c r="M1193" s="13"/>
      <c r="N1193" s="13"/>
      <c r="O1193" s="13"/>
    </row>
    <row r="1194" spans="1:15" ht="105.6" x14ac:dyDescent="0.25">
      <c r="A1194" s="8">
        <v>532</v>
      </c>
      <c r="B1194" s="23" t="s">
        <v>2130</v>
      </c>
      <c r="C1194" s="8" t="s">
        <v>2131</v>
      </c>
      <c r="D1194" s="8" t="s">
        <v>133</v>
      </c>
      <c r="E1194" s="8">
        <v>1.2</v>
      </c>
      <c r="F1194" s="8">
        <v>103.95</v>
      </c>
      <c r="G1194" s="8"/>
      <c r="H1194" s="8">
        <v>125</v>
      </c>
      <c r="I1194" s="8" t="s">
        <v>2604</v>
      </c>
      <c r="J1194" s="8">
        <v>768</v>
      </c>
      <c r="K1194" s="8" t="s">
        <v>6</v>
      </c>
      <c r="L1194" s="8" t="s">
        <v>38</v>
      </c>
      <c r="M1194" s="8"/>
      <c r="N1194" s="8"/>
      <c r="O1194" s="8"/>
    </row>
    <row r="1195" spans="1:15" ht="303.60000000000002" x14ac:dyDescent="0.25">
      <c r="A1195" s="8">
        <v>533</v>
      </c>
      <c r="B1195" s="23" t="s">
        <v>2254</v>
      </c>
      <c r="C1195" s="23" t="s">
        <v>2255</v>
      </c>
      <c r="D1195" s="8" t="s">
        <v>2256</v>
      </c>
      <c r="E1195" s="8">
        <v>112883</v>
      </c>
      <c r="F1195" s="8">
        <v>30.35</v>
      </c>
      <c r="G1195" s="23" t="s">
        <v>2592</v>
      </c>
      <c r="H1195" s="8">
        <v>32</v>
      </c>
      <c r="I1195" s="8" t="s">
        <v>2623</v>
      </c>
      <c r="J1195" s="8">
        <v>498</v>
      </c>
      <c r="K1195" s="8" t="s">
        <v>6</v>
      </c>
      <c r="L1195" s="8" t="s">
        <v>7</v>
      </c>
      <c r="M1195" s="8">
        <v>3.0659999999999998</v>
      </c>
      <c r="N1195" s="8">
        <v>459</v>
      </c>
      <c r="O1195" s="8"/>
    </row>
    <row r="1196" spans="1:15" x14ac:dyDescent="0.25">
      <c r="A1196" s="13"/>
      <c r="B1196" s="13"/>
      <c r="C1196" s="13"/>
      <c r="D1196" s="13"/>
      <c r="E1196" s="13"/>
      <c r="F1196" s="13"/>
      <c r="G1196" s="13"/>
      <c r="H1196" s="13">
        <v>31</v>
      </c>
      <c r="I1196" s="24">
        <v>1.28</v>
      </c>
      <c r="J1196" s="13">
        <v>588</v>
      </c>
      <c r="K1196" s="13"/>
      <c r="L1196" s="13"/>
      <c r="M1196" s="13"/>
      <c r="N1196" s="13"/>
      <c r="O1196" s="13"/>
    </row>
    <row r="1197" spans="1:15" x14ac:dyDescent="0.25">
      <c r="A1197" s="13"/>
      <c r="B1197" s="13"/>
      <c r="C1197" s="13"/>
      <c r="D1197" s="13"/>
      <c r="E1197" s="13"/>
      <c r="F1197" s="13"/>
      <c r="G1197" s="13"/>
      <c r="H1197" s="13">
        <v>20</v>
      </c>
      <c r="I1197" s="24">
        <v>0.83</v>
      </c>
      <c r="J1197" s="13">
        <v>381</v>
      </c>
      <c r="K1197" s="13"/>
      <c r="L1197" s="13"/>
      <c r="M1197" s="13"/>
      <c r="N1197" s="13"/>
      <c r="O1197" s="13"/>
    </row>
    <row r="1198" spans="1:15" x14ac:dyDescent="0.25">
      <c r="A1198" s="13"/>
      <c r="B1198" s="13"/>
      <c r="C1198" s="13"/>
      <c r="D1198" s="13"/>
      <c r="E1198" s="13"/>
      <c r="F1198" s="13"/>
      <c r="G1198" s="13"/>
      <c r="H1198" s="13">
        <v>83</v>
      </c>
      <c r="I1198" s="13"/>
      <c r="J1198" s="13">
        <v>1467</v>
      </c>
      <c r="K1198" s="13"/>
      <c r="L1198" s="13"/>
      <c r="M1198" s="13"/>
      <c r="N1198" s="13"/>
      <c r="O1198" s="13"/>
    </row>
    <row r="1199" spans="1:15" x14ac:dyDescent="0.25">
      <c r="A1199" s="8">
        <v>534</v>
      </c>
      <c r="B1199" s="8" t="s">
        <v>2055</v>
      </c>
      <c r="C1199" s="8" t="s">
        <v>2284</v>
      </c>
      <c r="D1199" s="8" t="s">
        <v>1765</v>
      </c>
      <c r="E1199" s="8">
        <v>100</v>
      </c>
      <c r="F1199" s="8">
        <v>342.32</v>
      </c>
      <c r="G1199" s="8"/>
      <c r="H1199" s="8">
        <v>342</v>
      </c>
      <c r="I1199" s="8" t="s">
        <v>829</v>
      </c>
      <c r="J1199" s="8">
        <v>2259</v>
      </c>
      <c r="K1199" s="8" t="s">
        <v>6</v>
      </c>
      <c r="L1199" s="8" t="s">
        <v>38</v>
      </c>
      <c r="M1199" s="8"/>
      <c r="N1199" s="8"/>
      <c r="O1199" s="8"/>
    </row>
    <row r="1200" spans="1:15" ht="105.6" x14ac:dyDescent="0.25">
      <c r="A1200" s="8">
        <v>535</v>
      </c>
      <c r="B1200" s="23" t="s">
        <v>2132</v>
      </c>
      <c r="C1200" s="8" t="s">
        <v>2133</v>
      </c>
      <c r="D1200" s="8" t="s">
        <v>46</v>
      </c>
      <c r="E1200" s="8">
        <v>0.01</v>
      </c>
      <c r="F1200" s="8">
        <v>12866.94</v>
      </c>
      <c r="G1200" s="8"/>
      <c r="H1200" s="8">
        <v>129</v>
      </c>
      <c r="I1200" s="8" t="s">
        <v>2605</v>
      </c>
      <c r="J1200" s="8">
        <v>410</v>
      </c>
      <c r="K1200" s="8" t="s">
        <v>6</v>
      </c>
      <c r="L1200" s="8" t="s">
        <v>38</v>
      </c>
      <c r="M1200" s="8"/>
      <c r="N1200" s="8"/>
      <c r="O1200" s="8"/>
    </row>
    <row r="1201" spans="1:15" ht="17.850000000000001" customHeight="1" x14ac:dyDescent="0.25">
      <c r="A1201" s="111" t="s">
        <v>2286</v>
      </c>
      <c r="B1201" s="111"/>
      <c r="C1201" s="111"/>
      <c r="D1201" s="111"/>
      <c r="E1201" s="111"/>
      <c r="F1201" s="111"/>
      <c r="G1201" s="111"/>
      <c r="H1201" s="111"/>
      <c r="I1201" s="111"/>
      <c r="J1201" s="111"/>
      <c r="K1201" s="111"/>
      <c r="L1201" s="111"/>
      <c r="M1201" s="111"/>
      <c r="N1201" s="111"/>
      <c r="O1201" s="111"/>
    </row>
    <row r="1202" spans="1:15" ht="330" x14ac:dyDescent="0.25">
      <c r="A1202" s="8">
        <v>536</v>
      </c>
      <c r="B1202" s="23" t="s">
        <v>2183</v>
      </c>
      <c r="C1202" s="23" t="s">
        <v>2184</v>
      </c>
      <c r="D1202" s="8" t="s">
        <v>2104</v>
      </c>
      <c r="E1202" s="8">
        <v>112883</v>
      </c>
      <c r="F1202" s="8">
        <v>18.73</v>
      </c>
      <c r="G1202" s="23" t="s">
        <v>2592</v>
      </c>
      <c r="H1202" s="8">
        <v>19</v>
      </c>
      <c r="I1202" s="8" t="s">
        <v>2612</v>
      </c>
      <c r="J1202" s="8">
        <v>280</v>
      </c>
      <c r="K1202" s="8" t="s">
        <v>6</v>
      </c>
      <c r="L1202" s="8" t="s">
        <v>7</v>
      </c>
      <c r="M1202" s="8">
        <v>1.5329999999999999</v>
      </c>
      <c r="N1202" s="8">
        <v>241</v>
      </c>
      <c r="O1202" s="8"/>
    </row>
    <row r="1203" spans="1:15" x14ac:dyDescent="0.25">
      <c r="A1203" s="13"/>
      <c r="B1203" s="13"/>
      <c r="C1203" s="13"/>
      <c r="D1203" s="13"/>
      <c r="E1203" s="13"/>
      <c r="F1203" s="13"/>
      <c r="G1203" s="13"/>
      <c r="H1203" s="13">
        <v>17</v>
      </c>
      <c r="I1203" s="24">
        <v>1.28</v>
      </c>
      <c r="J1203" s="13">
        <v>308</v>
      </c>
      <c r="K1203" s="13"/>
      <c r="L1203" s="13"/>
      <c r="M1203" s="13"/>
      <c r="N1203" s="13"/>
      <c r="O1203" s="13"/>
    </row>
    <row r="1204" spans="1:15" x14ac:dyDescent="0.25">
      <c r="A1204" s="13"/>
      <c r="B1204" s="13"/>
      <c r="C1204" s="13"/>
      <c r="D1204" s="13"/>
      <c r="E1204" s="13"/>
      <c r="F1204" s="13"/>
      <c r="G1204" s="13"/>
      <c r="H1204" s="13">
        <v>11</v>
      </c>
      <c r="I1204" s="24">
        <v>0.83</v>
      </c>
      <c r="J1204" s="13">
        <v>200</v>
      </c>
      <c r="K1204" s="13"/>
      <c r="L1204" s="13"/>
      <c r="M1204" s="13"/>
      <c r="N1204" s="13"/>
      <c r="O1204" s="13"/>
    </row>
    <row r="1205" spans="1:15" x14ac:dyDescent="0.25">
      <c r="A1205" s="13"/>
      <c r="B1205" s="13"/>
      <c r="C1205" s="13"/>
      <c r="D1205" s="13"/>
      <c r="E1205" s="13"/>
      <c r="F1205" s="13"/>
      <c r="G1205" s="13"/>
      <c r="H1205" s="13">
        <v>47</v>
      </c>
      <c r="I1205" s="13"/>
      <c r="J1205" s="13">
        <v>788</v>
      </c>
      <c r="K1205" s="13"/>
      <c r="L1205" s="13"/>
      <c r="M1205" s="13"/>
      <c r="N1205" s="13"/>
      <c r="O1205" s="13"/>
    </row>
    <row r="1206" spans="1:15" ht="132" x14ac:dyDescent="0.25">
      <c r="A1206" s="8">
        <v>537</v>
      </c>
      <c r="B1206" s="23" t="s">
        <v>2185</v>
      </c>
      <c r="C1206" s="8" t="s">
        <v>2186</v>
      </c>
      <c r="D1206" s="8" t="s">
        <v>81</v>
      </c>
      <c r="E1206" s="8">
        <v>100</v>
      </c>
      <c r="F1206" s="8">
        <v>156.63999999999999</v>
      </c>
      <c r="G1206" s="8"/>
      <c r="H1206" s="8">
        <v>157</v>
      </c>
      <c r="I1206" s="8" t="s">
        <v>2613</v>
      </c>
      <c r="J1206" s="8">
        <v>346</v>
      </c>
      <c r="K1206" s="8" t="s">
        <v>6</v>
      </c>
      <c r="L1206" s="8" t="s">
        <v>38</v>
      </c>
      <c r="M1206" s="8"/>
      <c r="N1206" s="8"/>
      <c r="O1206" s="8"/>
    </row>
    <row r="1207" spans="1:15" ht="369.6" x14ac:dyDescent="0.25">
      <c r="A1207" s="8">
        <v>538</v>
      </c>
      <c r="B1207" s="23" t="s">
        <v>2188</v>
      </c>
      <c r="C1207" s="23" t="s">
        <v>2189</v>
      </c>
      <c r="D1207" s="8" t="s">
        <v>2190</v>
      </c>
      <c r="E1207" s="8">
        <v>112883</v>
      </c>
      <c r="F1207" s="8">
        <v>9.35</v>
      </c>
      <c r="G1207" s="23" t="s">
        <v>2592</v>
      </c>
      <c r="H1207" s="8">
        <v>10</v>
      </c>
      <c r="I1207" s="8" t="s">
        <v>2614</v>
      </c>
      <c r="J1207" s="8">
        <v>132</v>
      </c>
      <c r="K1207" s="8" t="s">
        <v>6</v>
      </c>
      <c r="L1207" s="8" t="s">
        <v>7</v>
      </c>
      <c r="M1207" s="8">
        <v>0.67200000000000004</v>
      </c>
      <c r="N1207" s="8">
        <v>108</v>
      </c>
      <c r="O1207" s="8"/>
    </row>
    <row r="1208" spans="1:15" x14ac:dyDescent="0.25">
      <c r="A1208" s="13"/>
      <c r="B1208" s="13"/>
      <c r="C1208" s="13"/>
      <c r="D1208" s="13"/>
      <c r="E1208" s="13"/>
      <c r="F1208" s="13"/>
      <c r="G1208" s="13"/>
      <c r="H1208" s="13">
        <v>8</v>
      </c>
      <c r="I1208" s="24">
        <v>1.28</v>
      </c>
      <c r="J1208" s="13">
        <v>138</v>
      </c>
      <c r="K1208" s="13"/>
      <c r="L1208" s="13"/>
      <c r="M1208" s="13"/>
      <c r="N1208" s="13"/>
      <c r="O1208" s="13"/>
    </row>
    <row r="1209" spans="1:15" x14ac:dyDescent="0.25">
      <c r="A1209" s="13"/>
      <c r="B1209" s="13"/>
      <c r="C1209" s="13"/>
      <c r="D1209" s="13"/>
      <c r="E1209" s="13"/>
      <c r="F1209" s="13"/>
      <c r="G1209" s="13"/>
      <c r="H1209" s="13">
        <v>5</v>
      </c>
      <c r="I1209" s="24">
        <v>0.83</v>
      </c>
      <c r="J1209" s="13">
        <v>90</v>
      </c>
      <c r="K1209" s="13"/>
      <c r="L1209" s="13"/>
      <c r="M1209" s="13"/>
      <c r="N1209" s="13"/>
      <c r="O1209" s="13"/>
    </row>
    <row r="1210" spans="1:15" x14ac:dyDescent="0.25">
      <c r="A1210" s="13"/>
      <c r="B1210" s="13"/>
      <c r="C1210" s="13"/>
      <c r="D1210" s="13"/>
      <c r="E1210" s="13"/>
      <c r="F1210" s="13"/>
      <c r="G1210" s="13"/>
      <c r="H1210" s="13">
        <v>23</v>
      </c>
      <c r="I1210" s="13"/>
      <c r="J1210" s="13">
        <v>360</v>
      </c>
      <c r="K1210" s="13"/>
      <c r="L1210" s="13"/>
      <c r="M1210" s="13"/>
      <c r="N1210" s="13"/>
      <c r="O1210" s="13"/>
    </row>
    <row r="1211" spans="1:15" ht="132" x14ac:dyDescent="0.25">
      <c r="A1211" s="8">
        <v>539</v>
      </c>
      <c r="B1211" s="23" t="s">
        <v>2191</v>
      </c>
      <c r="C1211" s="8" t="s">
        <v>2250</v>
      </c>
      <c r="D1211" s="8" t="s">
        <v>81</v>
      </c>
      <c r="E1211" s="8">
        <v>100</v>
      </c>
      <c r="F1211" s="8">
        <v>72.099999999999994</v>
      </c>
      <c r="G1211" s="8"/>
      <c r="H1211" s="8">
        <v>72</v>
      </c>
      <c r="I1211" s="8" t="s">
        <v>2615</v>
      </c>
      <c r="J1211" s="8">
        <v>774</v>
      </c>
      <c r="K1211" s="8" t="s">
        <v>6</v>
      </c>
      <c r="L1211" s="8" t="s">
        <v>38</v>
      </c>
      <c r="M1211" s="8"/>
      <c r="N1211" s="8"/>
      <c r="O1211" s="8"/>
    </row>
    <row r="1212" spans="1:15" ht="17.850000000000001" customHeight="1" x14ac:dyDescent="0.25">
      <c r="A1212" s="111" t="s">
        <v>2287</v>
      </c>
      <c r="B1212" s="111"/>
      <c r="C1212" s="111"/>
      <c r="D1212" s="111"/>
      <c r="E1212" s="111"/>
      <c r="F1212" s="111"/>
      <c r="G1212" s="111"/>
      <c r="H1212" s="111"/>
      <c r="I1212" s="111"/>
      <c r="J1212" s="111"/>
      <c r="K1212" s="111"/>
      <c r="L1212" s="111"/>
      <c r="M1212" s="111"/>
      <c r="N1212" s="111"/>
      <c r="O1212" s="111"/>
    </row>
    <row r="1213" spans="1:15" ht="330" x14ac:dyDescent="0.25">
      <c r="A1213" s="8">
        <v>540</v>
      </c>
      <c r="B1213" s="23" t="s">
        <v>2183</v>
      </c>
      <c r="C1213" s="23" t="s">
        <v>2184</v>
      </c>
      <c r="D1213" s="8" t="s">
        <v>2104</v>
      </c>
      <c r="E1213" s="8">
        <v>212883</v>
      </c>
      <c r="F1213" s="8">
        <v>18.73</v>
      </c>
      <c r="G1213" s="23" t="s">
        <v>2592</v>
      </c>
      <c r="H1213" s="8">
        <v>39</v>
      </c>
      <c r="I1213" s="8" t="s">
        <v>2612</v>
      </c>
      <c r="J1213" s="8">
        <v>559</v>
      </c>
      <c r="K1213" s="8" t="s">
        <v>6</v>
      </c>
      <c r="L1213" s="8" t="s">
        <v>7</v>
      </c>
      <c r="M1213" s="8">
        <v>3.0659999999999998</v>
      </c>
      <c r="N1213" s="8">
        <v>482</v>
      </c>
      <c r="O1213" s="8"/>
    </row>
    <row r="1214" spans="1:15" x14ac:dyDescent="0.25">
      <c r="A1214" s="13"/>
      <c r="B1214" s="13"/>
      <c r="C1214" s="13"/>
      <c r="D1214" s="13"/>
      <c r="E1214" s="13"/>
      <c r="F1214" s="13"/>
      <c r="G1214" s="13"/>
      <c r="H1214" s="13">
        <v>33</v>
      </c>
      <c r="I1214" s="24">
        <v>1.28</v>
      </c>
      <c r="J1214" s="13">
        <v>617</v>
      </c>
      <c r="K1214" s="13"/>
      <c r="L1214" s="13"/>
      <c r="M1214" s="13"/>
      <c r="N1214" s="13"/>
      <c r="O1214" s="13"/>
    </row>
    <row r="1215" spans="1:15" x14ac:dyDescent="0.25">
      <c r="A1215" s="13"/>
      <c r="B1215" s="13"/>
      <c r="C1215" s="13"/>
      <c r="D1215" s="13"/>
      <c r="E1215" s="13"/>
      <c r="F1215" s="13"/>
      <c r="G1215" s="13"/>
      <c r="H1215" s="13">
        <v>22</v>
      </c>
      <c r="I1215" s="24">
        <v>0.83</v>
      </c>
      <c r="J1215" s="13">
        <v>400</v>
      </c>
      <c r="K1215" s="13"/>
      <c r="L1215" s="13"/>
      <c r="M1215" s="13"/>
      <c r="N1215" s="13"/>
      <c r="O1215" s="13"/>
    </row>
    <row r="1216" spans="1:15" x14ac:dyDescent="0.25">
      <c r="A1216" s="13"/>
      <c r="B1216" s="13"/>
      <c r="C1216" s="13"/>
      <c r="D1216" s="13"/>
      <c r="E1216" s="13"/>
      <c r="F1216" s="13"/>
      <c r="G1216" s="13"/>
      <c r="H1216" s="13">
        <v>94</v>
      </c>
      <c r="I1216" s="13"/>
      <c r="J1216" s="13">
        <v>1576</v>
      </c>
      <c r="K1216" s="13"/>
      <c r="L1216" s="13"/>
      <c r="M1216" s="13"/>
      <c r="N1216" s="13"/>
      <c r="O1216" s="13"/>
    </row>
    <row r="1217" spans="1:15" ht="132" x14ac:dyDescent="0.25">
      <c r="A1217" s="8">
        <v>541</v>
      </c>
      <c r="B1217" s="23" t="s">
        <v>2242</v>
      </c>
      <c r="C1217" s="8" t="s">
        <v>2243</v>
      </c>
      <c r="D1217" s="8" t="s">
        <v>81</v>
      </c>
      <c r="E1217" s="8">
        <v>200</v>
      </c>
      <c r="F1217" s="8">
        <v>238.38</v>
      </c>
      <c r="G1217" s="8"/>
      <c r="H1217" s="8">
        <v>477</v>
      </c>
      <c r="I1217" s="8" t="s">
        <v>2620</v>
      </c>
      <c r="J1217" s="8">
        <v>1044</v>
      </c>
      <c r="K1217" s="8" t="s">
        <v>6</v>
      </c>
      <c r="L1217" s="8" t="s">
        <v>38</v>
      </c>
      <c r="M1217" s="8"/>
      <c r="N1217" s="8"/>
      <c r="O1217" s="8"/>
    </row>
    <row r="1218" spans="1:15" ht="303.60000000000002" x14ac:dyDescent="0.25">
      <c r="A1218" s="8">
        <v>542</v>
      </c>
      <c r="B1218" s="23" t="s">
        <v>2254</v>
      </c>
      <c r="C1218" s="23" t="s">
        <v>2255</v>
      </c>
      <c r="D1218" s="8" t="s">
        <v>2256</v>
      </c>
      <c r="E1218" s="8">
        <v>112883</v>
      </c>
      <c r="F1218" s="8">
        <v>30.35</v>
      </c>
      <c r="G1218" s="23" t="s">
        <v>2592</v>
      </c>
      <c r="H1218" s="8">
        <v>32</v>
      </c>
      <c r="I1218" s="8" t="s">
        <v>2623</v>
      </c>
      <c r="J1218" s="8">
        <v>498</v>
      </c>
      <c r="K1218" s="8" t="s">
        <v>6</v>
      </c>
      <c r="L1218" s="8" t="s">
        <v>7</v>
      </c>
      <c r="M1218" s="8">
        <v>3.0659999999999998</v>
      </c>
      <c r="N1218" s="8">
        <v>459</v>
      </c>
      <c r="O1218" s="8"/>
    </row>
    <row r="1219" spans="1:15" x14ac:dyDescent="0.25">
      <c r="A1219" s="13"/>
      <c r="B1219" s="13"/>
      <c r="C1219" s="13"/>
      <c r="D1219" s="13"/>
      <c r="E1219" s="13"/>
      <c r="F1219" s="13"/>
      <c r="G1219" s="13"/>
      <c r="H1219" s="13">
        <v>31</v>
      </c>
      <c r="I1219" s="24">
        <v>1.28</v>
      </c>
      <c r="J1219" s="13">
        <v>588</v>
      </c>
      <c r="K1219" s="13"/>
      <c r="L1219" s="13"/>
      <c r="M1219" s="13"/>
      <c r="N1219" s="13"/>
      <c r="O1219" s="13"/>
    </row>
    <row r="1220" spans="1:15" x14ac:dyDescent="0.25">
      <c r="A1220" s="13"/>
      <c r="B1220" s="13"/>
      <c r="C1220" s="13"/>
      <c r="D1220" s="13"/>
      <c r="E1220" s="13"/>
      <c r="F1220" s="13"/>
      <c r="G1220" s="13"/>
      <c r="H1220" s="13">
        <v>20</v>
      </c>
      <c r="I1220" s="24">
        <v>0.83</v>
      </c>
      <c r="J1220" s="13">
        <v>381</v>
      </c>
      <c r="K1220" s="13"/>
      <c r="L1220" s="13"/>
      <c r="M1220" s="13"/>
      <c r="N1220" s="13"/>
      <c r="O1220" s="13"/>
    </row>
    <row r="1221" spans="1:15" x14ac:dyDescent="0.25">
      <c r="A1221" s="13"/>
      <c r="B1221" s="13"/>
      <c r="C1221" s="13"/>
      <c r="D1221" s="13"/>
      <c r="E1221" s="13"/>
      <c r="F1221" s="13"/>
      <c r="G1221" s="13"/>
      <c r="H1221" s="13">
        <v>83</v>
      </c>
      <c r="I1221" s="13"/>
      <c r="J1221" s="13">
        <v>1467</v>
      </c>
      <c r="K1221" s="13"/>
      <c r="L1221" s="13"/>
      <c r="M1221" s="13"/>
      <c r="N1221" s="13"/>
      <c r="O1221" s="13"/>
    </row>
    <row r="1222" spans="1:15" x14ac:dyDescent="0.25">
      <c r="A1222" s="8">
        <v>543</v>
      </c>
      <c r="B1222" s="8" t="s">
        <v>2055</v>
      </c>
      <c r="C1222" s="8" t="s">
        <v>2272</v>
      </c>
      <c r="D1222" s="8" t="s">
        <v>1765</v>
      </c>
      <c r="E1222" s="8">
        <v>100</v>
      </c>
      <c r="F1222" s="8">
        <v>403.36</v>
      </c>
      <c r="G1222" s="8"/>
      <c r="H1222" s="8">
        <v>403</v>
      </c>
      <c r="I1222" s="8" t="s">
        <v>829</v>
      </c>
      <c r="J1222" s="8">
        <v>2662</v>
      </c>
      <c r="K1222" s="8" t="s">
        <v>6</v>
      </c>
      <c r="L1222" s="8" t="s">
        <v>38</v>
      </c>
      <c r="M1222" s="8"/>
      <c r="N1222" s="8"/>
      <c r="O1222" s="8"/>
    </row>
    <row r="1223" spans="1:15" ht="17.850000000000001" customHeight="1" x14ac:dyDescent="0.25">
      <c r="A1223" s="111" t="s">
        <v>2288</v>
      </c>
      <c r="B1223" s="111"/>
      <c r="C1223" s="111"/>
      <c r="D1223" s="111"/>
      <c r="E1223" s="111"/>
      <c r="F1223" s="111"/>
      <c r="G1223" s="111"/>
      <c r="H1223" s="111"/>
      <c r="I1223" s="111"/>
      <c r="J1223" s="111"/>
      <c r="K1223" s="111"/>
      <c r="L1223" s="111"/>
      <c r="M1223" s="111"/>
      <c r="N1223" s="111"/>
      <c r="O1223" s="111"/>
    </row>
    <row r="1224" spans="1:15" ht="330" x14ac:dyDescent="0.25">
      <c r="A1224" s="8">
        <v>544</v>
      </c>
      <c r="B1224" s="23" t="s">
        <v>2183</v>
      </c>
      <c r="C1224" s="23" t="s">
        <v>2184</v>
      </c>
      <c r="D1224" s="8" t="s">
        <v>2104</v>
      </c>
      <c r="E1224" s="8">
        <v>112883</v>
      </c>
      <c r="F1224" s="8">
        <v>18.73</v>
      </c>
      <c r="G1224" s="23" t="s">
        <v>2592</v>
      </c>
      <c r="H1224" s="8">
        <v>19</v>
      </c>
      <c r="I1224" s="8" t="s">
        <v>2612</v>
      </c>
      <c r="J1224" s="8">
        <v>280</v>
      </c>
      <c r="K1224" s="8" t="s">
        <v>6</v>
      </c>
      <c r="L1224" s="8" t="s">
        <v>7</v>
      </c>
      <c r="M1224" s="8">
        <v>1.5329999999999999</v>
      </c>
      <c r="N1224" s="8">
        <v>241</v>
      </c>
      <c r="O1224" s="8"/>
    </row>
    <row r="1225" spans="1:15" x14ac:dyDescent="0.25">
      <c r="A1225" s="13"/>
      <c r="B1225" s="13"/>
      <c r="C1225" s="13"/>
      <c r="D1225" s="13"/>
      <c r="E1225" s="13"/>
      <c r="F1225" s="13"/>
      <c r="G1225" s="13"/>
      <c r="H1225" s="13">
        <v>17</v>
      </c>
      <c r="I1225" s="24">
        <v>1.28</v>
      </c>
      <c r="J1225" s="13">
        <v>308</v>
      </c>
      <c r="K1225" s="13"/>
      <c r="L1225" s="13"/>
      <c r="M1225" s="13"/>
      <c r="N1225" s="13"/>
      <c r="O1225" s="13"/>
    </row>
    <row r="1226" spans="1:15" x14ac:dyDescent="0.25">
      <c r="A1226" s="13"/>
      <c r="B1226" s="13"/>
      <c r="C1226" s="13"/>
      <c r="D1226" s="13"/>
      <c r="E1226" s="13"/>
      <c r="F1226" s="13"/>
      <c r="G1226" s="13"/>
      <c r="H1226" s="13">
        <v>11</v>
      </c>
      <c r="I1226" s="24">
        <v>0.83</v>
      </c>
      <c r="J1226" s="13">
        <v>200</v>
      </c>
      <c r="K1226" s="13"/>
      <c r="L1226" s="13"/>
      <c r="M1226" s="13"/>
      <c r="N1226" s="13"/>
      <c r="O1226" s="13"/>
    </row>
    <row r="1227" spans="1:15" x14ac:dyDescent="0.25">
      <c r="A1227" s="13"/>
      <c r="B1227" s="13"/>
      <c r="C1227" s="13"/>
      <c r="D1227" s="13"/>
      <c r="E1227" s="13"/>
      <c r="F1227" s="13"/>
      <c r="G1227" s="13"/>
      <c r="H1227" s="13">
        <v>47</v>
      </c>
      <c r="I1227" s="13"/>
      <c r="J1227" s="13">
        <v>788</v>
      </c>
      <c r="K1227" s="13"/>
      <c r="L1227" s="13"/>
      <c r="M1227" s="13"/>
      <c r="N1227" s="13"/>
      <c r="O1227" s="13"/>
    </row>
    <row r="1228" spans="1:15" ht="132" x14ac:dyDescent="0.25">
      <c r="A1228" s="8">
        <v>545</v>
      </c>
      <c r="B1228" s="23" t="s">
        <v>2185</v>
      </c>
      <c r="C1228" s="8" t="s">
        <v>2186</v>
      </c>
      <c r="D1228" s="8" t="s">
        <v>81</v>
      </c>
      <c r="E1228" s="8">
        <v>100</v>
      </c>
      <c r="F1228" s="8">
        <v>156.63999999999999</v>
      </c>
      <c r="G1228" s="8"/>
      <c r="H1228" s="8">
        <v>157</v>
      </c>
      <c r="I1228" s="8" t="s">
        <v>2613</v>
      </c>
      <c r="J1228" s="8">
        <v>346</v>
      </c>
      <c r="K1228" s="8" t="s">
        <v>6</v>
      </c>
      <c r="L1228" s="8" t="s">
        <v>38</v>
      </c>
      <c r="M1228" s="8"/>
      <c r="N1228" s="8"/>
      <c r="O1228" s="8"/>
    </row>
    <row r="1229" spans="1:15" ht="369.6" x14ac:dyDescent="0.25">
      <c r="A1229" s="8">
        <v>546</v>
      </c>
      <c r="B1229" s="23" t="s">
        <v>2188</v>
      </c>
      <c r="C1229" s="23" t="s">
        <v>2189</v>
      </c>
      <c r="D1229" s="8" t="s">
        <v>2190</v>
      </c>
      <c r="E1229" s="8">
        <v>112883</v>
      </c>
      <c r="F1229" s="8">
        <v>9.35</v>
      </c>
      <c r="G1229" s="23" t="s">
        <v>2592</v>
      </c>
      <c r="H1229" s="8">
        <v>10</v>
      </c>
      <c r="I1229" s="8" t="s">
        <v>2614</v>
      </c>
      <c r="J1229" s="8">
        <v>132</v>
      </c>
      <c r="K1229" s="8" t="s">
        <v>6</v>
      </c>
      <c r="L1229" s="8" t="s">
        <v>7</v>
      </c>
      <c r="M1229" s="8">
        <v>0.67200000000000004</v>
      </c>
      <c r="N1229" s="8">
        <v>108</v>
      </c>
      <c r="O1229" s="8"/>
    </row>
    <row r="1230" spans="1:15" x14ac:dyDescent="0.25">
      <c r="A1230" s="13"/>
      <c r="B1230" s="13"/>
      <c r="C1230" s="13"/>
      <c r="D1230" s="13"/>
      <c r="E1230" s="13"/>
      <c r="F1230" s="13"/>
      <c r="G1230" s="13"/>
      <c r="H1230" s="13">
        <v>8</v>
      </c>
      <c r="I1230" s="24">
        <v>1.28</v>
      </c>
      <c r="J1230" s="13">
        <v>138</v>
      </c>
      <c r="K1230" s="13"/>
      <c r="L1230" s="13"/>
      <c r="M1230" s="13"/>
      <c r="N1230" s="13"/>
      <c r="O1230" s="13"/>
    </row>
    <row r="1231" spans="1:15" x14ac:dyDescent="0.25">
      <c r="A1231" s="13"/>
      <c r="B1231" s="13"/>
      <c r="C1231" s="13"/>
      <c r="D1231" s="13"/>
      <c r="E1231" s="13"/>
      <c r="F1231" s="13"/>
      <c r="G1231" s="13"/>
      <c r="H1231" s="13">
        <v>5</v>
      </c>
      <c r="I1231" s="24">
        <v>0.83</v>
      </c>
      <c r="J1231" s="13">
        <v>90</v>
      </c>
      <c r="K1231" s="13"/>
      <c r="L1231" s="13"/>
      <c r="M1231" s="13"/>
      <c r="N1231" s="13"/>
      <c r="O1231" s="13"/>
    </row>
    <row r="1232" spans="1:15" x14ac:dyDescent="0.25">
      <c r="A1232" s="13"/>
      <c r="B1232" s="13"/>
      <c r="C1232" s="13"/>
      <c r="D1232" s="13"/>
      <c r="E1232" s="13"/>
      <c r="F1232" s="13"/>
      <c r="G1232" s="13"/>
      <c r="H1232" s="13">
        <v>23</v>
      </c>
      <c r="I1232" s="13"/>
      <c r="J1232" s="13">
        <v>360</v>
      </c>
      <c r="K1232" s="13"/>
      <c r="L1232" s="13"/>
      <c r="M1232" s="13"/>
      <c r="N1232" s="13"/>
      <c r="O1232" s="13"/>
    </row>
    <row r="1233" spans="1:15" ht="132" x14ac:dyDescent="0.25">
      <c r="A1233" s="8">
        <v>547</v>
      </c>
      <c r="B1233" s="23" t="s">
        <v>2191</v>
      </c>
      <c r="C1233" s="8" t="s">
        <v>2250</v>
      </c>
      <c r="D1233" s="8" t="s">
        <v>81</v>
      </c>
      <c r="E1233" s="8">
        <v>100</v>
      </c>
      <c r="F1233" s="8">
        <v>72.099999999999994</v>
      </c>
      <c r="G1233" s="8"/>
      <c r="H1233" s="8">
        <v>72</v>
      </c>
      <c r="I1233" s="8" t="s">
        <v>2615</v>
      </c>
      <c r="J1233" s="8">
        <v>774</v>
      </c>
      <c r="K1233" s="8" t="s">
        <v>6</v>
      </c>
      <c r="L1233" s="8" t="s">
        <v>38</v>
      </c>
      <c r="M1233" s="8"/>
      <c r="N1233" s="8"/>
      <c r="O1233" s="8"/>
    </row>
    <row r="1234" spans="1:15" ht="17.850000000000001" customHeight="1" x14ac:dyDescent="0.25">
      <c r="A1234" s="111" t="s">
        <v>2289</v>
      </c>
      <c r="B1234" s="111"/>
      <c r="C1234" s="111"/>
      <c r="D1234" s="111"/>
      <c r="E1234" s="111"/>
      <c r="F1234" s="111"/>
      <c r="G1234" s="111"/>
      <c r="H1234" s="111"/>
      <c r="I1234" s="111"/>
      <c r="J1234" s="111"/>
      <c r="K1234" s="111"/>
      <c r="L1234" s="111"/>
      <c r="M1234" s="111"/>
      <c r="N1234" s="111"/>
      <c r="O1234" s="111"/>
    </row>
    <row r="1235" spans="1:15" ht="330" x14ac:dyDescent="0.25">
      <c r="A1235" s="8">
        <v>548</v>
      </c>
      <c r="B1235" s="23" t="s">
        <v>2183</v>
      </c>
      <c r="C1235" s="23" t="s">
        <v>2184</v>
      </c>
      <c r="D1235" s="8" t="s">
        <v>2104</v>
      </c>
      <c r="E1235" s="8">
        <v>412883</v>
      </c>
      <c r="F1235" s="8">
        <v>18.73</v>
      </c>
      <c r="G1235" s="23" t="s">
        <v>2592</v>
      </c>
      <c r="H1235" s="8">
        <v>78</v>
      </c>
      <c r="I1235" s="8" t="s">
        <v>2612</v>
      </c>
      <c r="J1235" s="8">
        <v>1119</v>
      </c>
      <c r="K1235" s="8" t="s">
        <v>6</v>
      </c>
      <c r="L1235" s="8" t="s">
        <v>7</v>
      </c>
      <c r="M1235" s="8">
        <v>6.1319999999999997</v>
      </c>
      <c r="N1235" s="8">
        <v>965</v>
      </c>
      <c r="O1235" s="8"/>
    </row>
    <row r="1236" spans="1:15" x14ac:dyDescent="0.25">
      <c r="A1236" s="13"/>
      <c r="B1236" s="13"/>
      <c r="C1236" s="13"/>
      <c r="D1236" s="13"/>
      <c r="E1236" s="13"/>
      <c r="F1236" s="13"/>
      <c r="G1236" s="13"/>
      <c r="H1236" s="13">
        <v>65</v>
      </c>
      <c r="I1236" s="24">
        <v>1.28</v>
      </c>
      <c r="J1236" s="13">
        <v>1235</v>
      </c>
      <c r="K1236" s="13"/>
      <c r="L1236" s="13"/>
      <c r="M1236" s="13"/>
      <c r="N1236" s="13"/>
      <c r="O1236" s="13"/>
    </row>
    <row r="1237" spans="1:15" x14ac:dyDescent="0.25">
      <c r="A1237" s="13"/>
      <c r="B1237" s="13"/>
      <c r="C1237" s="13"/>
      <c r="D1237" s="13"/>
      <c r="E1237" s="13"/>
      <c r="F1237" s="13"/>
      <c r="G1237" s="13"/>
      <c r="H1237" s="13">
        <v>42</v>
      </c>
      <c r="I1237" s="24">
        <v>0.83</v>
      </c>
      <c r="J1237" s="13">
        <v>801</v>
      </c>
      <c r="K1237" s="13"/>
      <c r="L1237" s="13"/>
      <c r="M1237" s="13"/>
      <c r="N1237" s="13"/>
      <c r="O1237" s="13"/>
    </row>
    <row r="1238" spans="1:15" x14ac:dyDescent="0.25">
      <c r="A1238" s="13"/>
      <c r="B1238" s="13"/>
      <c r="C1238" s="13"/>
      <c r="D1238" s="13"/>
      <c r="E1238" s="13"/>
      <c r="F1238" s="13"/>
      <c r="G1238" s="13"/>
      <c r="H1238" s="13">
        <v>185</v>
      </c>
      <c r="I1238" s="13"/>
      <c r="J1238" s="13">
        <v>3155</v>
      </c>
      <c r="K1238" s="13"/>
      <c r="L1238" s="13"/>
      <c r="M1238" s="13"/>
      <c r="N1238" s="13"/>
      <c r="O1238" s="13"/>
    </row>
    <row r="1239" spans="1:15" ht="132" x14ac:dyDescent="0.25">
      <c r="A1239" s="8">
        <v>549</v>
      </c>
      <c r="B1239" s="23" t="s">
        <v>2185</v>
      </c>
      <c r="C1239" s="8" t="s">
        <v>2186</v>
      </c>
      <c r="D1239" s="8" t="s">
        <v>81</v>
      </c>
      <c r="E1239" s="8">
        <v>400</v>
      </c>
      <c r="F1239" s="8">
        <v>156.63999999999999</v>
      </c>
      <c r="G1239" s="8"/>
      <c r="H1239" s="8">
        <v>627</v>
      </c>
      <c r="I1239" s="8" t="s">
        <v>2613</v>
      </c>
      <c r="J1239" s="8">
        <v>1385</v>
      </c>
      <c r="K1239" s="8" t="s">
        <v>6</v>
      </c>
      <c r="L1239" s="8" t="s">
        <v>38</v>
      </c>
      <c r="M1239" s="8"/>
      <c r="N1239" s="8"/>
      <c r="O1239" s="8"/>
    </row>
    <row r="1240" spans="1:15" ht="409.6" x14ac:dyDescent="0.25">
      <c r="A1240" s="8">
        <v>550</v>
      </c>
      <c r="B1240" s="23" t="s">
        <v>2124</v>
      </c>
      <c r="C1240" s="23" t="s">
        <v>2125</v>
      </c>
      <c r="D1240" s="8" t="s">
        <v>2120</v>
      </c>
      <c r="E1240" s="8">
        <v>3.4128829999999999E-2</v>
      </c>
      <c r="F1240" s="8">
        <v>1958.92</v>
      </c>
      <c r="G1240" s="23" t="s">
        <v>2592</v>
      </c>
      <c r="H1240" s="8">
        <v>69</v>
      </c>
      <c r="I1240" s="8" t="s">
        <v>2602</v>
      </c>
      <c r="J1240" s="8">
        <v>1030</v>
      </c>
      <c r="K1240" s="8" t="s">
        <v>6</v>
      </c>
      <c r="L1240" s="8" t="s">
        <v>7</v>
      </c>
      <c r="M1240" s="23" t="s">
        <v>2275</v>
      </c>
      <c r="N1240" s="8">
        <v>919</v>
      </c>
      <c r="O1240" s="8">
        <v>4</v>
      </c>
    </row>
    <row r="1241" spans="1:15" x14ac:dyDescent="0.25">
      <c r="A1241" s="13"/>
      <c r="B1241" s="13"/>
      <c r="C1241" s="13"/>
      <c r="D1241" s="13"/>
      <c r="E1241" s="13"/>
      <c r="F1241" s="13"/>
      <c r="G1241" s="13"/>
      <c r="H1241" s="13">
        <v>63</v>
      </c>
      <c r="I1241" s="24">
        <v>1.28</v>
      </c>
      <c r="J1241" s="13">
        <v>1181</v>
      </c>
      <c r="K1241" s="13"/>
      <c r="L1241" s="13"/>
      <c r="M1241" s="13"/>
      <c r="N1241" s="13"/>
      <c r="O1241" s="13"/>
    </row>
    <row r="1242" spans="1:15" x14ac:dyDescent="0.25">
      <c r="A1242" s="13"/>
      <c r="B1242" s="13"/>
      <c r="C1242" s="13"/>
      <c r="D1242" s="13"/>
      <c r="E1242" s="13"/>
      <c r="F1242" s="13"/>
      <c r="G1242" s="13"/>
      <c r="H1242" s="13">
        <v>41</v>
      </c>
      <c r="I1242" s="24">
        <v>0.83</v>
      </c>
      <c r="J1242" s="13">
        <v>766</v>
      </c>
      <c r="K1242" s="13"/>
      <c r="L1242" s="13"/>
      <c r="M1242" s="13"/>
      <c r="N1242" s="13"/>
      <c r="O1242" s="13"/>
    </row>
    <row r="1243" spans="1:15" x14ac:dyDescent="0.25">
      <c r="A1243" s="13"/>
      <c r="B1243" s="13"/>
      <c r="C1243" s="13"/>
      <c r="D1243" s="13"/>
      <c r="E1243" s="13"/>
      <c r="F1243" s="13"/>
      <c r="G1243" s="13"/>
      <c r="H1243" s="13">
        <v>173</v>
      </c>
      <c r="I1243" s="13"/>
      <c r="J1243" s="13">
        <v>2977</v>
      </c>
      <c r="K1243" s="13"/>
      <c r="L1243" s="13"/>
      <c r="M1243" s="13"/>
      <c r="N1243" s="13"/>
      <c r="O1243" s="13"/>
    </row>
    <row r="1244" spans="1:15" ht="105.6" x14ac:dyDescent="0.25">
      <c r="A1244" s="8">
        <v>551</v>
      </c>
      <c r="B1244" s="23" t="s">
        <v>2130</v>
      </c>
      <c r="C1244" s="8" t="s">
        <v>2131</v>
      </c>
      <c r="D1244" s="8" t="s">
        <v>133</v>
      </c>
      <c r="E1244" s="8">
        <v>3.4</v>
      </c>
      <c r="F1244" s="8">
        <v>103.95</v>
      </c>
      <c r="G1244" s="8"/>
      <c r="H1244" s="8">
        <v>353</v>
      </c>
      <c r="I1244" s="8" t="s">
        <v>2604</v>
      </c>
      <c r="J1244" s="8">
        <v>2177</v>
      </c>
      <c r="K1244" s="8" t="s">
        <v>6</v>
      </c>
      <c r="L1244" s="8" t="s">
        <v>38</v>
      </c>
      <c r="M1244" s="8"/>
      <c r="N1244" s="8"/>
      <c r="O1244" s="8"/>
    </row>
    <row r="1245" spans="1:15" ht="303.60000000000002" x14ac:dyDescent="0.25">
      <c r="A1245" s="8">
        <v>552</v>
      </c>
      <c r="B1245" s="23" t="s">
        <v>2254</v>
      </c>
      <c r="C1245" s="23" t="s">
        <v>2255</v>
      </c>
      <c r="D1245" s="8" t="s">
        <v>2256</v>
      </c>
      <c r="E1245" s="8">
        <v>112883</v>
      </c>
      <c r="F1245" s="8">
        <v>30.35</v>
      </c>
      <c r="G1245" s="23" t="s">
        <v>2592</v>
      </c>
      <c r="H1245" s="8">
        <v>32</v>
      </c>
      <c r="I1245" s="8" t="s">
        <v>2623</v>
      </c>
      <c r="J1245" s="8">
        <v>498</v>
      </c>
      <c r="K1245" s="8" t="s">
        <v>6</v>
      </c>
      <c r="L1245" s="8" t="s">
        <v>7</v>
      </c>
      <c r="M1245" s="8">
        <v>3.0659999999999998</v>
      </c>
      <c r="N1245" s="8">
        <v>459</v>
      </c>
      <c r="O1245" s="8"/>
    </row>
    <row r="1246" spans="1:15" x14ac:dyDescent="0.25">
      <c r="A1246" s="13"/>
      <c r="B1246" s="13"/>
      <c r="C1246" s="13"/>
      <c r="D1246" s="13"/>
      <c r="E1246" s="13"/>
      <c r="F1246" s="13"/>
      <c r="G1246" s="13"/>
      <c r="H1246" s="13">
        <v>31</v>
      </c>
      <c r="I1246" s="24">
        <v>1.28</v>
      </c>
      <c r="J1246" s="13">
        <v>588</v>
      </c>
      <c r="K1246" s="13"/>
      <c r="L1246" s="13"/>
      <c r="M1246" s="13"/>
      <c r="N1246" s="13"/>
      <c r="O1246" s="13"/>
    </row>
    <row r="1247" spans="1:15" x14ac:dyDescent="0.25">
      <c r="A1247" s="13"/>
      <c r="B1247" s="13"/>
      <c r="C1247" s="13"/>
      <c r="D1247" s="13"/>
      <c r="E1247" s="13"/>
      <c r="F1247" s="13"/>
      <c r="G1247" s="13"/>
      <c r="H1247" s="13">
        <v>20</v>
      </c>
      <c r="I1247" s="24">
        <v>0.83</v>
      </c>
      <c r="J1247" s="13">
        <v>381</v>
      </c>
      <c r="K1247" s="13"/>
      <c r="L1247" s="13"/>
      <c r="M1247" s="13"/>
      <c r="N1247" s="13"/>
      <c r="O1247" s="13"/>
    </row>
    <row r="1248" spans="1:15" x14ac:dyDescent="0.25">
      <c r="A1248" s="13"/>
      <c r="B1248" s="13"/>
      <c r="C1248" s="13"/>
      <c r="D1248" s="13"/>
      <c r="E1248" s="13"/>
      <c r="F1248" s="13"/>
      <c r="G1248" s="13"/>
      <c r="H1248" s="13">
        <v>83</v>
      </c>
      <c r="I1248" s="13"/>
      <c r="J1248" s="13">
        <v>1467</v>
      </c>
      <c r="K1248" s="13"/>
      <c r="L1248" s="13"/>
      <c r="M1248" s="13"/>
      <c r="N1248" s="13"/>
      <c r="O1248" s="13"/>
    </row>
    <row r="1249" spans="1:15" x14ac:dyDescent="0.25">
      <c r="A1249" s="8">
        <v>553</v>
      </c>
      <c r="B1249" s="8" t="s">
        <v>2055</v>
      </c>
      <c r="C1249" s="8" t="s">
        <v>2276</v>
      </c>
      <c r="D1249" s="8" t="s">
        <v>1765</v>
      </c>
      <c r="E1249" s="8">
        <v>100</v>
      </c>
      <c r="F1249" s="8">
        <v>336.52</v>
      </c>
      <c r="G1249" s="8"/>
      <c r="H1249" s="8">
        <v>337</v>
      </c>
      <c r="I1249" s="8" t="s">
        <v>829</v>
      </c>
      <c r="J1249" s="8">
        <v>2221</v>
      </c>
      <c r="K1249" s="8" t="s">
        <v>6</v>
      </c>
      <c r="L1249" s="8" t="s">
        <v>38</v>
      </c>
      <c r="M1249" s="8"/>
      <c r="N1249" s="8"/>
      <c r="O1249" s="8"/>
    </row>
    <row r="1250" spans="1:15" ht="105.6" x14ac:dyDescent="0.25">
      <c r="A1250" s="8">
        <v>554</v>
      </c>
      <c r="B1250" s="23" t="s">
        <v>2132</v>
      </c>
      <c r="C1250" s="8" t="s">
        <v>2133</v>
      </c>
      <c r="D1250" s="8" t="s">
        <v>46</v>
      </c>
      <c r="E1250" s="8">
        <v>0.02</v>
      </c>
      <c r="F1250" s="8">
        <v>12866.94</v>
      </c>
      <c r="G1250" s="8"/>
      <c r="H1250" s="8">
        <v>257</v>
      </c>
      <c r="I1250" s="8" t="s">
        <v>2605</v>
      </c>
      <c r="J1250" s="8">
        <v>821</v>
      </c>
      <c r="K1250" s="8" t="s">
        <v>6</v>
      </c>
      <c r="L1250" s="8" t="s">
        <v>38</v>
      </c>
      <c r="M1250" s="8"/>
      <c r="N1250" s="8"/>
      <c r="O1250" s="8"/>
    </row>
    <row r="1251" spans="1:15" ht="17.850000000000001" customHeight="1" x14ac:dyDescent="0.25">
      <c r="A1251" s="111" t="s">
        <v>2290</v>
      </c>
      <c r="B1251" s="111"/>
      <c r="C1251" s="111"/>
      <c r="D1251" s="111"/>
      <c r="E1251" s="111"/>
      <c r="F1251" s="111"/>
      <c r="G1251" s="111"/>
      <c r="H1251" s="111"/>
      <c r="I1251" s="111"/>
      <c r="J1251" s="111"/>
      <c r="K1251" s="111"/>
      <c r="L1251" s="111"/>
      <c r="M1251" s="111"/>
      <c r="N1251" s="111"/>
      <c r="O1251" s="111"/>
    </row>
    <row r="1252" spans="1:15" ht="330" x14ac:dyDescent="0.25">
      <c r="A1252" s="8">
        <v>555</v>
      </c>
      <c r="B1252" s="23" t="s">
        <v>2183</v>
      </c>
      <c r="C1252" s="23" t="s">
        <v>2184</v>
      </c>
      <c r="D1252" s="8" t="s">
        <v>2104</v>
      </c>
      <c r="E1252" s="8">
        <v>412883</v>
      </c>
      <c r="F1252" s="8">
        <v>18.73</v>
      </c>
      <c r="G1252" s="23" t="s">
        <v>2592</v>
      </c>
      <c r="H1252" s="8">
        <v>78</v>
      </c>
      <c r="I1252" s="8" t="s">
        <v>2612</v>
      </c>
      <c r="J1252" s="8">
        <v>1119</v>
      </c>
      <c r="K1252" s="8" t="s">
        <v>6</v>
      </c>
      <c r="L1252" s="8" t="s">
        <v>7</v>
      </c>
      <c r="M1252" s="8">
        <v>6.1319999999999997</v>
      </c>
      <c r="N1252" s="8">
        <v>965</v>
      </c>
      <c r="O1252" s="8"/>
    </row>
    <row r="1253" spans="1:15" x14ac:dyDescent="0.25">
      <c r="A1253" s="13"/>
      <c r="B1253" s="13"/>
      <c r="C1253" s="13"/>
      <c r="D1253" s="13"/>
      <c r="E1253" s="13"/>
      <c r="F1253" s="13"/>
      <c r="G1253" s="13"/>
      <c r="H1253" s="13">
        <v>65</v>
      </c>
      <c r="I1253" s="24">
        <v>1.28</v>
      </c>
      <c r="J1253" s="13">
        <v>1235</v>
      </c>
      <c r="K1253" s="13"/>
      <c r="L1253" s="13"/>
      <c r="M1253" s="13"/>
      <c r="N1253" s="13"/>
      <c r="O1253" s="13"/>
    </row>
    <row r="1254" spans="1:15" x14ac:dyDescent="0.25">
      <c r="A1254" s="13"/>
      <c r="B1254" s="13"/>
      <c r="C1254" s="13"/>
      <c r="D1254" s="13"/>
      <c r="E1254" s="13"/>
      <c r="F1254" s="13"/>
      <c r="G1254" s="13"/>
      <c r="H1254" s="13">
        <v>42</v>
      </c>
      <c r="I1254" s="24">
        <v>0.83</v>
      </c>
      <c r="J1254" s="13">
        <v>801</v>
      </c>
      <c r="K1254" s="13"/>
      <c r="L1254" s="13"/>
      <c r="M1254" s="13"/>
      <c r="N1254" s="13"/>
      <c r="O1254" s="13"/>
    </row>
    <row r="1255" spans="1:15" x14ac:dyDescent="0.25">
      <c r="A1255" s="13"/>
      <c r="B1255" s="13"/>
      <c r="C1255" s="13"/>
      <c r="D1255" s="13"/>
      <c r="E1255" s="13"/>
      <c r="F1255" s="13"/>
      <c r="G1255" s="13"/>
      <c r="H1255" s="13">
        <v>185</v>
      </c>
      <c r="I1255" s="13"/>
      <c r="J1255" s="13">
        <v>3155</v>
      </c>
      <c r="K1255" s="13"/>
      <c r="L1255" s="13"/>
      <c r="M1255" s="13"/>
      <c r="N1255" s="13"/>
      <c r="O1255" s="13"/>
    </row>
    <row r="1256" spans="1:15" ht="105.6" x14ac:dyDescent="0.25">
      <c r="A1256" s="8">
        <v>556</v>
      </c>
      <c r="B1256" s="23" t="s">
        <v>2279</v>
      </c>
      <c r="C1256" s="8" t="s">
        <v>2280</v>
      </c>
      <c r="D1256" s="8" t="s">
        <v>81</v>
      </c>
      <c r="E1256" s="8">
        <v>400</v>
      </c>
      <c r="F1256" s="8">
        <v>199.9</v>
      </c>
      <c r="G1256" s="8"/>
      <c r="H1256" s="8">
        <v>800</v>
      </c>
      <c r="I1256" s="8" t="s">
        <v>2626</v>
      </c>
      <c r="J1256" s="8">
        <v>1759</v>
      </c>
      <c r="K1256" s="8" t="s">
        <v>6</v>
      </c>
      <c r="L1256" s="8" t="s">
        <v>38</v>
      </c>
      <c r="M1256" s="8"/>
      <c r="N1256" s="8"/>
      <c r="O1256" s="8"/>
    </row>
    <row r="1257" spans="1:15" ht="409.6" x14ac:dyDescent="0.25">
      <c r="A1257" s="8">
        <v>557</v>
      </c>
      <c r="B1257" s="23" t="s">
        <v>2127</v>
      </c>
      <c r="C1257" s="23" t="s">
        <v>2128</v>
      </c>
      <c r="D1257" s="8" t="s">
        <v>2120</v>
      </c>
      <c r="E1257" s="8">
        <v>5.0412882999999999E-2</v>
      </c>
      <c r="F1257" s="8">
        <v>1812.2</v>
      </c>
      <c r="G1257" s="23" t="s">
        <v>2592</v>
      </c>
      <c r="H1257" s="8">
        <v>95</v>
      </c>
      <c r="I1257" s="8" t="s">
        <v>2603</v>
      </c>
      <c r="J1257" s="8">
        <v>1399</v>
      </c>
      <c r="K1257" s="8" t="s">
        <v>6</v>
      </c>
      <c r="L1257" s="8" t="s">
        <v>7</v>
      </c>
      <c r="M1257" s="23" t="s">
        <v>2283</v>
      </c>
      <c r="N1257" s="8">
        <v>1248</v>
      </c>
      <c r="O1257" s="8">
        <v>5</v>
      </c>
    </row>
    <row r="1258" spans="1:15" x14ac:dyDescent="0.25">
      <c r="A1258" s="13"/>
      <c r="B1258" s="13"/>
      <c r="C1258" s="13"/>
      <c r="D1258" s="13"/>
      <c r="E1258" s="13"/>
      <c r="F1258" s="13"/>
      <c r="G1258" s="13"/>
      <c r="H1258" s="13">
        <v>84</v>
      </c>
      <c r="I1258" s="24">
        <v>1.28</v>
      </c>
      <c r="J1258" s="13">
        <v>1604</v>
      </c>
      <c r="K1258" s="13"/>
      <c r="L1258" s="13"/>
      <c r="M1258" s="13"/>
      <c r="N1258" s="13"/>
      <c r="O1258" s="13"/>
    </row>
    <row r="1259" spans="1:15" x14ac:dyDescent="0.25">
      <c r="A1259" s="13"/>
      <c r="B1259" s="13"/>
      <c r="C1259" s="13"/>
      <c r="D1259" s="13"/>
      <c r="E1259" s="13"/>
      <c r="F1259" s="13"/>
      <c r="G1259" s="13"/>
      <c r="H1259" s="13">
        <v>55</v>
      </c>
      <c r="I1259" s="24">
        <v>0.83</v>
      </c>
      <c r="J1259" s="13">
        <v>1040</v>
      </c>
      <c r="K1259" s="13"/>
      <c r="L1259" s="13"/>
      <c r="M1259" s="13"/>
      <c r="N1259" s="13"/>
      <c r="O1259" s="13"/>
    </row>
    <row r="1260" spans="1:15" x14ac:dyDescent="0.25">
      <c r="A1260" s="13"/>
      <c r="B1260" s="13"/>
      <c r="C1260" s="13"/>
      <c r="D1260" s="13"/>
      <c r="E1260" s="13"/>
      <c r="F1260" s="13"/>
      <c r="G1260" s="13"/>
      <c r="H1260" s="13">
        <v>234</v>
      </c>
      <c r="I1260" s="13"/>
      <c r="J1260" s="13">
        <v>4043</v>
      </c>
      <c r="K1260" s="13"/>
      <c r="L1260" s="13"/>
      <c r="M1260" s="13"/>
      <c r="N1260" s="13"/>
      <c r="O1260" s="13"/>
    </row>
    <row r="1261" spans="1:15" ht="105.6" x14ac:dyDescent="0.25">
      <c r="A1261" s="8">
        <v>558</v>
      </c>
      <c r="B1261" s="23" t="s">
        <v>2130</v>
      </c>
      <c r="C1261" s="8" t="s">
        <v>2131</v>
      </c>
      <c r="D1261" s="8" t="s">
        <v>133</v>
      </c>
      <c r="E1261" s="8">
        <v>5.04</v>
      </c>
      <c r="F1261" s="8">
        <v>103.95</v>
      </c>
      <c r="G1261" s="8"/>
      <c r="H1261" s="8">
        <v>524</v>
      </c>
      <c r="I1261" s="8" t="s">
        <v>2604</v>
      </c>
      <c r="J1261" s="8">
        <v>3227</v>
      </c>
      <c r="K1261" s="8" t="s">
        <v>6</v>
      </c>
      <c r="L1261" s="8" t="s">
        <v>38</v>
      </c>
      <c r="M1261" s="8"/>
      <c r="N1261" s="8"/>
      <c r="O1261" s="8"/>
    </row>
    <row r="1262" spans="1:15" ht="303.60000000000002" x14ac:dyDescent="0.25">
      <c r="A1262" s="8">
        <v>559</v>
      </c>
      <c r="B1262" s="23" t="s">
        <v>2254</v>
      </c>
      <c r="C1262" s="23" t="s">
        <v>2255</v>
      </c>
      <c r="D1262" s="8" t="s">
        <v>2256</v>
      </c>
      <c r="E1262" s="8">
        <v>112883</v>
      </c>
      <c r="F1262" s="8">
        <v>30.35</v>
      </c>
      <c r="G1262" s="23" t="s">
        <v>2592</v>
      </c>
      <c r="H1262" s="8">
        <v>32</v>
      </c>
      <c r="I1262" s="8" t="s">
        <v>2623</v>
      </c>
      <c r="J1262" s="8">
        <v>498</v>
      </c>
      <c r="K1262" s="8" t="s">
        <v>6</v>
      </c>
      <c r="L1262" s="8" t="s">
        <v>7</v>
      </c>
      <c r="M1262" s="8">
        <v>3.0659999999999998</v>
      </c>
      <c r="N1262" s="8">
        <v>459</v>
      </c>
      <c r="O1262" s="8"/>
    </row>
    <row r="1263" spans="1:15" x14ac:dyDescent="0.25">
      <c r="A1263" s="13"/>
      <c r="B1263" s="13"/>
      <c r="C1263" s="13"/>
      <c r="D1263" s="13"/>
      <c r="E1263" s="13"/>
      <c r="F1263" s="13"/>
      <c r="G1263" s="13"/>
      <c r="H1263" s="13">
        <v>31</v>
      </c>
      <c r="I1263" s="24">
        <v>1.28</v>
      </c>
      <c r="J1263" s="13">
        <v>588</v>
      </c>
      <c r="K1263" s="13"/>
      <c r="L1263" s="13"/>
      <c r="M1263" s="13"/>
      <c r="N1263" s="13"/>
      <c r="O1263" s="13"/>
    </row>
    <row r="1264" spans="1:15" x14ac:dyDescent="0.25">
      <c r="A1264" s="13"/>
      <c r="B1264" s="13"/>
      <c r="C1264" s="13"/>
      <c r="D1264" s="13"/>
      <c r="E1264" s="13"/>
      <c r="F1264" s="13"/>
      <c r="G1264" s="13"/>
      <c r="H1264" s="13">
        <v>20</v>
      </c>
      <c r="I1264" s="24">
        <v>0.83</v>
      </c>
      <c r="J1264" s="13">
        <v>381</v>
      </c>
      <c r="K1264" s="13"/>
      <c r="L1264" s="13"/>
      <c r="M1264" s="13"/>
      <c r="N1264" s="13"/>
      <c r="O1264" s="13"/>
    </row>
    <row r="1265" spans="1:15" x14ac:dyDescent="0.25">
      <c r="A1265" s="13"/>
      <c r="B1265" s="13"/>
      <c r="C1265" s="13"/>
      <c r="D1265" s="13"/>
      <c r="E1265" s="13"/>
      <c r="F1265" s="13"/>
      <c r="G1265" s="13"/>
      <c r="H1265" s="13">
        <v>83</v>
      </c>
      <c r="I1265" s="13"/>
      <c r="J1265" s="13">
        <v>1467</v>
      </c>
      <c r="K1265" s="13"/>
      <c r="L1265" s="13"/>
      <c r="M1265" s="13"/>
      <c r="N1265" s="13"/>
      <c r="O1265" s="13"/>
    </row>
    <row r="1266" spans="1:15" x14ac:dyDescent="0.25">
      <c r="A1266" s="8">
        <v>560</v>
      </c>
      <c r="B1266" s="8" t="s">
        <v>2055</v>
      </c>
      <c r="C1266" s="8" t="s">
        <v>2284</v>
      </c>
      <c r="D1266" s="8" t="s">
        <v>1765</v>
      </c>
      <c r="E1266" s="8">
        <v>100</v>
      </c>
      <c r="F1266" s="8">
        <v>342.32</v>
      </c>
      <c r="G1266" s="8"/>
      <c r="H1266" s="8">
        <v>342</v>
      </c>
      <c r="I1266" s="8" t="s">
        <v>829</v>
      </c>
      <c r="J1266" s="8">
        <v>2259</v>
      </c>
      <c r="K1266" s="8" t="s">
        <v>6</v>
      </c>
      <c r="L1266" s="8" t="s">
        <v>38</v>
      </c>
      <c r="M1266" s="8"/>
      <c r="N1266" s="8"/>
      <c r="O1266" s="8"/>
    </row>
    <row r="1267" spans="1:15" ht="105.6" x14ac:dyDescent="0.25">
      <c r="A1267" s="8">
        <v>561</v>
      </c>
      <c r="B1267" s="23" t="s">
        <v>2132</v>
      </c>
      <c r="C1267" s="8" t="s">
        <v>2133</v>
      </c>
      <c r="D1267" s="8" t="s">
        <v>46</v>
      </c>
      <c r="E1267" s="8">
        <v>0.03</v>
      </c>
      <c r="F1267" s="8">
        <v>12866.94</v>
      </c>
      <c r="G1267" s="8"/>
      <c r="H1267" s="8">
        <v>386</v>
      </c>
      <c r="I1267" s="8" t="s">
        <v>2605</v>
      </c>
      <c r="J1267" s="8">
        <v>1231</v>
      </c>
      <c r="K1267" s="8" t="s">
        <v>6</v>
      </c>
      <c r="L1267" s="8" t="s">
        <v>38</v>
      </c>
      <c r="M1267" s="8"/>
      <c r="N1267" s="8"/>
      <c r="O1267" s="8"/>
    </row>
    <row r="1268" spans="1:15" ht="17.850000000000001" customHeight="1" x14ac:dyDescent="0.25">
      <c r="A1268" s="111" t="s">
        <v>2291</v>
      </c>
      <c r="B1268" s="111"/>
      <c r="C1268" s="111"/>
      <c r="D1268" s="111"/>
      <c r="E1268" s="111"/>
      <c r="F1268" s="111"/>
      <c r="G1268" s="111"/>
      <c r="H1268" s="111"/>
      <c r="I1268" s="111"/>
      <c r="J1268" s="111"/>
      <c r="K1268" s="111"/>
      <c r="L1268" s="111"/>
      <c r="M1268" s="111"/>
      <c r="N1268" s="111"/>
      <c r="O1268" s="111"/>
    </row>
    <row r="1269" spans="1:15" ht="330" x14ac:dyDescent="0.25">
      <c r="A1269" s="8">
        <v>562</v>
      </c>
      <c r="B1269" s="23" t="s">
        <v>2183</v>
      </c>
      <c r="C1269" s="23" t="s">
        <v>2184</v>
      </c>
      <c r="D1269" s="8" t="s">
        <v>2104</v>
      </c>
      <c r="E1269" s="8">
        <v>312883</v>
      </c>
      <c r="F1269" s="8">
        <v>18.73</v>
      </c>
      <c r="G1269" s="23" t="s">
        <v>2592</v>
      </c>
      <c r="H1269" s="8">
        <v>58</v>
      </c>
      <c r="I1269" s="8" t="s">
        <v>2612</v>
      </c>
      <c r="J1269" s="8">
        <v>839</v>
      </c>
      <c r="K1269" s="8" t="s">
        <v>6</v>
      </c>
      <c r="L1269" s="8" t="s">
        <v>7</v>
      </c>
      <c r="M1269" s="8">
        <v>4.5990000000000002</v>
      </c>
      <c r="N1269" s="8">
        <v>723</v>
      </c>
      <c r="O1269" s="8"/>
    </row>
    <row r="1270" spans="1:15" x14ac:dyDescent="0.25">
      <c r="A1270" s="13"/>
      <c r="B1270" s="13"/>
      <c r="C1270" s="13"/>
      <c r="D1270" s="13"/>
      <c r="E1270" s="13"/>
      <c r="F1270" s="13"/>
      <c r="G1270" s="13"/>
      <c r="H1270" s="13">
        <v>50</v>
      </c>
      <c r="I1270" s="24">
        <v>1.28</v>
      </c>
      <c r="J1270" s="13">
        <v>925</v>
      </c>
      <c r="K1270" s="13"/>
      <c r="L1270" s="13"/>
      <c r="M1270" s="13"/>
      <c r="N1270" s="13"/>
      <c r="O1270" s="13"/>
    </row>
    <row r="1271" spans="1:15" x14ac:dyDescent="0.25">
      <c r="A1271" s="13"/>
      <c r="B1271" s="13"/>
      <c r="C1271" s="13"/>
      <c r="D1271" s="13"/>
      <c r="E1271" s="13"/>
      <c r="F1271" s="13"/>
      <c r="G1271" s="13"/>
      <c r="H1271" s="13">
        <v>32</v>
      </c>
      <c r="I1271" s="24">
        <v>0.83</v>
      </c>
      <c r="J1271" s="13">
        <v>600</v>
      </c>
      <c r="K1271" s="13"/>
      <c r="L1271" s="13"/>
      <c r="M1271" s="13"/>
      <c r="N1271" s="13"/>
      <c r="O1271" s="13"/>
    </row>
    <row r="1272" spans="1:15" x14ac:dyDescent="0.25">
      <c r="A1272" s="13"/>
      <c r="B1272" s="13"/>
      <c r="C1272" s="13"/>
      <c r="D1272" s="13"/>
      <c r="E1272" s="13"/>
      <c r="F1272" s="13"/>
      <c r="G1272" s="13"/>
      <c r="H1272" s="13">
        <v>140</v>
      </c>
      <c r="I1272" s="13"/>
      <c r="J1272" s="13">
        <v>2364</v>
      </c>
      <c r="K1272" s="13"/>
      <c r="L1272" s="13"/>
      <c r="M1272" s="13"/>
      <c r="N1272" s="13"/>
      <c r="O1272" s="13"/>
    </row>
    <row r="1273" spans="1:15" ht="132" x14ac:dyDescent="0.25">
      <c r="A1273" s="8">
        <v>563</v>
      </c>
      <c r="B1273" s="23" t="s">
        <v>2185</v>
      </c>
      <c r="C1273" s="8" t="s">
        <v>2186</v>
      </c>
      <c r="D1273" s="8" t="s">
        <v>81</v>
      </c>
      <c r="E1273" s="8">
        <v>300</v>
      </c>
      <c r="F1273" s="8">
        <v>156.63999999999999</v>
      </c>
      <c r="G1273" s="8"/>
      <c r="H1273" s="8">
        <v>470</v>
      </c>
      <c r="I1273" s="8" t="s">
        <v>2613</v>
      </c>
      <c r="J1273" s="8">
        <v>1039</v>
      </c>
      <c r="K1273" s="8" t="s">
        <v>6</v>
      </c>
      <c r="L1273" s="8" t="s">
        <v>38</v>
      </c>
      <c r="M1273" s="8"/>
      <c r="N1273" s="8"/>
      <c r="O1273" s="8"/>
    </row>
    <row r="1274" spans="1:15" ht="409.6" x14ac:dyDescent="0.25">
      <c r="A1274" s="8">
        <v>564</v>
      </c>
      <c r="B1274" s="23" t="s">
        <v>2124</v>
      </c>
      <c r="C1274" s="23" t="s">
        <v>2125</v>
      </c>
      <c r="D1274" s="8" t="s">
        <v>2120</v>
      </c>
      <c r="E1274" s="8">
        <v>1.212883E-2</v>
      </c>
      <c r="F1274" s="8">
        <v>1958.92</v>
      </c>
      <c r="G1274" s="23" t="s">
        <v>2592</v>
      </c>
      <c r="H1274" s="8">
        <v>24</v>
      </c>
      <c r="I1274" s="8" t="s">
        <v>2602</v>
      </c>
      <c r="J1274" s="8">
        <v>363</v>
      </c>
      <c r="K1274" s="8" t="s">
        <v>6</v>
      </c>
      <c r="L1274" s="8" t="s">
        <v>7</v>
      </c>
      <c r="M1274" s="23" t="s">
        <v>2266</v>
      </c>
      <c r="N1274" s="8">
        <v>325</v>
      </c>
      <c r="O1274" s="8">
        <v>1</v>
      </c>
    </row>
    <row r="1275" spans="1:15" x14ac:dyDescent="0.25">
      <c r="A1275" s="13"/>
      <c r="B1275" s="13"/>
      <c r="C1275" s="13"/>
      <c r="D1275" s="13"/>
      <c r="E1275" s="13"/>
      <c r="F1275" s="13"/>
      <c r="G1275" s="13"/>
      <c r="H1275" s="13">
        <v>22</v>
      </c>
      <c r="I1275" s="24">
        <v>1.28</v>
      </c>
      <c r="J1275" s="13">
        <v>417</v>
      </c>
      <c r="K1275" s="13"/>
      <c r="L1275" s="13"/>
      <c r="M1275" s="13"/>
      <c r="N1275" s="13"/>
      <c r="O1275" s="13"/>
    </row>
    <row r="1276" spans="1:15" x14ac:dyDescent="0.25">
      <c r="A1276" s="13"/>
      <c r="B1276" s="13"/>
      <c r="C1276" s="13"/>
      <c r="D1276" s="13"/>
      <c r="E1276" s="13"/>
      <c r="F1276" s="13"/>
      <c r="G1276" s="13"/>
      <c r="H1276" s="13">
        <v>14</v>
      </c>
      <c r="I1276" s="24">
        <v>0.83</v>
      </c>
      <c r="J1276" s="13">
        <v>271</v>
      </c>
      <c r="K1276" s="13"/>
      <c r="L1276" s="13"/>
      <c r="M1276" s="13"/>
      <c r="N1276" s="13"/>
      <c r="O1276" s="13"/>
    </row>
    <row r="1277" spans="1:15" x14ac:dyDescent="0.25">
      <c r="A1277" s="13"/>
      <c r="B1277" s="13"/>
      <c r="C1277" s="13"/>
      <c r="D1277" s="13"/>
      <c r="E1277" s="13"/>
      <c r="F1277" s="13"/>
      <c r="G1277" s="13"/>
      <c r="H1277" s="13">
        <v>60</v>
      </c>
      <c r="I1277" s="13"/>
      <c r="J1277" s="13">
        <v>1051</v>
      </c>
      <c r="K1277" s="13"/>
      <c r="L1277" s="13"/>
      <c r="M1277" s="13"/>
      <c r="N1277" s="13"/>
      <c r="O1277" s="13"/>
    </row>
    <row r="1278" spans="1:15" ht="105.6" x14ac:dyDescent="0.25">
      <c r="A1278" s="8">
        <v>565</v>
      </c>
      <c r="B1278" s="23" t="s">
        <v>2130</v>
      </c>
      <c r="C1278" s="8" t="s">
        <v>2131</v>
      </c>
      <c r="D1278" s="8" t="s">
        <v>133</v>
      </c>
      <c r="E1278" s="8">
        <v>1.2</v>
      </c>
      <c r="F1278" s="8">
        <v>103.95</v>
      </c>
      <c r="G1278" s="8"/>
      <c r="H1278" s="8">
        <v>125</v>
      </c>
      <c r="I1278" s="8" t="s">
        <v>2604</v>
      </c>
      <c r="J1278" s="8">
        <v>768</v>
      </c>
      <c r="K1278" s="8" t="s">
        <v>6</v>
      </c>
      <c r="L1278" s="8" t="s">
        <v>38</v>
      </c>
      <c r="M1278" s="8"/>
      <c r="N1278" s="8"/>
      <c r="O1278" s="8"/>
    </row>
    <row r="1279" spans="1:15" ht="303.60000000000002" x14ac:dyDescent="0.25">
      <c r="A1279" s="8">
        <v>566</v>
      </c>
      <c r="B1279" s="23" t="s">
        <v>2254</v>
      </c>
      <c r="C1279" s="23" t="s">
        <v>2255</v>
      </c>
      <c r="D1279" s="8" t="s">
        <v>2256</v>
      </c>
      <c r="E1279" s="8">
        <v>112883</v>
      </c>
      <c r="F1279" s="8">
        <v>30.35</v>
      </c>
      <c r="G1279" s="23" t="s">
        <v>2592</v>
      </c>
      <c r="H1279" s="8">
        <v>32</v>
      </c>
      <c r="I1279" s="8" t="s">
        <v>2623</v>
      </c>
      <c r="J1279" s="8">
        <v>498</v>
      </c>
      <c r="K1279" s="8" t="s">
        <v>6</v>
      </c>
      <c r="L1279" s="8" t="s">
        <v>7</v>
      </c>
      <c r="M1279" s="8">
        <v>3.0659999999999998</v>
      </c>
      <c r="N1279" s="8">
        <v>459</v>
      </c>
      <c r="O1279" s="8"/>
    </row>
    <row r="1280" spans="1:15" x14ac:dyDescent="0.25">
      <c r="A1280" s="13"/>
      <c r="B1280" s="13"/>
      <c r="C1280" s="13"/>
      <c r="D1280" s="13"/>
      <c r="E1280" s="13"/>
      <c r="F1280" s="13"/>
      <c r="G1280" s="13"/>
      <c r="H1280" s="13">
        <v>31</v>
      </c>
      <c r="I1280" s="24">
        <v>1.28</v>
      </c>
      <c r="J1280" s="13">
        <v>588</v>
      </c>
      <c r="K1280" s="13"/>
      <c r="L1280" s="13"/>
      <c r="M1280" s="13"/>
      <c r="N1280" s="13"/>
      <c r="O1280" s="13"/>
    </row>
    <row r="1281" spans="1:15" x14ac:dyDescent="0.25">
      <c r="A1281" s="13"/>
      <c r="B1281" s="13"/>
      <c r="C1281" s="13"/>
      <c r="D1281" s="13"/>
      <c r="E1281" s="13"/>
      <c r="F1281" s="13"/>
      <c r="G1281" s="13"/>
      <c r="H1281" s="13">
        <v>20</v>
      </c>
      <c r="I1281" s="24">
        <v>0.83</v>
      </c>
      <c r="J1281" s="13">
        <v>381</v>
      </c>
      <c r="K1281" s="13"/>
      <c r="L1281" s="13"/>
      <c r="M1281" s="13"/>
      <c r="N1281" s="13"/>
      <c r="O1281" s="13"/>
    </row>
    <row r="1282" spans="1:15" x14ac:dyDescent="0.25">
      <c r="A1282" s="13"/>
      <c r="B1282" s="13"/>
      <c r="C1282" s="13"/>
      <c r="D1282" s="13"/>
      <c r="E1282" s="13"/>
      <c r="F1282" s="13"/>
      <c r="G1282" s="13"/>
      <c r="H1282" s="13">
        <v>83</v>
      </c>
      <c r="I1282" s="13"/>
      <c r="J1282" s="13">
        <v>1467</v>
      </c>
      <c r="K1282" s="13"/>
      <c r="L1282" s="13"/>
      <c r="M1282" s="13"/>
      <c r="N1282" s="13"/>
      <c r="O1282" s="13"/>
    </row>
    <row r="1283" spans="1:15" x14ac:dyDescent="0.25">
      <c r="A1283" s="8">
        <v>567</v>
      </c>
      <c r="B1283" s="8" t="s">
        <v>2055</v>
      </c>
      <c r="C1283" s="8" t="s">
        <v>2284</v>
      </c>
      <c r="D1283" s="8" t="s">
        <v>1765</v>
      </c>
      <c r="E1283" s="8">
        <v>100</v>
      </c>
      <c r="F1283" s="8">
        <v>342.32</v>
      </c>
      <c r="G1283" s="8"/>
      <c r="H1283" s="8">
        <v>342</v>
      </c>
      <c r="I1283" s="8" t="s">
        <v>829</v>
      </c>
      <c r="J1283" s="8">
        <v>2259</v>
      </c>
      <c r="K1283" s="8" t="s">
        <v>6</v>
      </c>
      <c r="L1283" s="8" t="s">
        <v>38</v>
      </c>
      <c r="M1283" s="8"/>
      <c r="N1283" s="8"/>
      <c r="O1283" s="8"/>
    </row>
    <row r="1284" spans="1:15" ht="105.6" x14ac:dyDescent="0.25">
      <c r="A1284" s="8">
        <v>568</v>
      </c>
      <c r="B1284" s="23" t="s">
        <v>2132</v>
      </c>
      <c r="C1284" s="8" t="s">
        <v>2133</v>
      </c>
      <c r="D1284" s="8" t="s">
        <v>46</v>
      </c>
      <c r="E1284" s="8">
        <v>0.01</v>
      </c>
      <c r="F1284" s="8">
        <v>12866.94</v>
      </c>
      <c r="G1284" s="8"/>
      <c r="H1284" s="8">
        <v>129</v>
      </c>
      <c r="I1284" s="8" t="s">
        <v>2605</v>
      </c>
      <c r="J1284" s="8">
        <v>410</v>
      </c>
      <c r="K1284" s="8" t="s">
        <v>6</v>
      </c>
      <c r="L1284" s="8" t="s">
        <v>38</v>
      </c>
      <c r="M1284" s="8"/>
      <c r="N1284" s="8"/>
      <c r="O1284" s="8"/>
    </row>
    <row r="1285" spans="1:15" ht="17.850000000000001" customHeight="1" x14ac:dyDescent="0.25">
      <c r="A1285" s="111" t="s">
        <v>2292</v>
      </c>
      <c r="B1285" s="111"/>
      <c r="C1285" s="111"/>
      <c r="D1285" s="111"/>
      <c r="E1285" s="111"/>
      <c r="F1285" s="111"/>
      <c r="G1285" s="111"/>
      <c r="H1285" s="111"/>
      <c r="I1285" s="111"/>
      <c r="J1285" s="111"/>
      <c r="K1285" s="111"/>
      <c r="L1285" s="111"/>
      <c r="M1285" s="111"/>
      <c r="N1285" s="111"/>
      <c r="O1285" s="111"/>
    </row>
    <row r="1286" spans="1:15" ht="330" x14ac:dyDescent="0.25">
      <c r="A1286" s="8">
        <v>569</v>
      </c>
      <c r="B1286" s="23" t="s">
        <v>2183</v>
      </c>
      <c r="C1286" s="23" t="s">
        <v>2184</v>
      </c>
      <c r="D1286" s="8" t="s">
        <v>2104</v>
      </c>
      <c r="E1286" s="8">
        <v>312883</v>
      </c>
      <c r="F1286" s="8">
        <v>18.73</v>
      </c>
      <c r="G1286" s="23" t="s">
        <v>2592</v>
      </c>
      <c r="H1286" s="8">
        <v>58</v>
      </c>
      <c r="I1286" s="8" t="s">
        <v>2612</v>
      </c>
      <c r="J1286" s="8">
        <v>839</v>
      </c>
      <c r="K1286" s="8" t="s">
        <v>6</v>
      </c>
      <c r="L1286" s="8" t="s">
        <v>7</v>
      </c>
      <c r="M1286" s="8">
        <v>4.5990000000000002</v>
      </c>
      <c r="N1286" s="8">
        <v>723</v>
      </c>
      <c r="O1286" s="8"/>
    </row>
    <row r="1287" spans="1:15" x14ac:dyDescent="0.25">
      <c r="A1287" s="13"/>
      <c r="B1287" s="13"/>
      <c r="C1287" s="13"/>
      <c r="D1287" s="13"/>
      <c r="E1287" s="13"/>
      <c r="F1287" s="13"/>
      <c r="G1287" s="13"/>
      <c r="H1287" s="13">
        <v>50</v>
      </c>
      <c r="I1287" s="24">
        <v>1.28</v>
      </c>
      <c r="J1287" s="13">
        <v>925</v>
      </c>
      <c r="K1287" s="13"/>
      <c r="L1287" s="13"/>
      <c r="M1287" s="13"/>
      <c r="N1287" s="13"/>
      <c r="O1287" s="13"/>
    </row>
    <row r="1288" spans="1:15" x14ac:dyDescent="0.25">
      <c r="A1288" s="13"/>
      <c r="B1288" s="13"/>
      <c r="C1288" s="13"/>
      <c r="D1288" s="13"/>
      <c r="E1288" s="13"/>
      <c r="F1288" s="13"/>
      <c r="G1288" s="13"/>
      <c r="H1288" s="13">
        <v>32</v>
      </c>
      <c r="I1288" s="24">
        <v>0.83</v>
      </c>
      <c r="J1288" s="13">
        <v>600</v>
      </c>
      <c r="K1288" s="13"/>
      <c r="L1288" s="13"/>
      <c r="M1288" s="13"/>
      <c r="N1288" s="13"/>
      <c r="O1288" s="13"/>
    </row>
    <row r="1289" spans="1:15" x14ac:dyDescent="0.25">
      <c r="A1289" s="13"/>
      <c r="B1289" s="13"/>
      <c r="C1289" s="13"/>
      <c r="D1289" s="13"/>
      <c r="E1289" s="13"/>
      <c r="F1289" s="13"/>
      <c r="G1289" s="13"/>
      <c r="H1289" s="13">
        <v>140</v>
      </c>
      <c r="I1289" s="13"/>
      <c r="J1289" s="13">
        <v>2364</v>
      </c>
      <c r="K1289" s="13"/>
      <c r="L1289" s="13"/>
      <c r="M1289" s="13"/>
      <c r="N1289" s="13"/>
      <c r="O1289" s="13"/>
    </row>
    <row r="1290" spans="1:15" ht="132" x14ac:dyDescent="0.25">
      <c r="A1290" s="8">
        <v>570</v>
      </c>
      <c r="B1290" s="23" t="s">
        <v>2185</v>
      </c>
      <c r="C1290" s="8" t="s">
        <v>2186</v>
      </c>
      <c r="D1290" s="8" t="s">
        <v>81</v>
      </c>
      <c r="E1290" s="8">
        <v>300</v>
      </c>
      <c r="F1290" s="8">
        <v>156.63999999999999</v>
      </c>
      <c r="G1290" s="8"/>
      <c r="H1290" s="8">
        <v>470</v>
      </c>
      <c r="I1290" s="8" t="s">
        <v>2613</v>
      </c>
      <c r="J1290" s="8">
        <v>1039</v>
      </c>
      <c r="K1290" s="8" t="s">
        <v>6</v>
      </c>
      <c r="L1290" s="8" t="s">
        <v>38</v>
      </c>
      <c r="M1290" s="8"/>
      <c r="N1290" s="8"/>
      <c r="O1290" s="8"/>
    </row>
    <row r="1291" spans="1:15" ht="409.6" x14ac:dyDescent="0.25">
      <c r="A1291" s="8">
        <v>571</v>
      </c>
      <c r="B1291" s="23" t="s">
        <v>2124</v>
      </c>
      <c r="C1291" s="23" t="s">
        <v>2125</v>
      </c>
      <c r="D1291" s="8" t="s">
        <v>2120</v>
      </c>
      <c r="E1291" s="8">
        <v>1.212883E-2</v>
      </c>
      <c r="F1291" s="8">
        <v>1958.92</v>
      </c>
      <c r="G1291" s="23" t="s">
        <v>2592</v>
      </c>
      <c r="H1291" s="8">
        <v>24</v>
      </c>
      <c r="I1291" s="8" t="s">
        <v>2602</v>
      </c>
      <c r="J1291" s="8">
        <v>363</v>
      </c>
      <c r="K1291" s="8" t="s">
        <v>6</v>
      </c>
      <c r="L1291" s="8" t="s">
        <v>7</v>
      </c>
      <c r="M1291" s="23" t="s">
        <v>2266</v>
      </c>
      <c r="N1291" s="8">
        <v>325</v>
      </c>
      <c r="O1291" s="8">
        <v>1</v>
      </c>
    </row>
    <row r="1292" spans="1:15" x14ac:dyDescent="0.25">
      <c r="A1292" s="13"/>
      <c r="B1292" s="13"/>
      <c r="C1292" s="13"/>
      <c r="D1292" s="13"/>
      <c r="E1292" s="13"/>
      <c r="F1292" s="13"/>
      <c r="G1292" s="13"/>
      <c r="H1292" s="13">
        <v>22</v>
      </c>
      <c r="I1292" s="24">
        <v>1.28</v>
      </c>
      <c r="J1292" s="13">
        <v>417</v>
      </c>
      <c r="K1292" s="13"/>
      <c r="L1292" s="13"/>
      <c r="M1292" s="13"/>
      <c r="N1292" s="13"/>
      <c r="O1292" s="13"/>
    </row>
    <row r="1293" spans="1:15" x14ac:dyDescent="0.25">
      <c r="A1293" s="13"/>
      <c r="B1293" s="13"/>
      <c r="C1293" s="13"/>
      <c r="D1293" s="13"/>
      <c r="E1293" s="13"/>
      <c r="F1293" s="13"/>
      <c r="G1293" s="13"/>
      <c r="H1293" s="13">
        <v>14</v>
      </c>
      <c r="I1293" s="24">
        <v>0.83</v>
      </c>
      <c r="J1293" s="13">
        <v>271</v>
      </c>
      <c r="K1293" s="13"/>
      <c r="L1293" s="13"/>
      <c r="M1293" s="13"/>
      <c r="N1293" s="13"/>
      <c r="O1293" s="13"/>
    </row>
    <row r="1294" spans="1:15" x14ac:dyDescent="0.25">
      <c r="A1294" s="13"/>
      <c r="B1294" s="13"/>
      <c r="C1294" s="13"/>
      <c r="D1294" s="13"/>
      <c r="E1294" s="13"/>
      <c r="F1294" s="13"/>
      <c r="G1294" s="13"/>
      <c r="H1294" s="13">
        <v>60</v>
      </c>
      <c r="I1294" s="13"/>
      <c r="J1294" s="13">
        <v>1051</v>
      </c>
      <c r="K1294" s="13"/>
      <c r="L1294" s="13"/>
      <c r="M1294" s="13"/>
      <c r="N1294" s="13"/>
      <c r="O1294" s="13"/>
    </row>
    <row r="1295" spans="1:15" ht="105.6" x14ac:dyDescent="0.25">
      <c r="A1295" s="8">
        <v>572</v>
      </c>
      <c r="B1295" s="23" t="s">
        <v>2130</v>
      </c>
      <c r="C1295" s="8" t="s">
        <v>2131</v>
      </c>
      <c r="D1295" s="8" t="s">
        <v>133</v>
      </c>
      <c r="E1295" s="8">
        <v>1.2</v>
      </c>
      <c r="F1295" s="8">
        <v>103.95</v>
      </c>
      <c r="G1295" s="8"/>
      <c r="H1295" s="8">
        <v>125</v>
      </c>
      <c r="I1295" s="8" t="s">
        <v>2604</v>
      </c>
      <c r="J1295" s="8">
        <v>768</v>
      </c>
      <c r="K1295" s="8" t="s">
        <v>6</v>
      </c>
      <c r="L1295" s="8" t="s">
        <v>38</v>
      </c>
      <c r="M1295" s="8"/>
      <c r="N1295" s="8"/>
      <c r="O1295" s="8"/>
    </row>
    <row r="1296" spans="1:15" ht="303.60000000000002" x14ac:dyDescent="0.25">
      <c r="A1296" s="8">
        <v>573</v>
      </c>
      <c r="B1296" s="23" t="s">
        <v>2254</v>
      </c>
      <c r="C1296" s="23" t="s">
        <v>2255</v>
      </c>
      <c r="D1296" s="8" t="s">
        <v>2256</v>
      </c>
      <c r="E1296" s="8">
        <v>112883</v>
      </c>
      <c r="F1296" s="8">
        <v>30.35</v>
      </c>
      <c r="G1296" s="23" t="s">
        <v>2592</v>
      </c>
      <c r="H1296" s="8">
        <v>32</v>
      </c>
      <c r="I1296" s="8" t="s">
        <v>2623</v>
      </c>
      <c r="J1296" s="8">
        <v>498</v>
      </c>
      <c r="K1296" s="8" t="s">
        <v>6</v>
      </c>
      <c r="L1296" s="8" t="s">
        <v>7</v>
      </c>
      <c r="M1296" s="8">
        <v>3.0659999999999998</v>
      </c>
      <c r="N1296" s="8">
        <v>459</v>
      </c>
      <c r="O1296" s="8"/>
    </row>
    <row r="1297" spans="1:15" x14ac:dyDescent="0.25">
      <c r="A1297" s="13"/>
      <c r="B1297" s="13"/>
      <c r="C1297" s="13"/>
      <c r="D1297" s="13"/>
      <c r="E1297" s="13"/>
      <c r="F1297" s="13"/>
      <c r="G1297" s="13"/>
      <c r="H1297" s="13">
        <v>31</v>
      </c>
      <c r="I1297" s="24">
        <v>1.28</v>
      </c>
      <c r="J1297" s="13">
        <v>588</v>
      </c>
      <c r="K1297" s="13"/>
      <c r="L1297" s="13"/>
      <c r="M1297" s="13"/>
      <c r="N1297" s="13"/>
      <c r="O1297" s="13"/>
    </row>
    <row r="1298" spans="1:15" x14ac:dyDescent="0.25">
      <c r="A1298" s="13"/>
      <c r="B1298" s="13"/>
      <c r="C1298" s="13"/>
      <c r="D1298" s="13"/>
      <c r="E1298" s="13"/>
      <c r="F1298" s="13"/>
      <c r="G1298" s="13"/>
      <c r="H1298" s="13">
        <v>20</v>
      </c>
      <c r="I1298" s="24">
        <v>0.83</v>
      </c>
      <c r="J1298" s="13">
        <v>381</v>
      </c>
      <c r="K1298" s="13"/>
      <c r="L1298" s="13"/>
      <c r="M1298" s="13"/>
      <c r="N1298" s="13"/>
      <c r="O1298" s="13"/>
    </row>
    <row r="1299" spans="1:15" x14ac:dyDescent="0.25">
      <c r="A1299" s="13"/>
      <c r="B1299" s="13"/>
      <c r="C1299" s="13"/>
      <c r="D1299" s="13"/>
      <c r="E1299" s="13"/>
      <c r="F1299" s="13"/>
      <c r="G1299" s="13"/>
      <c r="H1299" s="13">
        <v>83</v>
      </c>
      <c r="I1299" s="13"/>
      <c r="J1299" s="13">
        <v>1467</v>
      </c>
      <c r="K1299" s="13"/>
      <c r="L1299" s="13"/>
      <c r="M1299" s="13"/>
      <c r="N1299" s="13"/>
      <c r="O1299" s="13"/>
    </row>
    <row r="1300" spans="1:15" x14ac:dyDescent="0.25">
      <c r="A1300" s="8">
        <v>574</v>
      </c>
      <c r="B1300" s="8" t="s">
        <v>2055</v>
      </c>
      <c r="C1300" s="8" t="s">
        <v>2276</v>
      </c>
      <c r="D1300" s="8" t="s">
        <v>1765</v>
      </c>
      <c r="E1300" s="8">
        <v>100</v>
      </c>
      <c r="F1300" s="8">
        <v>336.52</v>
      </c>
      <c r="G1300" s="8"/>
      <c r="H1300" s="8">
        <v>337</v>
      </c>
      <c r="I1300" s="8" t="s">
        <v>829</v>
      </c>
      <c r="J1300" s="8">
        <v>2221</v>
      </c>
      <c r="K1300" s="8" t="s">
        <v>6</v>
      </c>
      <c r="L1300" s="8" t="s">
        <v>38</v>
      </c>
      <c r="M1300" s="8"/>
      <c r="N1300" s="8"/>
      <c r="O1300" s="8"/>
    </row>
    <row r="1301" spans="1:15" ht="105.6" x14ac:dyDescent="0.25">
      <c r="A1301" s="8">
        <v>575</v>
      </c>
      <c r="B1301" s="23" t="s">
        <v>2132</v>
      </c>
      <c r="C1301" s="8" t="s">
        <v>2133</v>
      </c>
      <c r="D1301" s="8" t="s">
        <v>46</v>
      </c>
      <c r="E1301" s="8">
        <v>0.01</v>
      </c>
      <c r="F1301" s="8">
        <v>12866.94</v>
      </c>
      <c r="G1301" s="8"/>
      <c r="H1301" s="8">
        <v>129</v>
      </c>
      <c r="I1301" s="8" t="s">
        <v>2605</v>
      </c>
      <c r="J1301" s="8">
        <v>410</v>
      </c>
      <c r="K1301" s="8" t="s">
        <v>6</v>
      </c>
      <c r="L1301" s="8" t="s">
        <v>38</v>
      </c>
      <c r="M1301" s="8"/>
      <c r="N1301" s="8"/>
      <c r="O1301" s="8"/>
    </row>
    <row r="1302" spans="1:15" ht="17.850000000000001" customHeight="1" x14ac:dyDescent="0.25">
      <c r="A1302" s="111" t="s">
        <v>2293</v>
      </c>
      <c r="B1302" s="111"/>
      <c r="C1302" s="111"/>
      <c r="D1302" s="111"/>
      <c r="E1302" s="111"/>
      <c r="F1302" s="111"/>
      <c r="G1302" s="111"/>
      <c r="H1302" s="111"/>
      <c r="I1302" s="111"/>
      <c r="J1302" s="111"/>
      <c r="K1302" s="111"/>
      <c r="L1302" s="111"/>
      <c r="M1302" s="111"/>
      <c r="N1302" s="111"/>
      <c r="O1302" s="111"/>
    </row>
    <row r="1303" spans="1:15" ht="330" x14ac:dyDescent="0.25">
      <c r="A1303" s="8">
        <v>576</v>
      </c>
      <c r="B1303" s="23" t="s">
        <v>2183</v>
      </c>
      <c r="C1303" s="23" t="s">
        <v>2184</v>
      </c>
      <c r="D1303" s="8" t="s">
        <v>2104</v>
      </c>
      <c r="E1303" s="8">
        <v>212883</v>
      </c>
      <c r="F1303" s="8">
        <v>18.73</v>
      </c>
      <c r="G1303" s="23" t="s">
        <v>2592</v>
      </c>
      <c r="H1303" s="8">
        <v>39</v>
      </c>
      <c r="I1303" s="8" t="s">
        <v>2612</v>
      </c>
      <c r="J1303" s="8">
        <v>559</v>
      </c>
      <c r="K1303" s="8" t="s">
        <v>6</v>
      </c>
      <c r="L1303" s="8" t="s">
        <v>7</v>
      </c>
      <c r="M1303" s="8">
        <v>3.0659999999999998</v>
      </c>
      <c r="N1303" s="8">
        <v>482</v>
      </c>
      <c r="O1303" s="8"/>
    </row>
    <row r="1304" spans="1:15" x14ac:dyDescent="0.25">
      <c r="A1304" s="13"/>
      <c r="B1304" s="13"/>
      <c r="C1304" s="13"/>
      <c r="D1304" s="13"/>
      <c r="E1304" s="13"/>
      <c r="F1304" s="13"/>
      <c r="G1304" s="13"/>
      <c r="H1304" s="13">
        <v>33</v>
      </c>
      <c r="I1304" s="24">
        <v>1.28</v>
      </c>
      <c r="J1304" s="13">
        <v>617</v>
      </c>
      <c r="K1304" s="13"/>
      <c r="L1304" s="13"/>
      <c r="M1304" s="13"/>
      <c r="N1304" s="13"/>
      <c r="O1304" s="13"/>
    </row>
    <row r="1305" spans="1:15" x14ac:dyDescent="0.25">
      <c r="A1305" s="13"/>
      <c r="B1305" s="13"/>
      <c r="C1305" s="13"/>
      <c r="D1305" s="13"/>
      <c r="E1305" s="13"/>
      <c r="F1305" s="13"/>
      <c r="G1305" s="13"/>
      <c r="H1305" s="13">
        <v>22</v>
      </c>
      <c r="I1305" s="24">
        <v>0.83</v>
      </c>
      <c r="J1305" s="13">
        <v>400</v>
      </c>
      <c r="K1305" s="13"/>
      <c r="L1305" s="13"/>
      <c r="M1305" s="13"/>
      <c r="N1305" s="13"/>
      <c r="O1305" s="13"/>
    </row>
    <row r="1306" spans="1:15" x14ac:dyDescent="0.25">
      <c r="A1306" s="13"/>
      <c r="B1306" s="13"/>
      <c r="C1306" s="13"/>
      <c r="D1306" s="13"/>
      <c r="E1306" s="13"/>
      <c r="F1306" s="13"/>
      <c r="G1306" s="13"/>
      <c r="H1306" s="13">
        <v>94</v>
      </c>
      <c r="I1306" s="13"/>
      <c r="J1306" s="13">
        <v>1576</v>
      </c>
      <c r="K1306" s="13"/>
      <c r="L1306" s="13"/>
      <c r="M1306" s="13"/>
      <c r="N1306" s="13"/>
      <c r="O1306" s="13"/>
    </row>
    <row r="1307" spans="1:15" ht="132" x14ac:dyDescent="0.25">
      <c r="A1307" s="8">
        <v>577</v>
      </c>
      <c r="B1307" s="23" t="s">
        <v>2242</v>
      </c>
      <c r="C1307" s="8" t="s">
        <v>2243</v>
      </c>
      <c r="D1307" s="8" t="s">
        <v>81</v>
      </c>
      <c r="E1307" s="8">
        <v>200</v>
      </c>
      <c r="F1307" s="8">
        <v>238.38</v>
      </c>
      <c r="G1307" s="8"/>
      <c r="H1307" s="8">
        <v>477</v>
      </c>
      <c r="I1307" s="8" t="s">
        <v>2620</v>
      </c>
      <c r="J1307" s="8">
        <v>1044</v>
      </c>
      <c r="K1307" s="8" t="s">
        <v>6</v>
      </c>
      <c r="L1307" s="8" t="s">
        <v>38</v>
      </c>
      <c r="M1307" s="8"/>
      <c r="N1307" s="8"/>
      <c r="O1307" s="8"/>
    </row>
    <row r="1308" spans="1:15" ht="303.60000000000002" x14ac:dyDescent="0.25">
      <c r="A1308" s="8">
        <v>578</v>
      </c>
      <c r="B1308" s="23" t="s">
        <v>2254</v>
      </c>
      <c r="C1308" s="23" t="s">
        <v>2255</v>
      </c>
      <c r="D1308" s="8" t="s">
        <v>2256</v>
      </c>
      <c r="E1308" s="8">
        <v>112883</v>
      </c>
      <c r="F1308" s="8">
        <v>30.35</v>
      </c>
      <c r="G1308" s="23" t="s">
        <v>2592</v>
      </c>
      <c r="H1308" s="8">
        <v>32</v>
      </c>
      <c r="I1308" s="8" t="s">
        <v>2623</v>
      </c>
      <c r="J1308" s="8">
        <v>498</v>
      </c>
      <c r="K1308" s="8" t="s">
        <v>6</v>
      </c>
      <c r="L1308" s="8" t="s">
        <v>7</v>
      </c>
      <c r="M1308" s="8">
        <v>3.0659999999999998</v>
      </c>
      <c r="N1308" s="8">
        <v>459</v>
      </c>
      <c r="O1308" s="8"/>
    </row>
    <row r="1309" spans="1:15" x14ac:dyDescent="0.25">
      <c r="A1309" s="13"/>
      <c r="B1309" s="13"/>
      <c r="C1309" s="13"/>
      <c r="D1309" s="13"/>
      <c r="E1309" s="13"/>
      <c r="F1309" s="13"/>
      <c r="G1309" s="13"/>
      <c r="H1309" s="13">
        <v>31</v>
      </c>
      <c r="I1309" s="24">
        <v>1.28</v>
      </c>
      <c r="J1309" s="13">
        <v>588</v>
      </c>
      <c r="K1309" s="13"/>
      <c r="L1309" s="13"/>
      <c r="M1309" s="13"/>
      <c r="N1309" s="13"/>
      <c r="O1309" s="13"/>
    </row>
    <row r="1310" spans="1:15" x14ac:dyDescent="0.25">
      <c r="A1310" s="13"/>
      <c r="B1310" s="13"/>
      <c r="C1310" s="13"/>
      <c r="D1310" s="13"/>
      <c r="E1310" s="13"/>
      <c r="F1310" s="13"/>
      <c r="G1310" s="13"/>
      <c r="H1310" s="13">
        <v>20</v>
      </c>
      <c r="I1310" s="24">
        <v>0.83</v>
      </c>
      <c r="J1310" s="13">
        <v>381</v>
      </c>
      <c r="K1310" s="13"/>
      <c r="L1310" s="13"/>
      <c r="M1310" s="13"/>
      <c r="N1310" s="13"/>
      <c r="O1310" s="13"/>
    </row>
    <row r="1311" spans="1:15" x14ac:dyDescent="0.25">
      <c r="A1311" s="13"/>
      <c r="B1311" s="13"/>
      <c r="C1311" s="13"/>
      <c r="D1311" s="13"/>
      <c r="E1311" s="13"/>
      <c r="F1311" s="13"/>
      <c r="G1311" s="13"/>
      <c r="H1311" s="13">
        <v>83</v>
      </c>
      <c r="I1311" s="13"/>
      <c r="J1311" s="13">
        <v>1467</v>
      </c>
      <c r="K1311" s="13"/>
      <c r="L1311" s="13"/>
      <c r="M1311" s="13"/>
      <c r="N1311" s="13"/>
      <c r="O1311" s="13"/>
    </row>
    <row r="1312" spans="1:15" x14ac:dyDescent="0.25">
      <c r="A1312" s="8">
        <v>579</v>
      </c>
      <c r="B1312" s="8" t="s">
        <v>2055</v>
      </c>
      <c r="C1312" s="8" t="s">
        <v>2272</v>
      </c>
      <c r="D1312" s="8" t="s">
        <v>1765</v>
      </c>
      <c r="E1312" s="8">
        <v>100</v>
      </c>
      <c r="F1312" s="8">
        <v>403.36</v>
      </c>
      <c r="G1312" s="8"/>
      <c r="H1312" s="8">
        <v>403</v>
      </c>
      <c r="I1312" s="8" t="s">
        <v>829</v>
      </c>
      <c r="J1312" s="8">
        <v>2662</v>
      </c>
      <c r="K1312" s="8" t="s">
        <v>6</v>
      </c>
      <c r="L1312" s="8" t="s">
        <v>38</v>
      </c>
      <c r="M1312" s="8"/>
      <c r="N1312" s="8"/>
      <c r="O1312" s="8"/>
    </row>
    <row r="1313" spans="1:15" ht="17.850000000000001" customHeight="1" x14ac:dyDescent="0.25">
      <c r="A1313" s="111" t="s">
        <v>2294</v>
      </c>
      <c r="B1313" s="111"/>
      <c r="C1313" s="111"/>
      <c r="D1313" s="111"/>
      <c r="E1313" s="111"/>
      <c r="F1313" s="111"/>
      <c r="G1313" s="111"/>
      <c r="H1313" s="111"/>
      <c r="I1313" s="111"/>
      <c r="J1313" s="111"/>
      <c r="K1313" s="111"/>
      <c r="L1313" s="111"/>
      <c r="M1313" s="111"/>
      <c r="N1313" s="111"/>
      <c r="O1313" s="111"/>
    </row>
    <row r="1314" spans="1:15" ht="330" x14ac:dyDescent="0.25">
      <c r="A1314" s="8">
        <v>580</v>
      </c>
      <c r="B1314" s="23" t="s">
        <v>2183</v>
      </c>
      <c r="C1314" s="23" t="s">
        <v>2184</v>
      </c>
      <c r="D1314" s="8" t="s">
        <v>2104</v>
      </c>
      <c r="E1314" s="8">
        <v>112883</v>
      </c>
      <c r="F1314" s="8">
        <v>18.73</v>
      </c>
      <c r="G1314" s="23" t="s">
        <v>2592</v>
      </c>
      <c r="H1314" s="8">
        <v>19</v>
      </c>
      <c r="I1314" s="8" t="s">
        <v>2612</v>
      </c>
      <c r="J1314" s="8">
        <v>280</v>
      </c>
      <c r="K1314" s="8" t="s">
        <v>6</v>
      </c>
      <c r="L1314" s="8" t="s">
        <v>7</v>
      </c>
      <c r="M1314" s="8">
        <v>1.5329999999999999</v>
      </c>
      <c r="N1314" s="8">
        <v>241</v>
      </c>
      <c r="O1314" s="8"/>
    </row>
    <row r="1315" spans="1:15" x14ac:dyDescent="0.25">
      <c r="A1315" s="13"/>
      <c r="B1315" s="13"/>
      <c r="C1315" s="13"/>
      <c r="D1315" s="13"/>
      <c r="E1315" s="13"/>
      <c r="F1315" s="13"/>
      <c r="G1315" s="13"/>
      <c r="H1315" s="13">
        <v>17</v>
      </c>
      <c r="I1315" s="24">
        <v>1.28</v>
      </c>
      <c r="J1315" s="13">
        <v>308</v>
      </c>
      <c r="K1315" s="13"/>
      <c r="L1315" s="13"/>
      <c r="M1315" s="13"/>
      <c r="N1315" s="13"/>
      <c r="O1315" s="13"/>
    </row>
    <row r="1316" spans="1:15" x14ac:dyDescent="0.25">
      <c r="A1316" s="13"/>
      <c r="B1316" s="13"/>
      <c r="C1316" s="13"/>
      <c r="D1316" s="13"/>
      <c r="E1316" s="13"/>
      <c r="F1316" s="13"/>
      <c r="G1316" s="13"/>
      <c r="H1316" s="13">
        <v>11</v>
      </c>
      <c r="I1316" s="24">
        <v>0.83</v>
      </c>
      <c r="J1316" s="13">
        <v>200</v>
      </c>
      <c r="K1316" s="13"/>
      <c r="L1316" s="13"/>
      <c r="M1316" s="13"/>
      <c r="N1316" s="13"/>
      <c r="O1316" s="13"/>
    </row>
    <row r="1317" spans="1:15" x14ac:dyDescent="0.25">
      <c r="A1317" s="13"/>
      <c r="B1317" s="13"/>
      <c r="C1317" s="13"/>
      <c r="D1317" s="13"/>
      <c r="E1317" s="13"/>
      <c r="F1317" s="13"/>
      <c r="G1317" s="13"/>
      <c r="H1317" s="13">
        <v>47</v>
      </c>
      <c r="I1317" s="13"/>
      <c r="J1317" s="13">
        <v>788</v>
      </c>
      <c r="K1317" s="13"/>
      <c r="L1317" s="13"/>
      <c r="M1317" s="13"/>
      <c r="N1317" s="13"/>
      <c r="O1317" s="13"/>
    </row>
    <row r="1318" spans="1:15" ht="132" x14ac:dyDescent="0.25">
      <c r="A1318" s="8">
        <v>581</v>
      </c>
      <c r="B1318" s="23" t="s">
        <v>2185</v>
      </c>
      <c r="C1318" s="8" t="s">
        <v>2186</v>
      </c>
      <c r="D1318" s="8" t="s">
        <v>81</v>
      </c>
      <c r="E1318" s="8">
        <v>100</v>
      </c>
      <c r="F1318" s="8">
        <v>156.63999999999999</v>
      </c>
      <c r="G1318" s="8"/>
      <c r="H1318" s="8">
        <v>157</v>
      </c>
      <c r="I1318" s="8" t="s">
        <v>2613</v>
      </c>
      <c r="J1318" s="8">
        <v>346</v>
      </c>
      <c r="K1318" s="8" t="s">
        <v>6</v>
      </c>
      <c r="L1318" s="8" t="s">
        <v>38</v>
      </c>
      <c r="M1318" s="8"/>
      <c r="N1318" s="8"/>
      <c r="O1318" s="8"/>
    </row>
    <row r="1319" spans="1:15" ht="369.6" x14ac:dyDescent="0.25">
      <c r="A1319" s="8">
        <v>582</v>
      </c>
      <c r="B1319" s="23" t="s">
        <v>2188</v>
      </c>
      <c r="C1319" s="23" t="s">
        <v>2189</v>
      </c>
      <c r="D1319" s="8" t="s">
        <v>2190</v>
      </c>
      <c r="E1319" s="8">
        <v>112883</v>
      </c>
      <c r="F1319" s="8">
        <v>9.35</v>
      </c>
      <c r="G1319" s="23" t="s">
        <v>2592</v>
      </c>
      <c r="H1319" s="8">
        <v>10</v>
      </c>
      <c r="I1319" s="8" t="s">
        <v>2614</v>
      </c>
      <c r="J1319" s="8">
        <v>132</v>
      </c>
      <c r="K1319" s="8" t="s">
        <v>6</v>
      </c>
      <c r="L1319" s="8" t="s">
        <v>7</v>
      </c>
      <c r="M1319" s="8">
        <v>0.67200000000000004</v>
      </c>
      <c r="N1319" s="8">
        <v>108</v>
      </c>
      <c r="O1319" s="8"/>
    </row>
    <row r="1320" spans="1:15" x14ac:dyDescent="0.25">
      <c r="A1320" s="13"/>
      <c r="B1320" s="13"/>
      <c r="C1320" s="13"/>
      <c r="D1320" s="13"/>
      <c r="E1320" s="13"/>
      <c r="F1320" s="13"/>
      <c r="G1320" s="13"/>
      <c r="H1320" s="13">
        <v>8</v>
      </c>
      <c r="I1320" s="24">
        <v>1.28</v>
      </c>
      <c r="J1320" s="13">
        <v>138</v>
      </c>
      <c r="K1320" s="13"/>
      <c r="L1320" s="13"/>
      <c r="M1320" s="13"/>
      <c r="N1320" s="13"/>
      <c r="O1320" s="13"/>
    </row>
    <row r="1321" spans="1:15" x14ac:dyDescent="0.25">
      <c r="A1321" s="13"/>
      <c r="B1321" s="13"/>
      <c r="C1321" s="13"/>
      <c r="D1321" s="13"/>
      <c r="E1321" s="13"/>
      <c r="F1321" s="13"/>
      <c r="G1321" s="13"/>
      <c r="H1321" s="13">
        <v>5</v>
      </c>
      <c r="I1321" s="24">
        <v>0.83</v>
      </c>
      <c r="J1321" s="13">
        <v>90</v>
      </c>
      <c r="K1321" s="13"/>
      <c r="L1321" s="13"/>
      <c r="M1321" s="13"/>
      <c r="N1321" s="13"/>
      <c r="O1321" s="13"/>
    </row>
    <row r="1322" spans="1:15" x14ac:dyDescent="0.25">
      <c r="A1322" s="13"/>
      <c r="B1322" s="13"/>
      <c r="C1322" s="13"/>
      <c r="D1322" s="13"/>
      <c r="E1322" s="13"/>
      <c r="F1322" s="13"/>
      <c r="G1322" s="13"/>
      <c r="H1322" s="13">
        <v>23</v>
      </c>
      <c r="I1322" s="13"/>
      <c r="J1322" s="13">
        <v>360</v>
      </c>
      <c r="K1322" s="13"/>
      <c r="L1322" s="13"/>
      <c r="M1322" s="13"/>
      <c r="N1322" s="13"/>
      <c r="O1322" s="13"/>
    </row>
    <row r="1323" spans="1:15" ht="132" x14ac:dyDescent="0.25">
      <c r="A1323" s="8">
        <v>583</v>
      </c>
      <c r="B1323" s="23" t="s">
        <v>2191</v>
      </c>
      <c r="C1323" s="8" t="s">
        <v>2250</v>
      </c>
      <c r="D1323" s="8" t="s">
        <v>81</v>
      </c>
      <c r="E1323" s="8">
        <v>100</v>
      </c>
      <c r="F1323" s="8">
        <v>72.099999999999994</v>
      </c>
      <c r="G1323" s="8"/>
      <c r="H1323" s="8">
        <v>72</v>
      </c>
      <c r="I1323" s="8" t="s">
        <v>2615</v>
      </c>
      <c r="J1323" s="8">
        <v>774</v>
      </c>
      <c r="K1323" s="8" t="s">
        <v>6</v>
      </c>
      <c r="L1323" s="8" t="s">
        <v>38</v>
      </c>
      <c r="M1323" s="8"/>
      <c r="N1323" s="8"/>
      <c r="O1323" s="8"/>
    </row>
    <row r="1324" spans="1:15" ht="17.850000000000001" customHeight="1" x14ac:dyDescent="0.25">
      <c r="A1324" s="111" t="s">
        <v>2295</v>
      </c>
      <c r="B1324" s="111"/>
      <c r="C1324" s="111"/>
      <c r="D1324" s="111"/>
      <c r="E1324" s="111"/>
      <c r="F1324" s="111"/>
      <c r="G1324" s="111"/>
      <c r="H1324" s="111"/>
      <c r="I1324" s="111"/>
      <c r="J1324" s="111"/>
      <c r="K1324" s="111"/>
      <c r="L1324" s="111"/>
      <c r="M1324" s="111"/>
      <c r="N1324" s="111"/>
      <c r="O1324" s="111"/>
    </row>
    <row r="1325" spans="1:15" ht="330" x14ac:dyDescent="0.25">
      <c r="A1325" s="8">
        <v>584</v>
      </c>
      <c r="B1325" s="23" t="s">
        <v>2183</v>
      </c>
      <c r="C1325" s="23" t="s">
        <v>2184</v>
      </c>
      <c r="D1325" s="8" t="s">
        <v>2104</v>
      </c>
      <c r="E1325" s="8">
        <v>412883</v>
      </c>
      <c r="F1325" s="8">
        <v>18.73</v>
      </c>
      <c r="G1325" s="23" t="s">
        <v>2592</v>
      </c>
      <c r="H1325" s="8">
        <v>78</v>
      </c>
      <c r="I1325" s="8" t="s">
        <v>2612</v>
      </c>
      <c r="J1325" s="8">
        <v>1119</v>
      </c>
      <c r="K1325" s="8" t="s">
        <v>6</v>
      </c>
      <c r="L1325" s="8" t="s">
        <v>7</v>
      </c>
      <c r="M1325" s="8">
        <v>6.1319999999999997</v>
      </c>
      <c r="N1325" s="8">
        <v>965</v>
      </c>
      <c r="O1325" s="8"/>
    </row>
    <row r="1326" spans="1:15" x14ac:dyDescent="0.25">
      <c r="A1326" s="13"/>
      <c r="B1326" s="13"/>
      <c r="C1326" s="13"/>
      <c r="D1326" s="13"/>
      <c r="E1326" s="13"/>
      <c r="F1326" s="13"/>
      <c r="G1326" s="13"/>
      <c r="H1326" s="13">
        <v>65</v>
      </c>
      <c r="I1326" s="24">
        <v>1.28</v>
      </c>
      <c r="J1326" s="13">
        <v>1235</v>
      </c>
      <c r="K1326" s="13"/>
      <c r="L1326" s="13"/>
      <c r="M1326" s="13"/>
      <c r="N1326" s="13"/>
      <c r="O1326" s="13"/>
    </row>
    <row r="1327" spans="1:15" x14ac:dyDescent="0.25">
      <c r="A1327" s="13"/>
      <c r="B1327" s="13"/>
      <c r="C1327" s="13"/>
      <c r="D1327" s="13"/>
      <c r="E1327" s="13"/>
      <c r="F1327" s="13"/>
      <c r="G1327" s="13"/>
      <c r="H1327" s="13">
        <v>42</v>
      </c>
      <c r="I1327" s="24">
        <v>0.83</v>
      </c>
      <c r="J1327" s="13">
        <v>801</v>
      </c>
      <c r="K1327" s="13"/>
      <c r="L1327" s="13"/>
      <c r="M1327" s="13"/>
      <c r="N1327" s="13"/>
      <c r="O1327" s="13"/>
    </row>
    <row r="1328" spans="1:15" x14ac:dyDescent="0.25">
      <c r="A1328" s="13"/>
      <c r="B1328" s="13"/>
      <c r="C1328" s="13"/>
      <c r="D1328" s="13"/>
      <c r="E1328" s="13"/>
      <c r="F1328" s="13"/>
      <c r="G1328" s="13"/>
      <c r="H1328" s="13">
        <v>185</v>
      </c>
      <c r="I1328" s="13"/>
      <c r="J1328" s="13">
        <v>3155</v>
      </c>
      <c r="K1328" s="13"/>
      <c r="L1328" s="13"/>
      <c r="M1328" s="13"/>
      <c r="N1328" s="13"/>
      <c r="O1328" s="13"/>
    </row>
    <row r="1329" spans="1:15" ht="105.6" x14ac:dyDescent="0.25">
      <c r="A1329" s="8">
        <v>585</v>
      </c>
      <c r="B1329" s="23" t="s">
        <v>2279</v>
      </c>
      <c r="C1329" s="8" t="s">
        <v>2280</v>
      </c>
      <c r="D1329" s="8" t="s">
        <v>81</v>
      </c>
      <c r="E1329" s="8">
        <v>400</v>
      </c>
      <c r="F1329" s="8">
        <v>199.9</v>
      </c>
      <c r="G1329" s="8"/>
      <c r="H1329" s="8">
        <v>800</v>
      </c>
      <c r="I1329" s="8" t="s">
        <v>2626</v>
      </c>
      <c r="J1329" s="8">
        <v>1759</v>
      </c>
      <c r="K1329" s="8" t="s">
        <v>6</v>
      </c>
      <c r="L1329" s="8" t="s">
        <v>38</v>
      </c>
      <c r="M1329" s="8"/>
      <c r="N1329" s="8"/>
      <c r="O1329" s="8"/>
    </row>
    <row r="1330" spans="1:15" ht="409.6" x14ac:dyDescent="0.25">
      <c r="A1330" s="8">
        <v>586</v>
      </c>
      <c r="B1330" s="23" t="s">
        <v>2127</v>
      </c>
      <c r="C1330" s="23" t="s">
        <v>2128</v>
      </c>
      <c r="D1330" s="8" t="s">
        <v>2120</v>
      </c>
      <c r="E1330" s="8">
        <v>2.412883E-2</v>
      </c>
      <c r="F1330" s="8">
        <v>1812.2</v>
      </c>
      <c r="G1330" s="23" t="s">
        <v>2592</v>
      </c>
      <c r="H1330" s="8">
        <v>45</v>
      </c>
      <c r="I1330" s="8" t="s">
        <v>2603</v>
      </c>
      <c r="J1330" s="8">
        <v>666</v>
      </c>
      <c r="K1330" s="8" t="s">
        <v>6</v>
      </c>
      <c r="L1330" s="8" t="s">
        <v>7</v>
      </c>
      <c r="M1330" s="23" t="s">
        <v>2296</v>
      </c>
      <c r="N1330" s="8">
        <v>594</v>
      </c>
      <c r="O1330" s="8">
        <v>2</v>
      </c>
    </row>
    <row r="1331" spans="1:15" x14ac:dyDescent="0.25">
      <c r="A1331" s="13"/>
      <c r="B1331" s="13"/>
      <c r="C1331" s="13"/>
      <c r="D1331" s="13"/>
      <c r="E1331" s="13"/>
      <c r="F1331" s="13"/>
      <c r="G1331" s="13"/>
      <c r="H1331" s="13">
        <v>41</v>
      </c>
      <c r="I1331" s="24">
        <v>1.28</v>
      </c>
      <c r="J1331" s="13">
        <v>763</v>
      </c>
      <c r="K1331" s="13"/>
      <c r="L1331" s="13"/>
      <c r="M1331" s="13"/>
      <c r="N1331" s="13"/>
      <c r="O1331" s="13"/>
    </row>
    <row r="1332" spans="1:15" x14ac:dyDescent="0.25">
      <c r="A1332" s="13"/>
      <c r="B1332" s="13"/>
      <c r="C1332" s="13"/>
      <c r="D1332" s="13"/>
      <c r="E1332" s="13"/>
      <c r="F1332" s="13"/>
      <c r="G1332" s="13"/>
      <c r="H1332" s="13">
        <v>27</v>
      </c>
      <c r="I1332" s="24">
        <v>0.83</v>
      </c>
      <c r="J1332" s="13">
        <v>495</v>
      </c>
      <c r="K1332" s="13"/>
      <c r="L1332" s="13"/>
      <c r="M1332" s="13"/>
      <c r="N1332" s="13"/>
      <c r="O1332" s="13"/>
    </row>
    <row r="1333" spans="1:15" x14ac:dyDescent="0.25">
      <c r="A1333" s="13"/>
      <c r="B1333" s="13"/>
      <c r="C1333" s="13"/>
      <c r="D1333" s="13"/>
      <c r="E1333" s="13"/>
      <c r="F1333" s="13"/>
      <c r="G1333" s="13"/>
      <c r="H1333" s="13">
        <v>113</v>
      </c>
      <c r="I1333" s="13"/>
      <c r="J1333" s="13">
        <v>1924</v>
      </c>
      <c r="K1333" s="13"/>
      <c r="L1333" s="13"/>
      <c r="M1333" s="13"/>
      <c r="N1333" s="13"/>
      <c r="O1333" s="13"/>
    </row>
    <row r="1334" spans="1:15" ht="105.6" x14ac:dyDescent="0.25">
      <c r="A1334" s="8">
        <v>587</v>
      </c>
      <c r="B1334" s="23" t="s">
        <v>2130</v>
      </c>
      <c r="C1334" s="8" t="s">
        <v>2131</v>
      </c>
      <c r="D1334" s="8" t="s">
        <v>133</v>
      </c>
      <c r="E1334" s="8">
        <v>2.4</v>
      </c>
      <c r="F1334" s="8">
        <v>103.95</v>
      </c>
      <c r="G1334" s="8"/>
      <c r="H1334" s="8">
        <v>249</v>
      </c>
      <c r="I1334" s="8" t="s">
        <v>2604</v>
      </c>
      <c r="J1334" s="8">
        <v>1537</v>
      </c>
      <c r="K1334" s="8" t="s">
        <v>6</v>
      </c>
      <c r="L1334" s="8" t="s">
        <v>38</v>
      </c>
      <c r="M1334" s="8"/>
      <c r="N1334" s="8"/>
      <c r="O1334" s="8"/>
    </row>
    <row r="1335" spans="1:15" ht="303.60000000000002" x14ac:dyDescent="0.25">
      <c r="A1335" s="8">
        <v>588</v>
      </c>
      <c r="B1335" s="23" t="s">
        <v>2254</v>
      </c>
      <c r="C1335" s="23" t="s">
        <v>2255</v>
      </c>
      <c r="D1335" s="8" t="s">
        <v>2256</v>
      </c>
      <c r="E1335" s="8">
        <v>112883</v>
      </c>
      <c r="F1335" s="8">
        <v>30.35</v>
      </c>
      <c r="G1335" s="23" t="s">
        <v>2592</v>
      </c>
      <c r="H1335" s="8">
        <v>32</v>
      </c>
      <c r="I1335" s="8" t="s">
        <v>2623</v>
      </c>
      <c r="J1335" s="8">
        <v>498</v>
      </c>
      <c r="K1335" s="8" t="s">
        <v>6</v>
      </c>
      <c r="L1335" s="8" t="s">
        <v>7</v>
      </c>
      <c r="M1335" s="8">
        <v>3.0659999999999998</v>
      </c>
      <c r="N1335" s="8">
        <v>459</v>
      </c>
      <c r="O1335" s="8"/>
    </row>
    <row r="1336" spans="1:15" x14ac:dyDescent="0.25">
      <c r="A1336" s="13"/>
      <c r="B1336" s="13"/>
      <c r="C1336" s="13"/>
      <c r="D1336" s="13"/>
      <c r="E1336" s="13"/>
      <c r="F1336" s="13"/>
      <c r="G1336" s="13"/>
      <c r="H1336" s="13">
        <v>31</v>
      </c>
      <c r="I1336" s="24">
        <v>1.28</v>
      </c>
      <c r="J1336" s="13">
        <v>588</v>
      </c>
      <c r="K1336" s="13"/>
      <c r="L1336" s="13"/>
      <c r="M1336" s="13"/>
      <c r="N1336" s="13"/>
      <c r="O1336" s="13"/>
    </row>
    <row r="1337" spans="1:15" x14ac:dyDescent="0.25">
      <c r="A1337" s="13"/>
      <c r="B1337" s="13"/>
      <c r="C1337" s="13"/>
      <c r="D1337" s="13"/>
      <c r="E1337" s="13"/>
      <c r="F1337" s="13"/>
      <c r="G1337" s="13"/>
      <c r="H1337" s="13">
        <v>20</v>
      </c>
      <c r="I1337" s="24">
        <v>0.83</v>
      </c>
      <c r="J1337" s="13">
        <v>381</v>
      </c>
      <c r="K1337" s="13"/>
      <c r="L1337" s="13"/>
      <c r="M1337" s="13"/>
      <c r="N1337" s="13"/>
      <c r="O1337" s="13"/>
    </row>
    <row r="1338" spans="1:15" x14ac:dyDescent="0.25">
      <c r="A1338" s="13"/>
      <c r="B1338" s="13"/>
      <c r="C1338" s="13"/>
      <c r="D1338" s="13"/>
      <c r="E1338" s="13"/>
      <c r="F1338" s="13"/>
      <c r="G1338" s="13"/>
      <c r="H1338" s="13">
        <v>83</v>
      </c>
      <c r="I1338" s="13"/>
      <c r="J1338" s="13">
        <v>1467</v>
      </c>
      <c r="K1338" s="13"/>
      <c r="L1338" s="13"/>
      <c r="M1338" s="13"/>
      <c r="N1338" s="13"/>
      <c r="O1338" s="13"/>
    </row>
    <row r="1339" spans="1:15" x14ac:dyDescent="0.25">
      <c r="A1339" s="8">
        <v>589</v>
      </c>
      <c r="B1339" s="8" t="s">
        <v>2055</v>
      </c>
      <c r="C1339" s="8" t="s">
        <v>2284</v>
      </c>
      <c r="D1339" s="8" t="s">
        <v>1765</v>
      </c>
      <c r="E1339" s="8">
        <v>100</v>
      </c>
      <c r="F1339" s="8">
        <v>342.32</v>
      </c>
      <c r="G1339" s="8"/>
      <c r="H1339" s="8">
        <v>342</v>
      </c>
      <c r="I1339" s="8" t="s">
        <v>829</v>
      </c>
      <c r="J1339" s="8">
        <v>2259</v>
      </c>
      <c r="K1339" s="8" t="s">
        <v>6</v>
      </c>
      <c r="L1339" s="8" t="s">
        <v>38</v>
      </c>
      <c r="M1339" s="8"/>
      <c r="N1339" s="8"/>
      <c r="O1339" s="8"/>
    </row>
    <row r="1340" spans="1:15" ht="105.6" x14ac:dyDescent="0.25">
      <c r="A1340" s="8">
        <v>590</v>
      </c>
      <c r="B1340" s="23" t="s">
        <v>2132</v>
      </c>
      <c r="C1340" s="8" t="s">
        <v>2133</v>
      </c>
      <c r="D1340" s="8" t="s">
        <v>46</v>
      </c>
      <c r="E1340" s="8">
        <v>0.01</v>
      </c>
      <c r="F1340" s="8">
        <v>12866.94</v>
      </c>
      <c r="G1340" s="8"/>
      <c r="H1340" s="8">
        <v>129</v>
      </c>
      <c r="I1340" s="8" t="s">
        <v>2605</v>
      </c>
      <c r="J1340" s="8">
        <v>410</v>
      </c>
      <c r="K1340" s="8" t="s">
        <v>6</v>
      </c>
      <c r="L1340" s="8" t="s">
        <v>38</v>
      </c>
      <c r="M1340" s="8"/>
      <c r="N1340" s="8"/>
      <c r="O1340" s="8"/>
    </row>
    <row r="1341" spans="1:15" ht="17.850000000000001" customHeight="1" x14ac:dyDescent="0.25">
      <c r="A1341" s="111" t="s">
        <v>2297</v>
      </c>
      <c r="B1341" s="111"/>
      <c r="C1341" s="111"/>
      <c r="D1341" s="111"/>
      <c r="E1341" s="111"/>
      <c r="F1341" s="111"/>
      <c r="G1341" s="111"/>
      <c r="H1341" s="111"/>
      <c r="I1341" s="111"/>
      <c r="J1341" s="111"/>
      <c r="K1341" s="111"/>
      <c r="L1341" s="111"/>
      <c r="M1341" s="111"/>
      <c r="N1341" s="111"/>
      <c r="O1341" s="111"/>
    </row>
    <row r="1342" spans="1:15" ht="330" x14ac:dyDescent="0.25">
      <c r="A1342" s="8">
        <v>591</v>
      </c>
      <c r="B1342" s="23" t="s">
        <v>2183</v>
      </c>
      <c r="C1342" s="23" t="s">
        <v>2184</v>
      </c>
      <c r="D1342" s="8" t="s">
        <v>2104</v>
      </c>
      <c r="E1342" s="8">
        <v>312883</v>
      </c>
      <c r="F1342" s="8">
        <v>18.73</v>
      </c>
      <c r="G1342" s="23" t="s">
        <v>2592</v>
      </c>
      <c r="H1342" s="8">
        <v>58</v>
      </c>
      <c r="I1342" s="8" t="s">
        <v>2612</v>
      </c>
      <c r="J1342" s="8">
        <v>839</v>
      </c>
      <c r="K1342" s="8" t="s">
        <v>6</v>
      </c>
      <c r="L1342" s="8" t="s">
        <v>7</v>
      </c>
      <c r="M1342" s="8">
        <v>4.5990000000000002</v>
      </c>
      <c r="N1342" s="8">
        <v>723</v>
      </c>
      <c r="O1342" s="8"/>
    </row>
    <row r="1343" spans="1:15" x14ac:dyDescent="0.25">
      <c r="A1343" s="13"/>
      <c r="B1343" s="13"/>
      <c r="C1343" s="13"/>
      <c r="D1343" s="13"/>
      <c r="E1343" s="13"/>
      <c r="F1343" s="13"/>
      <c r="G1343" s="13"/>
      <c r="H1343" s="13">
        <v>50</v>
      </c>
      <c r="I1343" s="24">
        <v>1.28</v>
      </c>
      <c r="J1343" s="13">
        <v>925</v>
      </c>
      <c r="K1343" s="13"/>
      <c r="L1343" s="13"/>
      <c r="M1343" s="13"/>
      <c r="N1343" s="13"/>
      <c r="O1343" s="13"/>
    </row>
    <row r="1344" spans="1:15" x14ac:dyDescent="0.25">
      <c r="A1344" s="13"/>
      <c r="B1344" s="13"/>
      <c r="C1344" s="13"/>
      <c r="D1344" s="13"/>
      <c r="E1344" s="13"/>
      <c r="F1344" s="13"/>
      <c r="G1344" s="13"/>
      <c r="H1344" s="13">
        <v>32</v>
      </c>
      <c r="I1344" s="24">
        <v>0.83</v>
      </c>
      <c r="J1344" s="13">
        <v>600</v>
      </c>
      <c r="K1344" s="13"/>
      <c r="L1344" s="13"/>
      <c r="M1344" s="13"/>
      <c r="N1344" s="13"/>
      <c r="O1344" s="13"/>
    </row>
    <row r="1345" spans="1:15" x14ac:dyDescent="0.25">
      <c r="A1345" s="13"/>
      <c r="B1345" s="13"/>
      <c r="C1345" s="13"/>
      <c r="D1345" s="13"/>
      <c r="E1345" s="13"/>
      <c r="F1345" s="13"/>
      <c r="G1345" s="13"/>
      <c r="H1345" s="13">
        <v>140</v>
      </c>
      <c r="I1345" s="13"/>
      <c r="J1345" s="13">
        <v>2364</v>
      </c>
      <c r="K1345" s="13"/>
      <c r="L1345" s="13"/>
      <c r="M1345" s="13"/>
      <c r="N1345" s="13"/>
      <c r="O1345" s="13"/>
    </row>
    <row r="1346" spans="1:15" ht="132" x14ac:dyDescent="0.25">
      <c r="A1346" s="8">
        <v>592</v>
      </c>
      <c r="B1346" s="23" t="s">
        <v>2185</v>
      </c>
      <c r="C1346" s="8" t="s">
        <v>2186</v>
      </c>
      <c r="D1346" s="8" t="s">
        <v>81</v>
      </c>
      <c r="E1346" s="8">
        <v>300</v>
      </c>
      <c r="F1346" s="8">
        <v>156.63999999999999</v>
      </c>
      <c r="G1346" s="8"/>
      <c r="H1346" s="8">
        <v>470</v>
      </c>
      <c r="I1346" s="8" t="s">
        <v>2613</v>
      </c>
      <c r="J1346" s="8">
        <v>1039</v>
      </c>
      <c r="K1346" s="8" t="s">
        <v>6</v>
      </c>
      <c r="L1346" s="8" t="s">
        <v>38</v>
      </c>
      <c r="M1346" s="8"/>
      <c r="N1346" s="8"/>
      <c r="O1346" s="8"/>
    </row>
    <row r="1347" spans="1:15" ht="409.6" x14ac:dyDescent="0.25">
      <c r="A1347" s="8">
        <v>593</v>
      </c>
      <c r="B1347" s="23" t="s">
        <v>2124</v>
      </c>
      <c r="C1347" s="23" t="s">
        <v>2125</v>
      </c>
      <c r="D1347" s="8" t="s">
        <v>2120</v>
      </c>
      <c r="E1347" s="8">
        <v>1.3212883E-2</v>
      </c>
      <c r="F1347" s="8">
        <v>1958.92</v>
      </c>
      <c r="G1347" s="23" t="s">
        <v>2592</v>
      </c>
      <c r="H1347" s="8">
        <v>27</v>
      </c>
      <c r="I1347" s="8" t="s">
        <v>2602</v>
      </c>
      <c r="J1347" s="8">
        <v>400</v>
      </c>
      <c r="K1347" s="8" t="s">
        <v>6</v>
      </c>
      <c r="L1347" s="8" t="s">
        <v>7</v>
      </c>
      <c r="M1347" s="23" t="s">
        <v>2268</v>
      </c>
      <c r="N1347" s="8">
        <v>357</v>
      </c>
      <c r="O1347" s="8">
        <v>2</v>
      </c>
    </row>
    <row r="1348" spans="1:15" x14ac:dyDescent="0.25">
      <c r="A1348" s="13"/>
      <c r="B1348" s="13"/>
      <c r="C1348" s="13"/>
      <c r="D1348" s="13"/>
      <c r="E1348" s="13"/>
      <c r="F1348" s="13"/>
      <c r="G1348" s="13"/>
      <c r="H1348" s="13">
        <v>24</v>
      </c>
      <c r="I1348" s="24">
        <v>1.28</v>
      </c>
      <c r="J1348" s="13">
        <v>460</v>
      </c>
      <c r="K1348" s="13"/>
      <c r="L1348" s="13"/>
      <c r="M1348" s="13"/>
      <c r="N1348" s="13"/>
      <c r="O1348" s="13"/>
    </row>
    <row r="1349" spans="1:15" x14ac:dyDescent="0.25">
      <c r="A1349" s="13"/>
      <c r="B1349" s="13"/>
      <c r="C1349" s="13"/>
      <c r="D1349" s="13"/>
      <c r="E1349" s="13"/>
      <c r="F1349" s="13"/>
      <c r="G1349" s="13"/>
      <c r="H1349" s="13">
        <v>16</v>
      </c>
      <c r="I1349" s="24">
        <v>0.83</v>
      </c>
      <c r="J1349" s="13">
        <v>298</v>
      </c>
      <c r="K1349" s="13"/>
      <c r="L1349" s="13"/>
      <c r="M1349" s="13"/>
      <c r="N1349" s="13"/>
      <c r="O1349" s="13"/>
    </row>
    <row r="1350" spans="1:15" x14ac:dyDescent="0.25">
      <c r="A1350" s="13"/>
      <c r="B1350" s="13"/>
      <c r="C1350" s="13"/>
      <c r="D1350" s="13"/>
      <c r="E1350" s="13"/>
      <c r="F1350" s="13"/>
      <c r="G1350" s="13"/>
      <c r="H1350" s="13">
        <v>67</v>
      </c>
      <c r="I1350" s="13"/>
      <c r="J1350" s="13">
        <v>1158</v>
      </c>
      <c r="K1350" s="13"/>
      <c r="L1350" s="13"/>
      <c r="M1350" s="13"/>
      <c r="N1350" s="13"/>
      <c r="O1350" s="13"/>
    </row>
    <row r="1351" spans="1:15" ht="105.6" x14ac:dyDescent="0.25">
      <c r="A1351" s="8">
        <v>594</v>
      </c>
      <c r="B1351" s="23" t="s">
        <v>2130</v>
      </c>
      <c r="C1351" s="8" t="s">
        <v>2131</v>
      </c>
      <c r="D1351" s="8" t="s">
        <v>133</v>
      </c>
      <c r="E1351" s="8">
        <v>1.32</v>
      </c>
      <c r="F1351" s="8">
        <v>103.95</v>
      </c>
      <c r="G1351" s="8"/>
      <c r="H1351" s="8">
        <v>137</v>
      </c>
      <c r="I1351" s="8" t="s">
        <v>2604</v>
      </c>
      <c r="J1351" s="8">
        <v>845</v>
      </c>
      <c r="K1351" s="8" t="s">
        <v>6</v>
      </c>
      <c r="L1351" s="8" t="s">
        <v>38</v>
      </c>
      <c r="M1351" s="8"/>
      <c r="N1351" s="8"/>
      <c r="O1351" s="8"/>
    </row>
    <row r="1352" spans="1:15" ht="303.60000000000002" x14ac:dyDescent="0.25">
      <c r="A1352" s="8">
        <v>595</v>
      </c>
      <c r="B1352" s="23" t="s">
        <v>2254</v>
      </c>
      <c r="C1352" s="23" t="s">
        <v>2255</v>
      </c>
      <c r="D1352" s="8" t="s">
        <v>2256</v>
      </c>
      <c r="E1352" s="8">
        <v>112883</v>
      </c>
      <c r="F1352" s="8">
        <v>30.35</v>
      </c>
      <c r="G1352" s="23" t="s">
        <v>2592</v>
      </c>
      <c r="H1352" s="8">
        <v>32</v>
      </c>
      <c r="I1352" s="8" t="s">
        <v>2623</v>
      </c>
      <c r="J1352" s="8">
        <v>498</v>
      </c>
      <c r="K1352" s="8" t="s">
        <v>6</v>
      </c>
      <c r="L1352" s="8" t="s">
        <v>7</v>
      </c>
      <c r="M1352" s="8">
        <v>3.0659999999999998</v>
      </c>
      <c r="N1352" s="8">
        <v>459</v>
      </c>
      <c r="O1352" s="8"/>
    </row>
    <row r="1353" spans="1:15" x14ac:dyDescent="0.25">
      <c r="A1353" s="13"/>
      <c r="B1353" s="13"/>
      <c r="C1353" s="13"/>
      <c r="D1353" s="13"/>
      <c r="E1353" s="13"/>
      <c r="F1353" s="13"/>
      <c r="G1353" s="13"/>
      <c r="H1353" s="13">
        <v>31</v>
      </c>
      <c r="I1353" s="24">
        <v>1.28</v>
      </c>
      <c r="J1353" s="13">
        <v>588</v>
      </c>
      <c r="K1353" s="13"/>
      <c r="L1353" s="13"/>
      <c r="M1353" s="13"/>
      <c r="N1353" s="13"/>
      <c r="O1353" s="13"/>
    </row>
    <row r="1354" spans="1:15" x14ac:dyDescent="0.25">
      <c r="A1354" s="13"/>
      <c r="B1354" s="13"/>
      <c r="C1354" s="13"/>
      <c r="D1354" s="13"/>
      <c r="E1354" s="13"/>
      <c r="F1354" s="13"/>
      <c r="G1354" s="13"/>
      <c r="H1354" s="13">
        <v>20</v>
      </c>
      <c r="I1354" s="24">
        <v>0.83</v>
      </c>
      <c r="J1354" s="13">
        <v>381</v>
      </c>
      <c r="K1354" s="13"/>
      <c r="L1354" s="13"/>
      <c r="M1354" s="13"/>
      <c r="N1354" s="13"/>
      <c r="O1354" s="13"/>
    </row>
    <row r="1355" spans="1:15" x14ac:dyDescent="0.25">
      <c r="A1355" s="13"/>
      <c r="B1355" s="13"/>
      <c r="C1355" s="13"/>
      <c r="D1355" s="13"/>
      <c r="E1355" s="13"/>
      <c r="F1355" s="13"/>
      <c r="G1355" s="13"/>
      <c r="H1355" s="13">
        <v>83</v>
      </c>
      <c r="I1355" s="13"/>
      <c r="J1355" s="13">
        <v>1467</v>
      </c>
      <c r="K1355" s="13"/>
      <c r="L1355" s="13"/>
      <c r="M1355" s="13"/>
      <c r="N1355" s="13"/>
      <c r="O1355" s="13"/>
    </row>
    <row r="1356" spans="1:15" x14ac:dyDescent="0.25">
      <c r="A1356" s="8">
        <v>596</v>
      </c>
      <c r="B1356" s="8" t="s">
        <v>2055</v>
      </c>
      <c r="C1356" s="8" t="s">
        <v>2257</v>
      </c>
      <c r="D1356" s="8" t="s">
        <v>1765</v>
      </c>
      <c r="E1356" s="8">
        <v>100</v>
      </c>
      <c r="F1356" s="8">
        <v>252.17</v>
      </c>
      <c r="G1356" s="8"/>
      <c r="H1356" s="8">
        <v>252</v>
      </c>
      <c r="I1356" s="8" t="s">
        <v>829</v>
      </c>
      <c r="J1356" s="8">
        <v>1664</v>
      </c>
      <c r="K1356" s="8" t="s">
        <v>6</v>
      </c>
      <c r="L1356" s="8" t="s">
        <v>38</v>
      </c>
      <c r="M1356" s="8"/>
      <c r="N1356" s="8"/>
      <c r="O1356" s="8"/>
    </row>
    <row r="1357" spans="1:15" ht="105.6" x14ac:dyDescent="0.25">
      <c r="A1357" s="8">
        <v>597</v>
      </c>
      <c r="B1357" s="23" t="s">
        <v>2132</v>
      </c>
      <c r="C1357" s="8" t="s">
        <v>2133</v>
      </c>
      <c r="D1357" s="8" t="s">
        <v>46</v>
      </c>
      <c r="E1357" s="8">
        <v>0.01</v>
      </c>
      <c r="F1357" s="8">
        <v>12866.94</v>
      </c>
      <c r="G1357" s="8"/>
      <c r="H1357" s="8">
        <v>129</v>
      </c>
      <c r="I1357" s="8" t="s">
        <v>2605</v>
      </c>
      <c r="J1357" s="8">
        <v>410</v>
      </c>
      <c r="K1357" s="8" t="s">
        <v>6</v>
      </c>
      <c r="L1357" s="8" t="s">
        <v>38</v>
      </c>
      <c r="M1357" s="8"/>
      <c r="N1357" s="8"/>
      <c r="O1357" s="8"/>
    </row>
    <row r="1358" spans="1:15" ht="17.850000000000001" customHeight="1" x14ac:dyDescent="0.25">
      <c r="A1358" s="111" t="s">
        <v>2298</v>
      </c>
      <c r="B1358" s="111"/>
      <c r="C1358" s="111"/>
      <c r="D1358" s="111"/>
      <c r="E1358" s="111"/>
      <c r="F1358" s="111"/>
      <c r="G1358" s="111"/>
      <c r="H1358" s="111"/>
      <c r="I1358" s="111"/>
      <c r="J1358" s="111"/>
      <c r="K1358" s="111"/>
      <c r="L1358" s="111"/>
      <c r="M1358" s="111"/>
      <c r="N1358" s="111"/>
      <c r="O1358" s="111"/>
    </row>
    <row r="1359" spans="1:15" ht="330" x14ac:dyDescent="0.25">
      <c r="A1359" s="8">
        <v>598</v>
      </c>
      <c r="B1359" s="23" t="s">
        <v>2183</v>
      </c>
      <c r="C1359" s="23" t="s">
        <v>2184</v>
      </c>
      <c r="D1359" s="8" t="s">
        <v>2104</v>
      </c>
      <c r="E1359" s="8">
        <v>112883</v>
      </c>
      <c r="F1359" s="8">
        <v>18.73</v>
      </c>
      <c r="G1359" s="23" t="s">
        <v>2592</v>
      </c>
      <c r="H1359" s="8">
        <v>19</v>
      </c>
      <c r="I1359" s="8" t="s">
        <v>2612</v>
      </c>
      <c r="J1359" s="8">
        <v>280</v>
      </c>
      <c r="K1359" s="8" t="s">
        <v>6</v>
      </c>
      <c r="L1359" s="8" t="s">
        <v>7</v>
      </c>
      <c r="M1359" s="8">
        <v>1.5329999999999999</v>
      </c>
      <c r="N1359" s="8">
        <v>241</v>
      </c>
      <c r="O1359" s="8"/>
    </row>
    <row r="1360" spans="1:15" x14ac:dyDescent="0.25">
      <c r="A1360" s="13"/>
      <c r="B1360" s="13"/>
      <c r="C1360" s="13"/>
      <c r="D1360" s="13"/>
      <c r="E1360" s="13"/>
      <c r="F1360" s="13"/>
      <c r="G1360" s="13"/>
      <c r="H1360" s="13">
        <v>17</v>
      </c>
      <c r="I1360" s="24">
        <v>1.28</v>
      </c>
      <c r="J1360" s="13">
        <v>308</v>
      </c>
      <c r="K1360" s="13"/>
      <c r="L1360" s="13"/>
      <c r="M1360" s="13"/>
      <c r="N1360" s="13"/>
      <c r="O1360" s="13"/>
    </row>
    <row r="1361" spans="1:15" x14ac:dyDescent="0.25">
      <c r="A1361" s="13"/>
      <c r="B1361" s="13"/>
      <c r="C1361" s="13"/>
      <c r="D1361" s="13"/>
      <c r="E1361" s="13"/>
      <c r="F1361" s="13"/>
      <c r="G1361" s="13"/>
      <c r="H1361" s="13">
        <v>11</v>
      </c>
      <c r="I1361" s="24">
        <v>0.83</v>
      </c>
      <c r="J1361" s="13">
        <v>200</v>
      </c>
      <c r="K1361" s="13"/>
      <c r="L1361" s="13"/>
      <c r="M1361" s="13"/>
      <c r="N1361" s="13"/>
      <c r="O1361" s="13"/>
    </row>
    <row r="1362" spans="1:15" x14ac:dyDescent="0.25">
      <c r="A1362" s="13"/>
      <c r="B1362" s="13"/>
      <c r="C1362" s="13"/>
      <c r="D1362" s="13"/>
      <c r="E1362" s="13"/>
      <c r="F1362" s="13"/>
      <c r="G1362" s="13"/>
      <c r="H1362" s="13">
        <v>47</v>
      </c>
      <c r="I1362" s="13"/>
      <c r="J1362" s="13">
        <v>788</v>
      </c>
      <c r="K1362" s="13"/>
      <c r="L1362" s="13"/>
      <c r="M1362" s="13"/>
      <c r="N1362" s="13"/>
      <c r="O1362" s="13"/>
    </row>
    <row r="1363" spans="1:15" ht="132" x14ac:dyDescent="0.25">
      <c r="A1363" s="8">
        <v>599</v>
      </c>
      <c r="B1363" s="23" t="s">
        <v>2185</v>
      </c>
      <c r="C1363" s="8" t="s">
        <v>2186</v>
      </c>
      <c r="D1363" s="8" t="s">
        <v>81</v>
      </c>
      <c r="E1363" s="8">
        <v>100</v>
      </c>
      <c r="F1363" s="8">
        <v>156.63999999999999</v>
      </c>
      <c r="G1363" s="8"/>
      <c r="H1363" s="8">
        <v>157</v>
      </c>
      <c r="I1363" s="8" t="s">
        <v>2613</v>
      </c>
      <c r="J1363" s="8">
        <v>346</v>
      </c>
      <c r="K1363" s="8" t="s">
        <v>6</v>
      </c>
      <c r="L1363" s="8" t="s">
        <v>38</v>
      </c>
      <c r="M1363" s="8"/>
      <c r="N1363" s="8"/>
      <c r="O1363" s="8"/>
    </row>
    <row r="1364" spans="1:15" ht="369.6" x14ac:dyDescent="0.25">
      <c r="A1364" s="8">
        <v>600</v>
      </c>
      <c r="B1364" s="23" t="s">
        <v>2188</v>
      </c>
      <c r="C1364" s="23" t="s">
        <v>2189</v>
      </c>
      <c r="D1364" s="8" t="s">
        <v>2190</v>
      </c>
      <c r="E1364" s="8">
        <v>112883</v>
      </c>
      <c r="F1364" s="8">
        <v>9.35</v>
      </c>
      <c r="G1364" s="23" t="s">
        <v>2592</v>
      </c>
      <c r="H1364" s="8">
        <v>10</v>
      </c>
      <c r="I1364" s="8" t="s">
        <v>2614</v>
      </c>
      <c r="J1364" s="8">
        <v>132</v>
      </c>
      <c r="K1364" s="8" t="s">
        <v>6</v>
      </c>
      <c r="L1364" s="8" t="s">
        <v>7</v>
      </c>
      <c r="M1364" s="8">
        <v>0.67200000000000004</v>
      </c>
      <c r="N1364" s="8">
        <v>108</v>
      </c>
      <c r="O1364" s="8"/>
    </row>
    <row r="1365" spans="1:15" x14ac:dyDescent="0.25">
      <c r="A1365" s="13"/>
      <c r="B1365" s="13"/>
      <c r="C1365" s="13"/>
      <c r="D1365" s="13"/>
      <c r="E1365" s="13"/>
      <c r="F1365" s="13"/>
      <c r="G1365" s="13"/>
      <c r="H1365" s="13">
        <v>8</v>
      </c>
      <c r="I1365" s="24">
        <v>1.28</v>
      </c>
      <c r="J1365" s="13">
        <v>138</v>
      </c>
      <c r="K1365" s="13"/>
      <c r="L1365" s="13"/>
      <c r="M1365" s="13"/>
      <c r="N1365" s="13"/>
      <c r="O1365" s="13"/>
    </row>
    <row r="1366" spans="1:15" x14ac:dyDescent="0.25">
      <c r="A1366" s="13"/>
      <c r="B1366" s="13"/>
      <c r="C1366" s="13"/>
      <c r="D1366" s="13"/>
      <c r="E1366" s="13"/>
      <c r="F1366" s="13"/>
      <c r="G1366" s="13"/>
      <c r="H1366" s="13">
        <v>5</v>
      </c>
      <c r="I1366" s="24">
        <v>0.83</v>
      </c>
      <c r="J1366" s="13">
        <v>90</v>
      </c>
      <c r="K1366" s="13"/>
      <c r="L1366" s="13"/>
      <c r="M1366" s="13"/>
      <c r="N1366" s="13"/>
      <c r="O1366" s="13"/>
    </row>
    <row r="1367" spans="1:15" x14ac:dyDescent="0.25">
      <c r="A1367" s="13"/>
      <c r="B1367" s="13"/>
      <c r="C1367" s="13"/>
      <c r="D1367" s="13"/>
      <c r="E1367" s="13"/>
      <c r="F1367" s="13"/>
      <c r="G1367" s="13"/>
      <c r="H1367" s="13">
        <v>23</v>
      </c>
      <c r="I1367" s="13"/>
      <c r="J1367" s="13">
        <v>360</v>
      </c>
      <c r="K1367" s="13"/>
      <c r="L1367" s="13"/>
      <c r="M1367" s="13"/>
      <c r="N1367" s="13"/>
      <c r="O1367" s="13"/>
    </row>
    <row r="1368" spans="1:15" ht="132" x14ac:dyDescent="0.25">
      <c r="A1368" s="8">
        <v>601</v>
      </c>
      <c r="B1368" s="23" t="s">
        <v>2191</v>
      </c>
      <c r="C1368" s="8" t="s">
        <v>2250</v>
      </c>
      <c r="D1368" s="8" t="s">
        <v>81</v>
      </c>
      <c r="E1368" s="8">
        <v>100</v>
      </c>
      <c r="F1368" s="8">
        <v>72.099999999999994</v>
      </c>
      <c r="G1368" s="8"/>
      <c r="H1368" s="8">
        <v>72</v>
      </c>
      <c r="I1368" s="8" t="s">
        <v>2615</v>
      </c>
      <c r="J1368" s="8">
        <v>774</v>
      </c>
      <c r="K1368" s="8" t="s">
        <v>6</v>
      </c>
      <c r="L1368" s="8" t="s">
        <v>38</v>
      </c>
      <c r="M1368" s="8"/>
      <c r="N1368" s="8"/>
      <c r="O1368" s="8"/>
    </row>
    <row r="1369" spans="1:15" ht="17.850000000000001" customHeight="1" x14ac:dyDescent="0.25">
      <c r="A1369" s="111" t="s">
        <v>2299</v>
      </c>
      <c r="B1369" s="111"/>
      <c r="C1369" s="111"/>
      <c r="D1369" s="111"/>
      <c r="E1369" s="111"/>
      <c r="F1369" s="111"/>
      <c r="G1369" s="111"/>
      <c r="H1369" s="111"/>
      <c r="I1369" s="111"/>
      <c r="J1369" s="111"/>
      <c r="K1369" s="111"/>
      <c r="L1369" s="111"/>
      <c r="M1369" s="111"/>
      <c r="N1369" s="111"/>
      <c r="O1369" s="111"/>
    </row>
    <row r="1370" spans="1:15" ht="330" x14ac:dyDescent="0.25">
      <c r="A1370" s="8">
        <v>602</v>
      </c>
      <c r="B1370" s="23" t="s">
        <v>2183</v>
      </c>
      <c r="C1370" s="23" t="s">
        <v>2184</v>
      </c>
      <c r="D1370" s="8" t="s">
        <v>2104</v>
      </c>
      <c r="E1370" s="8">
        <v>112883</v>
      </c>
      <c r="F1370" s="8">
        <v>18.73</v>
      </c>
      <c r="G1370" s="23" t="s">
        <v>2592</v>
      </c>
      <c r="H1370" s="8">
        <v>19</v>
      </c>
      <c r="I1370" s="8" t="s">
        <v>2612</v>
      </c>
      <c r="J1370" s="8">
        <v>280</v>
      </c>
      <c r="K1370" s="8" t="s">
        <v>6</v>
      </c>
      <c r="L1370" s="8" t="s">
        <v>7</v>
      </c>
      <c r="M1370" s="8">
        <v>1.5329999999999999</v>
      </c>
      <c r="N1370" s="8">
        <v>241</v>
      </c>
      <c r="O1370" s="8"/>
    </row>
    <row r="1371" spans="1:15" x14ac:dyDescent="0.25">
      <c r="A1371" s="13"/>
      <c r="B1371" s="13"/>
      <c r="C1371" s="13"/>
      <c r="D1371" s="13"/>
      <c r="E1371" s="13"/>
      <c r="F1371" s="13"/>
      <c r="G1371" s="13"/>
      <c r="H1371" s="13">
        <v>17</v>
      </c>
      <c r="I1371" s="24">
        <v>1.28</v>
      </c>
      <c r="J1371" s="13">
        <v>308</v>
      </c>
      <c r="K1371" s="13"/>
      <c r="L1371" s="13"/>
      <c r="M1371" s="13"/>
      <c r="N1371" s="13"/>
      <c r="O1371" s="13"/>
    </row>
    <row r="1372" spans="1:15" x14ac:dyDescent="0.25">
      <c r="A1372" s="13"/>
      <c r="B1372" s="13"/>
      <c r="C1372" s="13"/>
      <c r="D1372" s="13"/>
      <c r="E1372" s="13"/>
      <c r="F1372" s="13"/>
      <c r="G1372" s="13"/>
      <c r="H1372" s="13">
        <v>11</v>
      </c>
      <c r="I1372" s="24">
        <v>0.83</v>
      </c>
      <c r="J1372" s="13">
        <v>200</v>
      </c>
      <c r="K1372" s="13"/>
      <c r="L1372" s="13"/>
      <c r="M1372" s="13"/>
      <c r="N1372" s="13"/>
      <c r="O1372" s="13"/>
    </row>
    <row r="1373" spans="1:15" x14ac:dyDescent="0.25">
      <c r="A1373" s="13"/>
      <c r="B1373" s="13"/>
      <c r="C1373" s="13"/>
      <c r="D1373" s="13"/>
      <c r="E1373" s="13"/>
      <c r="F1373" s="13"/>
      <c r="G1373" s="13"/>
      <c r="H1373" s="13">
        <v>47</v>
      </c>
      <c r="I1373" s="13"/>
      <c r="J1373" s="13">
        <v>788</v>
      </c>
      <c r="K1373" s="13"/>
      <c r="L1373" s="13"/>
      <c r="M1373" s="13"/>
      <c r="N1373" s="13"/>
      <c r="O1373" s="13"/>
    </row>
    <row r="1374" spans="1:15" ht="132" x14ac:dyDescent="0.25">
      <c r="A1374" s="8">
        <v>603</v>
      </c>
      <c r="B1374" s="23" t="s">
        <v>2185</v>
      </c>
      <c r="C1374" s="8" t="s">
        <v>2186</v>
      </c>
      <c r="D1374" s="8" t="s">
        <v>81</v>
      </c>
      <c r="E1374" s="8">
        <v>100</v>
      </c>
      <c r="F1374" s="8">
        <v>156.63999999999999</v>
      </c>
      <c r="G1374" s="8"/>
      <c r="H1374" s="8">
        <v>157</v>
      </c>
      <c r="I1374" s="8" t="s">
        <v>2613</v>
      </c>
      <c r="J1374" s="8">
        <v>346</v>
      </c>
      <c r="K1374" s="8" t="s">
        <v>6</v>
      </c>
      <c r="L1374" s="8" t="s">
        <v>38</v>
      </c>
      <c r="M1374" s="8"/>
      <c r="N1374" s="8"/>
      <c r="O1374" s="8"/>
    </row>
    <row r="1375" spans="1:15" ht="369.6" x14ac:dyDescent="0.25">
      <c r="A1375" s="8">
        <v>604</v>
      </c>
      <c r="B1375" s="23" t="s">
        <v>2188</v>
      </c>
      <c r="C1375" s="23" t="s">
        <v>2189</v>
      </c>
      <c r="D1375" s="8" t="s">
        <v>2190</v>
      </c>
      <c r="E1375" s="8">
        <v>112883</v>
      </c>
      <c r="F1375" s="8">
        <v>9.35</v>
      </c>
      <c r="G1375" s="23" t="s">
        <v>2592</v>
      </c>
      <c r="H1375" s="8">
        <v>10</v>
      </c>
      <c r="I1375" s="8" t="s">
        <v>2614</v>
      </c>
      <c r="J1375" s="8">
        <v>132</v>
      </c>
      <c r="K1375" s="8" t="s">
        <v>6</v>
      </c>
      <c r="L1375" s="8" t="s">
        <v>7</v>
      </c>
      <c r="M1375" s="8">
        <v>0.67200000000000004</v>
      </c>
      <c r="N1375" s="8">
        <v>108</v>
      </c>
      <c r="O1375" s="8"/>
    </row>
    <row r="1376" spans="1:15" x14ac:dyDescent="0.25">
      <c r="A1376" s="13"/>
      <c r="B1376" s="13"/>
      <c r="C1376" s="13"/>
      <c r="D1376" s="13"/>
      <c r="E1376" s="13"/>
      <c r="F1376" s="13"/>
      <c r="G1376" s="13"/>
      <c r="H1376" s="13">
        <v>8</v>
      </c>
      <c r="I1376" s="24">
        <v>1.28</v>
      </c>
      <c r="J1376" s="13">
        <v>138</v>
      </c>
      <c r="K1376" s="13"/>
      <c r="L1376" s="13"/>
      <c r="M1376" s="13"/>
      <c r="N1376" s="13"/>
      <c r="O1376" s="13"/>
    </row>
    <row r="1377" spans="1:15" x14ac:dyDescent="0.25">
      <c r="A1377" s="13"/>
      <c r="B1377" s="13"/>
      <c r="C1377" s="13"/>
      <c r="D1377" s="13"/>
      <c r="E1377" s="13"/>
      <c r="F1377" s="13"/>
      <c r="G1377" s="13"/>
      <c r="H1377" s="13">
        <v>5</v>
      </c>
      <c r="I1377" s="24">
        <v>0.83</v>
      </c>
      <c r="J1377" s="13">
        <v>90</v>
      </c>
      <c r="K1377" s="13"/>
      <c r="L1377" s="13"/>
      <c r="M1377" s="13"/>
      <c r="N1377" s="13"/>
      <c r="O1377" s="13"/>
    </row>
    <row r="1378" spans="1:15" x14ac:dyDescent="0.25">
      <c r="A1378" s="13"/>
      <c r="B1378" s="13"/>
      <c r="C1378" s="13"/>
      <c r="D1378" s="13"/>
      <c r="E1378" s="13"/>
      <c r="F1378" s="13"/>
      <c r="G1378" s="13"/>
      <c r="H1378" s="13">
        <v>23</v>
      </c>
      <c r="I1378" s="13"/>
      <c r="J1378" s="13">
        <v>360</v>
      </c>
      <c r="K1378" s="13"/>
      <c r="L1378" s="13"/>
      <c r="M1378" s="13"/>
      <c r="N1378" s="13"/>
      <c r="O1378" s="13"/>
    </row>
    <row r="1379" spans="1:15" ht="132" x14ac:dyDescent="0.25">
      <c r="A1379" s="8">
        <v>605</v>
      </c>
      <c r="B1379" s="23" t="s">
        <v>2191</v>
      </c>
      <c r="C1379" s="8" t="s">
        <v>2192</v>
      </c>
      <c r="D1379" s="8" t="s">
        <v>81</v>
      </c>
      <c r="E1379" s="8">
        <v>100</v>
      </c>
      <c r="F1379" s="8">
        <v>72.099999999999994</v>
      </c>
      <c r="G1379" s="8"/>
      <c r="H1379" s="8">
        <v>72</v>
      </c>
      <c r="I1379" s="8" t="s">
        <v>2615</v>
      </c>
      <c r="J1379" s="8">
        <v>774</v>
      </c>
      <c r="K1379" s="8" t="s">
        <v>6</v>
      </c>
      <c r="L1379" s="8" t="s">
        <v>38</v>
      </c>
      <c r="M1379" s="8"/>
      <c r="N1379" s="8"/>
      <c r="O1379" s="8"/>
    </row>
    <row r="1380" spans="1:15" ht="17.850000000000001" customHeight="1" x14ac:dyDescent="0.25">
      <c r="A1380" s="111" t="s">
        <v>2300</v>
      </c>
      <c r="B1380" s="111"/>
      <c r="C1380" s="111"/>
      <c r="D1380" s="111"/>
      <c r="E1380" s="111"/>
      <c r="F1380" s="111"/>
      <c r="G1380" s="111"/>
      <c r="H1380" s="111"/>
      <c r="I1380" s="111"/>
      <c r="J1380" s="111"/>
      <c r="K1380" s="111"/>
      <c r="L1380" s="111"/>
      <c r="M1380" s="111"/>
      <c r="N1380" s="111"/>
      <c r="O1380" s="111"/>
    </row>
    <row r="1381" spans="1:15" ht="330" x14ac:dyDescent="0.25">
      <c r="A1381" s="8">
        <v>606</v>
      </c>
      <c r="B1381" s="23" t="s">
        <v>2183</v>
      </c>
      <c r="C1381" s="23" t="s">
        <v>2184</v>
      </c>
      <c r="D1381" s="8" t="s">
        <v>2104</v>
      </c>
      <c r="E1381" s="8">
        <v>112883</v>
      </c>
      <c r="F1381" s="8">
        <v>18.73</v>
      </c>
      <c r="G1381" s="23" t="s">
        <v>2592</v>
      </c>
      <c r="H1381" s="8">
        <v>19</v>
      </c>
      <c r="I1381" s="8" t="s">
        <v>2612</v>
      </c>
      <c r="J1381" s="8">
        <v>280</v>
      </c>
      <c r="K1381" s="8" t="s">
        <v>6</v>
      </c>
      <c r="L1381" s="8" t="s">
        <v>7</v>
      </c>
      <c r="M1381" s="8">
        <v>1.5329999999999999</v>
      </c>
      <c r="N1381" s="8">
        <v>241</v>
      </c>
      <c r="O1381" s="8"/>
    </row>
    <row r="1382" spans="1:15" x14ac:dyDescent="0.25">
      <c r="A1382" s="13"/>
      <c r="B1382" s="13"/>
      <c r="C1382" s="13"/>
      <c r="D1382" s="13"/>
      <c r="E1382" s="13"/>
      <c r="F1382" s="13"/>
      <c r="G1382" s="13"/>
      <c r="H1382" s="13">
        <v>17</v>
      </c>
      <c r="I1382" s="24">
        <v>1.28</v>
      </c>
      <c r="J1382" s="13">
        <v>308</v>
      </c>
      <c r="K1382" s="13"/>
      <c r="L1382" s="13"/>
      <c r="M1382" s="13"/>
      <c r="N1382" s="13"/>
      <c r="O1382" s="13"/>
    </row>
    <row r="1383" spans="1:15" x14ac:dyDescent="0.25">
      <c r="A1383" s="13"/>
      <c r="B1383" s="13"/>
      <c r="C1383" s="13"/>
      <c r="D1383" s="13"/>
      <c r="E1383" s="13"/>
      <c r="F1383" s="13"/>
      <c r="G1383" s="13"/>
      <c r="H1383" s="13">
        <v>11</v>
      </c>
      <c r="I1383" s="24">
        <v>0.83</v>
      </c>
      <c r="J1383" s="13">
        <v>200</v>
      </c>
      <c r="K1383" s="13"/>
      <c r="L1383" s="13"/>
      <c r="M1383" s="13"/>
      <c r="N1383" s="13"/>
      <c r="O1383" s="13"/>
    </row>
    <row r="1384" spans="1:15" x14ac:dyDescent="0.25">
      <c r="A1384" s="13"/>
      <c r="B1384" s="13"/>
      <c r="C1384" s="13"/>
      <c r="D1384" s="13"/>
      <c r="E1384" s="13"/>
      <c r="F1384" s="13"/>
      <c r="G1384" s="13"/>
      <c r="H1384" s="13">
        <v>47</v>
      </c>
      <c r="I1384" s="13"/>
      <c r="J1384" s="13">
        <v>788</v>
      </c>
      <c r="K1384" s="13"/>
      <c r="L1384" s="13"/>
      <c r="M1384" s="13"/>
      <c r="N1384" s="13"/>
      <c r="O1384" s="13"/>
    </row>
    <row r="1385" spans="1:15" ht="132" x14ac:dyDescent="0.25">
      <c r="A1385" s="8">
        <v>607</v>
      </c>
      <c r="B1385" s="23" t="s">
        <v>2185</v>
      </c>
      <c r="C1385" s="8" t="s">
        <v>2186</v>
      </c>
      <c r="D1385" s="8" t="s">
        <v>81</v>
      </c>
      <c r="E1385" s="8">
        <v>100</v>
      </c>
      <c r="F1385" s="8">
        <v>156.63999999999999</v>
      </c>
      <c r="G1385" s="8"/>
      <c r="H1385" s="8">
        <v>157</v>
      </c>
      <c r="I1385" s="8" t="s">
        <v>2613</v>
      </c>
      <c r="J1385" s="8">
        <v>346</v>
      </c>
      <c r="K1385" s="8" t="s">
        <v>6</v>
      </c>
      <c r="L1385" s="8" t="s">
        <v>38</v>
      </c>
      <c r="M1385" s="8"/>
      <c r="N1385" s="8"/>
      <c r="O1385" s="8"/>
    </row>
    <row r="1386" spans="1:15" ht="17.850000000000001" customHeight="1" x14ac:dyDescent="0.25">
      <c r="A1386" s="111" t="s">
        <v>2301</v>
      </c>
      <c r="B1386" s="111"/>
      <c r="C1386" s="111"/>
      <c r="D1386" s="111"/>
      <c r="E1386" s="111"/>
      <c r="F1386" s="111"/>
      <c r="G1386" s="111"/>
      <c r="H1386" s="111"/>
      <c r="I1386" s="111"/>
      <c r="J1386" s="111"/>
      <c r="K1386" s="111"/>
      <c r="L1386" s="111"/>
      <c r="M1386" s="111"/>
      <c r="N1386" s="111"/>
      <c r="O1386" s="111"/>
    </row>
    <row r="1387" spans="1:15" ht="330" x14ac:dyDescent="0.25">
      <c r="A1387" s="8">
        <v>608</v>
      </c>
      <c r="B1387" s="23" t="s">
        <v>2183</v>
      </c>
      <c r="C1387" s="23" t="s">
        <v>2184</v>
      </c>
      <c r="D1387" s="8" t="s">
        <v>2104</v>
      </c>
      <c r="E1387" s="8">
        <v>112883</v>
      </c>
      <c r="F1387" s="8">
        <v>18.73</v>
      </c>
      <c r="G1387" s="23" t="s">
        <v>2592</v>
      </c>
      <c r="H1387" s="8">
        <v>19</v>
      </c>
      <c r="I1387" s="8" t="s">
        <v>2612</v>
      </c>
      <c r="J1387" s="8">
        <v>280</v>
      </c>
      <c r="K1387" s="8" t="s">
        <v>6</v>
      </c>
      <c r="L1387" s="8" t="s">
        <v>7</v>
      </c>
      <c r="M1387" s="8">
        <v>1.5329999999999999</v>
      </c>
      <c r="N1387" s="8">
        <v>241</v>
      </c>
      <c r="O1387" s="8"/>
    </row>
    <row r="1388" spans="1:15" x14ac:dyDescent="0.25">
      <c r="A1388" s="13"/>
      <c r="B1388" s="13"/>
      <c r="C1388" s="13"/>
      <c r="D1388" s="13"/>
      <c r="E1388" s="13"/>
      <c r="F1388" s="13"/>
      <c r="G1388" s="13"/>
      <c r="H1388" s="13">
        <v>17</v>
      </c>
      <c r="I1388" s="24">
        <v>1.28</v>
      </c>
      <c r="J1388" s="13">
        <v>308</v>
      </c>
      <c r="K1388" s="13"/>
      <c r="L1388" s="13"/>
      <c r="M1388" s="13"/>
      <c r="N1388" s="13"/>
      <c r="O1388" s="13"/>
    </row>
    <row r="1389" spans="1:15" x14ac:dyDescent="0.25">
      <c r="A1389" s="13"/>
      <c r="B1389" s="13"/>
      <c r="C1389" s="13"/>
      <c r="D1389" s="13"/>
      <c r="E1389" s="13"/>
      <c r="F1389" s="13"/>
      <c r="G1389" s="13"/>
      <c r="H1389" s="13">
        <v>11</v>
      </c>
      <c r="I1389" s="24">
        <v>0.83</v>
      </c>
      <c r="J1389" s="13">
        <v>200</v>
      </c>
      <c r="K1389" s="13"/>
      <c r="L1389" s="13"/>
      <c r="M1389" s="13"/>
      <c r="N1389" s="13"/>
      <c r="O1389" s="13"/>
    </row>
    <row r="1390" spans="1:15" x14ac:dyDescent="0.25">
      <c r="A1390" s="13"/>
      <c r="B1390" s="13"/>
      <c r="C1390" s="13"/>
      <c r="D1390" s="13"/>
      <c r="E1390" s="13"/>
      <c r="F1390" s="13"/>
      <c r="G1390" s="13"/>
      <c r="H1390" s="13">
        <v>47</v>
      </c>
      <c r="I1390" s="13"/>
      <c r="J1390" s="13">
        <v>788</v>
      </c>
      <c r="K1390" s="13"/>
      <c r="L1390" s="13"/>
      <c r="M1390" s="13"/>
      <c r="N1390" s="13"/>
      <c r="O1390" s="13"/>
    </row>
    <row r="1391" spans="1:15" ht="132" x14ac:dyDescent="0.25">
      <c r="A1391" s="8">
        <v>609</v>
      </c>
      <c r="B1391" s="23" t="s">
        <v>2185</v>
      </c>
      <c r="C1391" s="8" t="s">
        <v>2186</v>
      </c>
      <c r="D1391" s="8" t="s">
        <v>81</v>
      </c>
      <c r="E1391" s="8">
        <v>100</v>
      </c>
      <c r="F1391" s="8">
        <v>156.63999999999999</v>
      </c>
      <c r="G1391" s="8"/>
      <c r="H1391" s="8">
        <v>157</v>
      </c>
      <c r="I1391" s="8" t="s">
        <v>2613</v>
      </c>
      <c r="J1391" s="8">
        <v>346</v>
      </c>
      <c r="K1391" s="8" t="s">
        <v>6</v>
      </c>
      <c r="L1391" s="8" t="s">
        <v>38</v>
      </c>
      <c r="M1391" s="8"/>
      <c r="N1391" s="8"/>
      <c r="O1391" s="8"/>
    </row>
    <row r="1392" spans="1:15" ht="409.6" x14ac:dyDescent="0.25">
      <c r="A1392" s="8">
        <v>610</v>
      </c>
      <c r="B1392" s="23" t="s">
        <v>2124</v>
      </c>
      <c r="C1392" s="23" t="s">
        <v>2125</v>
      </c>
      <c r="D1392" s="8" t="s">
        <v>2120</v>
      </c>
      <c r="E1392" s="8">
        <v>1.0212883000000001E-2</v>
      </c>
      <c r="F1392" s="8">
        <v>1958.92</v>
      </c>
      <c r="G1392" s="23" t="s">
        <v>2592</v>
      </c>
      <c r="H1392" s="8">
        <v>21</v>
      </c>
      <c r="I1392" s="8" t="s">
        <v>2602</v>
      </c>
      <c r="J1392" s="8">
        <v>309</v>
      </c>
      <c r="K1392" s="8" t="s">
        <v>6</v>
      </c>
      <c r="L1392" s="8" t="s">
        <v>7</v>
      </c>
      <c r="M1392" s="23" t="s">
        <v>2302</v>
      </c>
      <c r="N1392" s="8">
        <v>276</v>
      </c>
      <c r="O1392" s="8">
        <v>1</v>
      </c>
    </row>
    <row r="1393" spans="1:15" x14ac:dyDescent="0.25">
      <c r="A1393" s="13"/>
      <c r="B1393" s="13"/>
      <c r="C1393" s="13"/>
      <c r="D1393" s="13"/>
      <c r="E1393" s="13"/>
      <c r="F1393" s="13"/>
      <c r="G1393" s="13"/>
      <c r="H1393" s="13">
        <v>19</v>
      </c>
      <c r="I1393" s="24">
        <v>1.28</v>
      </c>
      <c r="J1393" s="13">
        <v>355</v>
      </c>
      <c r="K1393" s="13"/>
      <c r="L1393" s="13"/>
      <c r="M1393" s="13"/>
      <c r="N1393" s="13"/>
      <c r="O1393" s="13"/>
    </row>
    <row r="1394" spans="1:15" x14ac:dyDescent="0.25">
      <c r="A1394" s="13"/>
      <c r="B1394" s="13"/>
      <c r="C1394" s="13"/>
      <c r="D1394" s="13"/>
      <c r="E1394" s="13"/>
      <c r="F1394" s="13"/>
      <c r="G1394" s="13"/>
      <c r="H1394" s="13">
        <v>12</v>
      </c>
      <c r="I1394" s="24">
        <v>0.83</v>
      </c>
      <c r="J1394" s="13">
        <v>230</v>
      </c>
      <c r="K1394" s="13"/>
      <c r="L1394" s="13"/>
      <c r="M1394" s="13"/>
      <c r="N1394" s="13"/>
      <c r="O1394" s="13"/>
    </row>
    <row r="1395" spans="1:15" x14ac:dyDescent="0.25">
      <c r="A1395" s="13"/>
      <c r="B1395" s="13"/>
      <c r="C1395" s="13"/>
      <c r="D1395" s="13"/>
      <c r="E1395" s="13"/>
      <c r="F1395" s="13"/>
      <c r="G1395" s="13"/>
      <c r="H1395" s="13">
        <v>52</v>
      </c>
      <c r="I1395" s="13"/>
      <c r="J1395" s="13">
        <v>894</v>
      </c>
      <c r="K1395" s="13"/>
      <c r="L1395" s="13"/>
      <c r="M1395" s="13"/>
      <c r="N1395" s="13"/>
      <c r="O1395" s="13"/>
    </row>
    <row r="1396" spans="1:15" ht="105.6" x14ac:dyDescent="0.25">
      <c r="A1396" s="8">
        <v>611</v>
      </c>
      <c r="B1396" s="23" t="s">
        <v>2130</v>
      </c>
      <c r="C1396" s="8" t="s">
        <v>2131</v>
      </c>
      <c r="D1396" s="8" t="s">
        <v>133</v>
      </c>
      <c r="E1396" s="8">
        <v>1.02</v>
      </c>
      <c r="F1396" s="8">
        <v>103.95</v>
      </c>
      <c r="G1396" s="8"/>
      <c r="H1396" s="8">
        <v>106</v>
      </c>
      <c r="I1396" s="8" t="s">
        <v>2604</v>
      </c>
      <c r="J1396" s="8">
        <v>653</v>
      </c>
      <c r="K1396" s="8" t="s">
        <v>6</v>
      </c>
      <c r="L1396" s="8" t="s">
        <v>38</v>
      </c>
      <c r="M1396" s="8"/>
      <c r="N1396" s="8"/>
      <c r="O1396" s="8"/>
    </row>
    <row r="1397" spans="1:15" ht="303.60000000000002" x14ac:dyDescent="0.25">
      <c r="A1397" s="8">
        <v>612</v>
      </c>
      <c r="B1397" s="23" t="s">
        <v>2254</v>
      </c>
      <c r="C1397" s="23" t="s">
        <v>2255</v>
      </c>
      <c r="D1397" s="8" t="s">
        <v>2256</v>
      </c>
      <c r="E1397" s="8">
        <v>112883</v>
      </c>
      <c r="F1397" s="8">
        <v>30.35</v>
      </c>
      <c r="G1397" s="23" t="s">
        <v>2592</v>
      </c>
      <c r="H1397" s="8">
        <v>32</v>
      </c>
      <c r="I1397" s="8" t="s">
        <v>2623</v>
      </c>
      <c r="J1397" s="8">
        <v>498</v>
      </c>
      <c r="K1397" s="8" t="s">
        <v>6</v>
      </c>
      <c r="L1397" s="8" t="s">
        <v>7</v>
      </c>
      <c r="M1397" s="8">
        <v>3.0659999999999998</v>
      </c>
      <c r="N1397" s="8">
        <v>459</v>
      </c>
      <c r="O1397" s="8"/>
    </row>
    <row r="1398" spans="1:15" x14ac:dyDescent="0.25">
      <c r="A1398" s="13"/>
      <c r="B1398" s="13"/>
      <c r="C1398" s="13"/>
      <c r="D1398" s="13"/>
      <c r="E1398" s="13"/>
      <c r="F1398" s="13"/>
      <c r="G1398" s="13"/>
      <c r="H1398" s="13">
        <v>31</v>
      </c>
      <c r="I1398" s="24">
        <v>1.28</v>
      </c>
      <c r="J1398" s="13">
        <v>588</v>
      </c>
      <c r="K1398" s="13"/>
      <c r="L1398" s="13"/>
      <c r="M1398" s="13"/>
      <c r="N1398" s="13"/>
      <c r="O1398" s="13"/>
    </row>
    <row r="1399" spans="1:15" x14ac:dyDescent="0.25">
      <c r="A1399" s="13"/>
      <c r="B1399" s="13"/>
      <c r="C1399" s="13"/>
      <c r="D1399" s="13"/>
      <c r="E1399" s="13"/>
      <c r="F1399" s="13"/>
      <c r="G1399" s="13"/>
      <c r="H1399" s="13">
        <v>20</v>
      </c>
      <c r="I1399" s="24">
        <v>0.83</v>
      </c>
      <c r="J1399" s="13">
        <v>381</v>
      </c>
      <c r="K1399" s="13"/>
      <c r="L1399" s="13"/>
      <c r="M1399" s="13"/>
      <c r="N1399" s="13"/>
      <c r="O1399" s="13"/>
    </row>
    <row r="1400" spans="1:15" x14ac:dyDescent="0.25">
      <c r="A1400" s="13"/>
      <c r="B1400" s="13"/>
      <c r="C1400" s="13"/>
      <c r="D1400" s="13"/>
      <c r="E1400" s="13"/>
      <c r="F1400" s="13"/>
      <c r="G1400" s="13"/>
      <c r="H1400" s="13">
        <v>83</v>
      </c>
      <c r="I1400" s="13"/>
      <c r="J1400" s="13">
        <v>1467</v>
      </c>
      <c r="K1400" s="13"/>
      <c r="L1400" s="13"/>
      <c r="M1400" s="13"/>
      <c r="N1400" s="13"/>
      <c r="O1400" s="13"/>
    </row>
    <row r="1401" spans="1:15" x14ac:dyDescent="0.25">
      <c r="A1401" s="8">
        <v>613</v>
      </c>
      <c r="B1401" s="8" t="s">
        <v>2055</v>
      </c>
      <c r="C1401" s="8" t="s">
        <v>2257</v>
      </c>
      <c r="D1401" s="8" t="s">
        <v>1765</v>
      </c>
      <c r="E1401" s="8">
        <v>100</v>
      </c>
      <c r="F1401" s="8">
        <v>252.17</v>
      </c>
      <c r="G1401" s="8"/>
      <c r="H1401" s="8">
        <v>252</v>
      </c>
      <c r="I1401" s="8" t="s">
        <v>829</v>
      </c>
      <c r="J1401" s="8">
        <v>1664</v>
      </c>
      <c r="K1401" s="8" t="s">
        <v>6</v>
      </c>
      <c r="L1401" s="8" t="s">
        <v>38</v>
      </c>
      <c r="M1401" s="8"/>
      <c r="N1401" s="8"/>
      <c r="O1401" s="8"/>
    </row>
    <row r="1402" spans="1:15" ht="105.6" x14ac:dyDescent="0.25">
      <c r="A1402" s="8">
        <v>614</v>
      </c>
      <c r="B1402" s="23" t="s">
        <v>2132</v>
      </c>
      <c r="C1402" s="8" t="s">
        <v>2133</v>
      </c>
      <c r="D1402" s="8" t="s">
        <v>46</v>
      </c>
      <c r="E1402" s="8">
        <v>0.01</v>
      </c>
      <c r="F1402" s="8">
        <v>12866.94</v>
      </c>
      <c r="G1402" s="8"/>
      <c r="H1402" s="8">
        <v>129</v>
      </c>
      <c r="I1402" s="8" t="s">
        <v>2605</v>
      </c>
      <c r="J1402" s="8">
        <v>410</v>
      </c>
      <c r="K1402" s="8" t="s">
        <v>6</v>
      </c>
      <c r="L1402" s="8" t="s">
        <v>38</v>
      </c>
      <c r="M1402" s="8"/>
      <c r="N1402" s="8"/>
      <c r="O1402" s="8"/>
    </row>
    <row r="1403" spans="1:15" ht="17.850000000000001" customHeight="1" x14ac:dyDescent="0.25">
      <c r="A1403" s="111" t="s">
        <v>2303</v>
      </c>
      <c r="B1403" s="111"/>
      <c r="C1403" s="111"/>
      <c r="D1403" s="111"/>
      <c r="E1403" s="111"/>
      <c r="F1403" s="111"/>
      <c r="G1403" s="111"/>
      <c r="H1403" s="111"/>
      <c r="I1403" s="111"/>
      <c r="J1403" s="111"/>
      <c r="K1403" s="111"/>
      <c r="L1403" s="111"/>
      <c r="M1403" s="111"/>
      <c r="N1403" s="111"/>
      <c r="O1403" s="111"/>
    </row>
    <row r="1404" spans="1:15" ht="330" x14ac:dyDescent="0.25">
      <c r="A1404" s="8">
        <v>615</v>
      </c>
      <c r="B1404" s="23" t="s">
        <v>2183</v>
      </c>
      <c r="C1404" s="23" t="s">
        <v>2184</v>
      </c>
      <c r="D1404" s="8" t="s">
        <v>2104</v>
      </c>
      <c r="E1404" s="8">
        <v>112883</v>
      </c>
      <c r="F1404" s="8">
        <v>18.73</v>
      </c>
      <c r="G1404" s="23" t="s">
        <v>2592</v>
      </c>
      <c r="H1404" s="8">
        <v>19</v>
      </c>
      <c r="I1404" s="8" t="s">
        <v>2612</v>
      </c>
      <c r="J1404" s="8">
        <v>280</v>
      </c>
      <c r="K1404" s="8" t="s">
        <v>6</v>
      </c>
      <c r="L1404" s="8" t="s">
        <v>7</v>
      </c>
      <c r="M1404" s="8">
        <v>1.5329999999999999</v>
      </c>
      <c r="N1404" s="8">
        <v>241</v>
      </c>
      <c r="O1404" s="8"/>
    </row>
    <row r="1405" spans="1:15" x14ac:dyDescent="0.25">
      <c r="A1405" s="13"/>
      <c r="B1405" s="13"/>
      <c r="C1405" s="13"/>
      <c r="D1405" s="13"/>
      <c r="E1405" s="13"/>
      <c r="F1405" s="13"/>
      <c r="G1405" s="13"/>
      <c r="H1405" s="13">
        <v>17</v>
      </c>
      <c r="I1405" s="24">
        <v>1.28</v>
      </c>
      <c r="J1405" s="13">
        <v>308</v>
      </c>
      <c r="K1405" s="13"/>
      <c r="L1405" s="13"/>
      <c r="M1405" s="13"/>
      <c r="N1405" s="13"/>
      <c r="O1405" s="13"/>
    </row>
    <row r="1406" spans="1:15" x14ac:dyDescent="0.25">
      <c r="A1406" s="13"/>
      <c r="B1406" s="13"/>
      <c r="C1406" s="13"/>
      <c r="D1406" s="13"/>
      <c r="E1406" s="13"/>
      <c r="F1406" s="13"/>
      <c r="G1406" s="13"/>
      <c r="H1406" s="13">
        <v>11</v>
      </c>
      <c r="I1406" s="24">
        <v>0.83</v>
      </c>
      <c r="J1406" s="13">
        <v>200</v>
      </c>
      <c r="K1406" s="13"/>
      <c r="L1406" s="13"/>
      <c r="M1406" s="13"/>
      <c r="N1406" s="13"/>
      <c r="O1406" s="13"/>
    </row>
    <row r="1407" spans="1:15" x14ac:dyDescent="0.25">
      <c r="A1407" s="13"/>
      <c r="B1407" s="13"/>
      <c r="C1407" s="13"/>
      <c r="D1407" s="13"/>
      <c r="E1407" s="13"/>
      <c r="F1407" s="13"/>
      <c r="G1407" s="13"/>
      <c r="H1407" s="13">
        <v>47</v>
      </c>
      <c r="I1407" s="13"/>
      <c r="J1407" s="13">
        <v>788</v>
      </c>
      <c r="K1407" s="13"/>
      <c r="L1407" s="13"/>
      <c r="M1407" s="13"/>
      <c r="N1407" s="13"/>
      <c r="O1407" s="13"/>
    </row>
    <row r="1408" spans="1:15" ht="132" x14ac:dyDescent="0.25">
      <c r="A1408" s="8">
        <v>616</v>
      </c>
      <c r="B1408" s="23" t="s">
        <v>2242</v>
      </c>
      <c r="C1408" s="8" t="s">
        <v>2243</v>
      </c>
      <c r="D1408" s="8" t="s">
        <v>81</v>
      </c>
      <c r="E1408" s="8">
        <v>100</v>
      </c>
      <c r="F1408" s="8">
        <v>238.38</v>
      </c>
      <c r="G1408" s="8"/>
      <c r="H1408" s="8">
        <v>238</v>
      </c>
      <c r="I1408" s="8" t="s">
        <v>2620</v>
      </c>
      <c r="J1408" s="8">
        <v>522</v>
      </c>
      <c r="K1408" s="8" t="s">
        <v>6</v>
      </c>
      <c r="L1408" s="8" t="s">
        <v>38</v>
      </c>
      <c r="M1408" s="8"/>
      <c r="N1408" s="8"/>
      <c r="O1408" s="8"/>
    </row>
    <row r="1409" spans="1:15" ht="303.60000000000002" x14ac:dyDescent="0.25">
      <c r="A1409" s="8">
        <v>617</v>
      </c>
      <c r="B1409" s="23" t="s">
        <v>2254</v>
      </c>
      <c r="C1409" s="23" t="s">
        <v>2255</v>
      </c>
      <c r="D1409" s="8" t="s">
        <v>2256</v>
      </c>
      <c r="E1409" s="8">
        <v>112883</v>
      </c>
      <c r="F1409" s="8">
        <v>30.35</v>
      </c>
      <c r="G1409" s="23" t="s">
        <v>2592</v>
      </c>
      <c r="H1409" s="8">
        <v>32</v>
      </c>
      <c r="I1409" s="8" t="s">
        <v>2623</v>
      </c>
      <c r="J1409" s="8">
        <v>498</v>
      </c>
      <c r="K1409" s="8" t="s">
        <v>6</v>
      </c>
      <c r="L1409" s="8" t="s">
        <v>7</v>
      </c>
      <c r="M1409" s="8">
        <v>3.0659999999999998</v>
      </c>
      <c r="N1409" s="8">
        <v>459</v>
      </c>
      <c r="O1409" s="8"/>
    </row>
    <row r="1410" spans="1:15" x14ac:dyDescent="0.25">
      <c r="A1410" s="13"/>
      <c r="B1410" s="13"/>
      <c r="C1410" s="13"/>
      <c r="D1410" s="13"/>
      <c r="E1410" s="13"/>
      <c r="F1410" s="13"/>
      <c r="G1410" s="13"/>
      <c r="H1410" s="13">
        <v>31</v>
      </c>
      <c r="I1410" s="24">
        <v>1.28</v>
      </c>
      <c r="J1410" s="13">
        <v>588</v>
      </c>
      <c r="K1410" s="13"/>
      <c r="L1410" s="13"/>
      <c r="M1410" s="13"/>
      <c r="N1410" s="13"/>
      <c r="O1410" s="13"/>
    </row>
    <row r="1411" spans="1:15" x14ac:dyDescent="0.25">
      <c r="A1411" s="13"/>
      <c r="B1411" s="13"/>
      <c r="C1411" s="13"/>
      <c r="D1411" s="13"/>
      <c r="E1411" s="13"/>
      <c r="F1411" s="13"/>
      <c r="G1411" s="13"/>
      <c r="H1411" s="13">
        <v>20</v>
      </c>
      <c r="I1411" s="24">
        <v>0.83</v>
      </c>
      <c r="J1411" s="13">
        <v>381</v>
      </c>
      <c r="K1411" s="13"/>
      <c r="L1411" s="13"/>
      <c r="M1411" s="13"/>
      <c r="N1411" s="13"/>
      <c r="O1411" s="13"/>
    </row>
    <row r="1412" spans="1:15" x14ac:dyDescent="0.25">
      <c r="A1412" s="13"/>
      <c r="B1412" s="13"/>
      <c r="C1412" s="13"/>
      <c r="D1412" s="13"/>
      <c r="E1412" s="13"/>
      <c r="F1412" s="13"/>
      <c r="G1412" s="13"/>
      <c r="H1412" s="13">
        <v>83</v>
      </c>
      <c r="I1412" s="13"/>
      <c r="J1412" s="13">
        <v>1467</v>
      </c>
      <c r="K1412" s="13"/>
      <c r="L1412" s="13"/>
      <c r="M1412" s="13"/>
      <c r="N1412" s="13"/>
      <c r="O1412" s="13"/>
    </row>
    <row r="1413" spans="1:15" x14ac:dyDescent="0.25">
      <c r="A1413" s="8">
        <v>618</v>
      </c>
      <c r="B1413" s="8" t="s">
        <v>2055</v>
      </c>
      <c r="C1413" s="8" t="s">
        <v>2276</v>
      </c>
      <c r="D1413" s="8" t="s">
        <v>1765</v>
      </c>
      <c r="E1413" s="8">
        <v>100</v>
      </c>
      <c r="F1413" s="8">
        <v>336.52</v>
      </c>
      <c r="G1413" s="8"/>
      <c r="H1413" s="8">
        <v>337</v>
      </c>
      <c r="I1413" s="8" t="s">
        <v>829</v>
      </c>
      <c r="J1413" s="8">
        <v>2221</v>
      </c>
      <c r="K1413" s="8" t="s">
        <v>6</v>
      </c>
      <c r="L1413" s="8" t="s">
        <v>38</v>
      </c>
      <c r="M1413" s="8"/>
      <c r="N1413" s="8"/>
      <c r="O1413" s="8"/>
    </row>
    <row r="1414" spans="1:15" ht="17.850000000000001" customHeight="1" x14ac:dyDescent="0.25">
      <c r="A1414" s="111" t="s">
        <v>2304</v>
      </c>
      <c r="B1414" s="111"/>
      <c r="C1414" s="111"/>
      <c r="D1414" s="111"/>
      <c r="E1414" s="111"/>
      <c r="F1414" s="111"/>
      <c r="G1414" s="111"/>
      <c r="H1414" s="111"/>
      <c r="I1414" s="111"/>
      <c r="J1414" s="111"/>
      <c r="K1414" s="111"/>
      <c r="L1414" s="111"/>
      <c r="M1414" s="111"/>
      <c r="N1414" s="111"/>
      <c r="O1414" s="111"/>
    </row>
    <row r="1415" spans="1:15" ht="330" x14ac:dyDescent="0.25">
      <c r="A1415" s="8">
        <v>619</v>
      </c>
      <c r="B1415" s="23" t="s">
        <v>2183</v>
      </c>
      <c r="C1415" s="23" t="s">
        <v>2184</v>
      </c>
      <c r="D1415" s="8" t="s">
        <v>2104</v>
      </c>
      <c r="E1415" s="8">
        <v>112883</v>
      </c>
      <c r="F1415" s="8">
        <v>18.73</v>
      </c>
      <c r="G1415" s="23" t="s">
        <v>2592</v>
      </c>
      <c r="H1415" s="8">
        <v>19</v>
      </c>
      <c r="I1415" s="8" t="s">
        <v>2612</v>
      </c>
      <c r="J1415" s="8">
        <v>280</v>
      </c>
      <c r="K1415" s="8" t="s">
        <v>6</v>
      </c>
      <c r="L1415" s="8" t="s">
        <v>7</v>
      </c>
      <c r="M1415" s="8">
        <v>1.5329999999999999</v>
      </c>
      <c r="N1415" s="8">
        <v>241</v>
      </c>
      <c r="O1415" s="8"/>
    </row>
    <row r="1416" spans="1:15" x14ac:dyDescent="0.25">
      <c r="A1416" s="13"/>
      <c r="B1416" s="13"/>
      <c r="C1416" s="13"/>
      <c r="D1416" s="13"/>
      <c r="E1416" s="13"/>
      <c r="F1416" s="13"/>
      <c r="G1416" s="13"/>
      <c r="H1416" s="13">
        <v>17</v>
      </c>
      <c r="I1416" s="24">
        <v>1.28</v>
      </c>
      <c r="J1416" s="13">
        <v>308</v>
      </c>
      <c r="K1416" s="13"/>
      <c r="L1416" s="13"/>
      <c r="M1416" s="13"/>
      <c r="N1416" s="13"/>
      <c r="O1416" s="13"/>
    </row>
    <row r="1417" spans="1:15" x14ac:dyDescent="0.25">
      <c r="A1417" s="13"/>
      <c r="B1417" s="13"/>
      <c r="C1417" s="13"/>
      <c r="D1417" s="13"/>
      <c r="E1417" s="13"/>
      <c r="F1417" s="13"/>
      <c r="G1417" s="13"/>
      <c r="H1417" s="13">
        <v>11</v>
      </c>
      <c r="I1417" s="24">
        <v>0.83</v>
      </c>
      <c r="J1417" s="13">
        <v>200</v>
      </c>
      <c r="K1417" s="13"/>
      <c r="L1417" s="13"/>
      <c r="M1417" s="13"/>
      <c r="N1417" s="13"/>
      <c r="O1417" s="13"/>
    </row>
    <row r="1418" spans="1:15" x14ac:dyDescent="0.25">
      <c r="A1418" s="13"/>
      <c r="B1418" s="13"/>
      <c r="C1418" s="13"/>
      <c r="D1418" s="13"/>
      <c r="E1418" s="13"/>
      <c r="F1418" s="13"/>
      <c r="G1418" s="13"/>
      <c r="H1418" s="13">
        <v>47</v>
      </c>
      <c r="I1418" s="13"/>
      <c r="J1418" s="13">
        <v>788</v>
      </c>
      <c r="K1418" s="13"/>
      <c r="L1418" s="13"/>
      <c r="M1418" s="13"/>
      <c r="N1418" s="13"/>
      <c r="O1418" s="13"/>
    </row>
    <row r="1419" spans="1:15" ht="132" x14ac:dyDescent="0.25">
      <c r="A1419" s="8">
        <v>620</v>
      </c>
      <c r="B1419" s="23" t="s">
        <v>2185</v>
      </c>
      <c r="C1419" s="8" t="s">
        <v>2186</v>
      </c>
      <c r="D1419" s="8" t="s">
        <v>81</v>
      </c>
      <c r="E1419" s="8">
        <v>100</v>
      </c>
      <c r="F1419" s="8">
        <v>156.63999999999999</v>
      </c>
      <c r="G1419" s="8"/>
      <c r="H1419" s="8">
        <v>157</v>
      </c>
      <c r="I1419" s="8" t="s">
        <v>2613</v>
      </c>
      <c r="J1419" s="8">
        <v>346</v>
      </c>
      <c r="K1419" s="8" t="s">
        <v>6</v>
      </c>
      <c r="L1419" s="8" t="s">
        <v>38</v>
      </c>
      <c r="M1419" s="8"/>
      <c r="N1419" s="8"/>
      <c r="O1419" s="8"/>
    </row>
    <row r="1420" spans="1:15" ht="369.6" x14ac:dyDescent="0.25">
      <c r="A1420" s="8">
        <v>621</v>
      </c>
      <c r="B1420" s="23" t="s">
        <v>2188</v>
      </c>
      <c r="C1420" s="23" t="s">
        <v>2189</v>
      </c>
      <c r="D1420" s="8" t="s">
        <v>2190</v>
      </c>
      <c r="E1420" s="8">
        <v>112883</v>
      </c>
      <c r="F1420" s="8">
        <v>9.35</v>
      </c>
      <c r="G1420" s="23" t="s">
        <v>2592</v>
      </c>
      <c r="H1420" s="8">
        <v>10</v>
      </c>
      <c r="I1420" s="8" t="s">
        <v>2614</v>
      </c>
      <c r="J1420" s="8">
        <v>132</v>
      </c>
      <c r="K1420" s="8" t="s">
        <v>6</v>
      </c>
      <c r="L1420" s="8" t="s">
        <v>7</v>
      </c>
      <c r="M1420" s="8">
        <v>0.67200000000000004</v>
      </c>
      <c r="N1420" s="8">
        <v>108</v>
      </c>
      <c r="O1420" s="8"/>
    </row>
    <row r="1421" spans="1:15" x14ac:dyDescent="0.25">
      <c r="A1421" s="13"/>
      <c r="B1421" s="13"/>
      <c r="C1421" s="13"/>
      <c r="D1421" s="13"/>
      <c r="E1421" s="13"/>
      <c r="F1421" s="13"/>
      <c r="G1421" s="13"/>
      <c r="H1421" s="13">
        <v>8</v>
      </c>
      <c r="I1421" s="24">
        <v>1.28</v>
      </c>
      <c r="J1421" s="13">
        <v>138</v>
      </c>
      <c r="K1421" s="13"/>
      <c r="L1421" s="13"/>
      <c r="M1421" s="13"/>
      <c r="N1421" s="13"/>
      <c r="O1421" s="13"/>
    </row>
    <row r="1422" spans="1:15" x14ac:dyDescent="0.25">
      <c r="A1422" s="13"/>
      <c r="B1422" s="13"/>
      <c r="C1422" s="13"/>
      <c r="D1422" s="13"/>
      <c r="E1422" s="13"/>
      <c r="F1422" s="13"/>
      <c r="G1422" s="13"/>
      <c r="H1422" s="13">
        <v>5</v>
      </c>
      <c r="I1422" s="24">
        <v>0.83</v>
      </c>
      <c r="J1422" s="13">
        <v>90</v>
      </c>
      <c r="K1422" s="13"/>
      <c r="L1422" s="13"/>
      <c r="M1422" s="13"/>
      <c r="N1422" s="13"/>
      <c r="O1422" s="13"/>
    </row>
    <row r="1423" spans="1:15" x14ac:dyDescent="0.25">
      <c r="A1423" s="13"/>
      <c r="B1423" s="13"/>
      <c r="C1423" s="13"/>
      <c r="D1423" s="13"/>
      <c r="E1423" s="13"/>
      <c r="F1423" s="13"/>
      <c r="G1423" s="13"/>
      <c r="H1423" s="13">
        <v>23</v>
      </c>
      <c r="I1423" s="13"/>
      <c r="J1423" s="13">
        <v>360</v>
      </c>
      <c r="K1423" s="13"/>
      <c r="L1423" s="13"/>
      <c r="M1423" s="13"/>
      <c r="N1423" s="13"/>
      <c r="O1423" s="13"/>
    </row>
    <row r="1424" spans="1:15" ht="132" x14ac:dyDescent="0.25">
      <c r="A1424" s="8">
        <v>622</v>
      </c>
      <c r="B1424" s="23" t="s">
        <v>2191</v>
      </c>
      <c r="C1424" s="8" t="s">
        <v>2192</v>
      </c>
      <c r="D1424" s="8" t="s">
        <v>81</v>
      </c>
      <c r="E1424" s="8">
        <v>100</v>
      </c>
      <c r="F1424" s="8">
        <v>72.099999999999994</v>
      </c>
      <c r="G1424" s="8"/>
      <c r="H1424" s="8">
        <v>72</v>
      </c>
      <c r="I1424" s="8" t="s">
        <v>2615</v>
      </c>
      <c r="J1424" s="8">
        <v>774</v>
      </c>
      <c r="K1424" s="8" t="s">
        <v>6</v>
      </c>
      <c r="L1424" s="8" t="s">
        <v>38</v>
      </c>
      <c r="M1424" s="8"/>
      <c r="N1424" s="8"/>
      <c r="O1424" s="8"/>
    </row>
    <row r="1425" spans="1:15" ht="17.850000000000001" customHeight="1" x14ac:dyDescent="0.25">
      <c r="A1425" s="111" t="s">
        <v>2305</v>
      </c>
      <c r="B1425" s="111"/>
      <c r="C1425" s="111"/>
      <c r="D1425" s="111"/>
      <c r="E1425" s="111"/>
      <c r="F1425" s="111"/>
      <c r="G1425" s="111"/>
      <c r="H1425" s="111"/>
      <c r="I1425" s="111"/>
      <c r="J1425" s="111"/>
      <c r="K1425" s="111"/>
      <c r="L1425" s="111"/>
      <c r="M1425" s="111"/>
      <c r="N1425" s="111"/>
      <c r="O1425" s="111"/>
    </row>
    <row r="1426" spans="1:15" ht="330" x14ac:dyDescent="0.25">
      <c r="A1426" s="8">
        <v>623</v>
      </c>
      <c r="B1426" s="23" t="s">
        <v>2183</v>
      </c>
      <c r="C1426" s="23" t="s">
        <v>2184</v>
      </c>
      <c r="D1426" s="8" t="s">
        <v>2104</v>
      </c>
      <c r="E1426" s="8">
        <v>112883</v>
      </c>
      <c r="F1426" s="8">
        <v>18.73</v>
      </c>
      <c r="G1426" s="23" t="s">
        <v>2592</v>
      </c>
      <c r="H1426" s="8">
        <v>19</v>
      </c>
      <c r="I1426" s="8" t="s">
        <v>2612</v>
      </c>
      <c r="J1426" s="8">
        <v>280</v>
      </c>
      <c r="K1426" s="8" t="s">
        <v>6</v>
      </c>
      <c r="L1426" s="8" t="s">
        <v>7</v>
      </c>
      <c r="M1426" s="8">
        <v>1.5329999999999999</v>
      </c>
      <c r="N1426" s="8">
        <v>241</v>
      </c>
      <c r="O1426" s="8"/>
    </row>
    <row r="1427" spans="1:15" x14ac:dyDescent="0.25">
      <c r="A1427" s="13"/>
      <c r="B1427" s="13"/>
      <c r="C1427" s="13"/>
      <c r="D1427" s="13"/>
      <c r="E1427" s="13"/>
      <c r="F1427" s="13"/>
      <c r="G1427" s="13"/>
      <c r="H1427" s="13">
        <v>17</v>
      </c>
      <c r="I1427" s="24">
        <v>1.28</v>
      </c>
      <c r="J1427" s="13">
        <v>308</v>
      </c>
      <c r="K1427" s="13"/>
      <c r="L1427" s="13"/>
      <c r="M1427" s="13"/>
      <c r="N1427" s="13"/>
      <c r="O1427" s="13"/>
    </row>
    <row r="1428" spans="1:15" x14ac:dyDescent="0.25">
      <c r="A1428" s="13"/>
      <c r="B1428" s="13"/>
      <c r="C1428" s="13"/>
      <c r="D1428" s="13"/>
      <c r="E1428" s="13"/>
      <c r="F1428" s="13"/>
      <c r="G1428" s="13"/>
      <c r="H1428" s="13">
        <v>11</v>
      </c>
      <c r="I1428" s="24">
        <v>0.83</v>
      </c>
      <c r="J1428" s="13">
        <v>200</v>
      </c>
      <c r="K1428" s="13"/>
      <c r="L1428" s="13"/>
      <c r="M1428" s="13"/>
      <c r="N1428" s="13"/>
      <c r="O1428" s="13"/>
    </row>
    <row r="1429" spans="1:15" x14ac:dyDescent="0.25">
      <c r="A1429" s="13"/>
      <c r="B1429" s="13"/>
      <c r="C1429" s="13"/>
      <c r="D1429" s="13"/>
      <c r="E1429" s="13"/>
      <c r="F1429" s="13"/>
      <c r="G1429" s="13"/>
      <c r="H1429" s="13">
        <v>47</v>
      </c>
      <c r="I1429" s="13"/>
      <c r="J1429" s="13">
        <v>788</v>
      </c>
      <c r="K1429" s="13"/>
      <c r="L1429" s="13"/>
      <c r="M1429" s="13"/>
      <c r="N1429" s="13"/>
      <c r="O1429" s="13"/>
    </row>
    <row r="1430" spans="1:15" ht="132" x14ac:dyDescent="0.25">
      <c r="A1430" s="8">
        <v>624</v>
      </c>
      <c r="B1430" s="23" t="s">
        <v>2185</v>
      </c>
      <c r="C1430" s="8" t="s">
        <v>2186</v>
      </c>
      <c r="D1430" s="8" t="s">
        <v>81</v>
      </c>
      <c r="E1430" s="8">
        <v>100</v>
      </c>
      <c r="F1430" s="8">
        <v>156.63999999999999</v>
      </c>
      <c r="G1430" s="8"/>
      <c r="H1430" s="8">
        <v>157</v>
      </c>
      <c r="I1430" s="8" t="s">
        <v>2613</v>
      </c>
      <c r="J1430" s="8">
        <v>346</v>
      </c>
      <c r="K1430" s="8" t="s">
        <v>6</v>
      </c>
      <c r="L1430" s="8" t="s">
        <v>38</v>
      </c>
      <c r="M1430" s="8"/>
      <c r="N1430" s="8"/>
      <c r="O1430" s="8"/>
    </row>
    <row r="1431" spans="1:15" ht="409.6" x14ac:dyDescent="0.25">
      <c r="A1431" s="8">
        <v>625</v>
      </c>
      <c r="B1431" s="23" t="s">
        <v>2124</v>
      </c>
      <c r="C1431" s="23" t="s">
        <v>2125</v>
      </c>
      <c r="D1431" s="8" t="s">
        <v>2120</v>
      </c>
      <c r="E1431" s="8">
        <v>1.6212883000000001E-2</v>
      </c>
      <c r="F1431" s="8">
        <v>1958.92</v>
      </c>
      <c r="G1431" s="23" t="s">
        <v>2592</v>
      </c>
      <c r="H1431" s="8">
        <v>33</v>
      </c>
      <c r="I1431" s="8" t="s">
        <v>2602</v>
      </c>
      <c r="J1431" s="8">
        <v>491</v>
      </c>
      <c r="K1431" s="8" t="s">
        <v>6</v>
      </c>
      <c r="L1431" s="8" t="s">
        <v>7</v>
      </c>
      <c r="M1431" s="23" t="s">
        <v>2179</v>
      </c>
      <c r="N1431" s="8">
        <v>438</v>
      </c>
      <c r="O1431" s="8">
        <v>2</v>
      </c>
    </row>
    <row r="1432" spans="1:15" x14ac:dyDescent="0.25">
      <c r="A1432" s="13"/>
      <c r="B1432" s="13"/>
      <c r="C1432" s="13"/>
      <c r="D1432" s="13"/>
      <c r="E1432" s="13"/>
      <c r="F1432" s="13"/>
      <c r="G1432" s="13"/>
      <c r="H1432" s="13">
        <v>29</v>
      </c>
      <c r="I1432" s="24">
        <v>1.28</v>
      </c>
      <c r="J1432" s="13">
        <v>563</v>
      </c>
      <c r="K1432" s="13"/>
      <c r="L1432" s="13"/>
      <c r="M1432" s="13"/>
      <c r="N1432" s="13"/>
      <c r="O1432" s="13"/>
    </row>
    <row r="1433" spans="1:15" x14ac:dyDescent="0.25">
      <c r="A1433" s="13"/>
      <c r="B1433" s="13"/>
      <c r="C1433" s="13"/>
      <c r="D1433" s="13"/>
      <c r="E1433" s="13"/>
      <c r="F1433" s="13"/>
      <c r="G1433" s="13"/>
      <c r="H1433" s="13">
        <v>19</v>
      </c>
      <c r="I1433" s="24">
        <v>0.83</v>
      </c>
      <c r="J1433" s="13">
        <v>365</v>
      </c>
      <c r="K1433" s="13"/>
      <c r="L1433" s="13"/>
      <c r="M1433" s="13"/>
      <c r="N1433" s="13"/>
      <c r="O1433" s="13"/>
    </row>
    <row r="1434" spans="1:15" x14ac:dyDescent="0.25">
      <c r="A1434" s="13"/>
      <c r="B1434" s="13"/>
      <c r="C1434" s="13"/>
      <c r="D1434" s="13"/>
      <c r="E1434" s="13"/>
      <c r="F1434" s="13"/>
      <c r="G1434" s="13"/>
      <c r="H1434" s="13">
        <v>81</v>
      </c>
      <c r="I1434" s="13"/>
      <c r="J1434" s="13">
        <v>1419</v>
      </c>
      <c r="K1434" s="13"/>
      <c r="L1434" s="13"/>
      <c r="M1434" s="13"/>
      <c r="N1434" s="13"/>
      <c r="O1434" s="13"/>
    </row>
    <row r="1435" spans="1:15" ht="105.6" x14ac:dyDescent="0.25">
      <c r="A1435" s="8">
        <v>626</v>
      </c>
      <c r="B1435" s="23" t="s">
        <v>2130</v>
      </c>
      <c r="C1435" s="8" t="s">
        <v>2131</v>
      </c>
      <c r="D1435" s="8" t="s">
        <v>133</v>
      </c>
      <c r="E1435" s="8">
        <v>1.62</v>
      </c>
      <c r="F1435" s="8">
        <v>103.95</v>
      </c>
      <c r="G1435" s="8"/>
      <c r="H1435" s="8">
        <v>168</v>
      </c>
      <c r="I1435" s="8" t="s">
        <v>2604</v>
      </c>
      <c r="J1435" s="8">
        <v>1037</v>
      </c>
      <c r="K1435" s="8" t="s">
        <v>6</v>
      </c>
      <c r="L1435" s="8" t="s">
        <v>38</v>
      </c>
      <c r="M1435" s="8"/>
      <c r="N1435" s="8"/>
      <c r="O1435" s="8"/>
    </row>
    <row r="1436" spans="1:15" ht="105.6" x14ac:dyDescent="0.25">
      <c r="A1436" s="8">
        <v>627</v>
      </c>
      <c r="B1436" s="23" t="s">
        <v>2132</v>
      </c>
      <c r="C1436" s="8" t="s">
        <v>2133</v>
      </c>
      <c r="D1436" s="8" t="s">
        <v>46</v>
      </c>
      <c r="E1436" s="8">
        <v>0.01</v>
      </c>
      <c r="F1436" s="8">
        <v>12866.94</v>
      </c>
      <c r="G1436" s="8"/>
      <c r="H1436" s="8">
        <v>129</v>
      </c>
      <c r="I1436" s="8" t="s">
        <v>2605</v>
      </c>
      <c r="J1436" s="8">
        <v>410</v>
      </c>
      <c r="K1436" s="8" t="s">
        <v>6</v>
      </c>
      <c r="L1436" s="8" t="s">
        <v>38</v>
      </c>
      <c r="M1436" s="8"/>
      <c r="N1436" s="8"/>
      <c r="O1436" s="8"/>
    </row>
    <row r="1437" spans="1:15" ht="369.6" x14ac:dyDescent="0.25">
      <c r="A1437" s="8">
        <v>628</v>
      </c>
      <c r="B1437" s="23" t="s">
        <v>2188</v>
      </c>
      <c r="C1437" s="23" t="s">
        <v>2189</v>
      </c>
      <c r="D1437" s="8" t="s">
        <v>2190</v>
      </c>
      <c r="E1437" s="8">
        <v>112883</v>
      </c>
      <c r="F1437" s="8">
        <v>9.35</v>
      </c>
      <c r="G1437" s="23" t="s">
        <v>2592</v>
      </c>
      <c r="H1437" s="8">
        <v>10</v>
      </c>
      <c r="I1437" s="8" t="s">
        <v>2614</v>
      </c>
      <c r="J1437" s="8">
        <v>132</v>
      </c>
      <c r="K1437" s="8" t="s">
        <v>6</v>
      </c>
      <c r="L1437" s="8" t="s">
        <v>7</v>
      </c>
      <c r="M1437" s="8">
        <v>0.67200000000000004</v>
      </c>
      <c r="N1437" s="8">
        <v>108</v>
      </c>
      <c r="O1437" s="8"/>
    </row>
    <row r="1438" spans="1:15" x14ac:dyDescent="0.25">
      <c r="A1438" s="13"/>
      <c r="B1438" s="13"/>
      <c r="C1438" s="13"/>
      <c r="D1438" s="13"/>
      <c r="E1438" s="13"/>
      <c r="F1438" s="13"/>
      <c r="G1438" s="13"/>
      <c r="H1438" s="13">
        <v>8</v>
      </c>
      <c r="I1438" s="24">
        <v>1.28</v>
      </c>
      <c r="J1438" s="13">
        <v>138</v>
      </c>
      <c r="K1438" s="13"/>
      <c r="L1438" s="13"/>
      <c r="M1438" s="13"/>
      <c r="N1438" s="13"/>
      <c r="O1438" s="13"/>
    </row>
    <row r="1439" spans="1:15" x14ac:dyDescent="0.25">
      <c r="A1439" s="13"/>
      <c r="B1439" s="13"/>
      <c r="C1439" s="13"/>
      <c r="D1439" s="13"/>
      <c r="E1439" s="13"/>
      <c r="F1439" s="13"/>
      <c r="G1439" s="13"/>
      <c r="H1439" s="13">
        <v>5</v>
      </c>
      <c r="I1439" s="24">
        <v>0.83</v>
      </c>
      <c r="J1439" s="13">
        <v>90</v>
      </c>
      <c r="K1439" s="13"/>
      <c r="L1439" s="13"/>
      <c r="M1439" s="13"/>
      <c r="N1439" s="13"/>
      <c r="O1439" s="13"/>
    </row>
    <row r="1440" spans="1:15" x14ac:dyDescent="0.25">
      <c r="A1440" s="13"/>
      <c r="B1440" s="13"/>
      <c r="C1440" s="13"/>
      <c r="D1440" s="13"/>
      <c r="E1440" s="13"/>
      <c r="F1440" s="13"/>
      <c r="G1440" s="13"/>
      <c r="H1440" s="13">
        <v>23</v>
      </c>
      <c r="I1440" s="13"/>
      <c r="J1440" s="13">
        <v>360</v>
      </c>
      <c r="K1440" s="13"/>
      <c r="L1440" s="13"/>
      <c r="M1440" s="13"/>
      <c r="N1440" s="13"/>
      <c r="O1440" s="13"/>
    </row>
    <row r="1441" spans="1:15" ht="132" x14ac:dyDescent="0.25">
      <c r="A1441" s="8">
        <v>629</v>
      </c>
      <c r="B1441" s="23" t="s">
        <v>2191</v>
      </c>
      <c r="C1441" s="8" t="s">
        <v>2192</v>
      </c>
      <c r="D1441" s="8" t="s">
        <v>81</v>
      </c>
      <c r="E1441" s="8">
        <v>100</v>
      </c>
      <c r="F1441" s="8">
        <v>72.099999999999994</v>
      </c>
      <c r="G1441" s="8"/>
      <c r="H1441" s="8">
        <v>72</v>
      </c>
      <c r="I1441" s="8" t="s">
        <v>2615</v>
      </c>
      <c r="J1441" s="8">
        <v>774</v>
      </c>
      <c r="K1441" s="8" t="s">
        <v>6</v>
      </c>
      <c r="L1441" s="8" t="s">
        <v>38</v>
      </c>
      <c r="M1441" s="8"/>
      <c r="N1441" s="8"/>
      <c r="O1441" s="8"/>
    </row>
    <row r="1442" spans="1:15" ht="17.850000000000001" customHeight="1" x14ac:dyDescent="0.25">
      <c r="A1442" s="111" t="s">
        <v>2306</v>
      </c>
      <c r="B1442" s="111"/>
      <c r="C1442" s="111"/>
      <c r="D1442" s="111"/>
      <c r="E1442" s="111"/>
      <c r="F1442" s="111"/>
      <c r="G1442" s="111"/>
      <c r="H1442" s="111"/>
      <c r="I1442" s="111"/>
      <c r="J1442" s="111"/>
      <c r="K1442" s="111"/>
      <c r="L1442" s="111"/>
      <c r="M1442" s="111"/>
      <c r="N1442" s="111"/>
      <c r="O1442" s="111"/>
    </row>
    <row r="1443" spans="1:15" ht="330" x14ac:dyDescent="0.25">
      <c r="A1443" s="8">
        <v>630</v>
      </c>
      <c r="B1443" s="23" t="s">
        <v>2183</v>
      </c>
      <c r="C1443" s="23" t="s">
        <v>2184</v>
      </c>
      <c r="D1443" s="8" t="s">
        <v>2104</v>
      </c>
      <c r="E1443" s="8">
        <v>112883</v>
      </c>
      <c r="F1443" s="8">
        <v>18.73</v>
      </c>
      <c r="G1443" s="23" t="s">
        <v>2592</v>
      </c>
      <c r="H1443" s="8">
        <v>19</v>
      </c>
      <c r="I1443" s="8" t="s">
        <v>2612</v>
      </c>
      <c r="J1443" s="8">
        <v>280</v>
      </c>
      <c r="K1443" s="8" t="s">
        <v>6</v>
      </c>
      <c r="L1443" s="8" t="s">
        <v>7</v>
      </c>
      <c r="M1443" s="8">
        <v>1.5329999999999999</v>
      </c>
      <c r="N1443" s="8">
        <v>241</v>
      </c>
      <c r="O1443" s="8"/>
    </row>
    <row r="1444" spans="1:15" x14ac:dyDescent="0.25">
      <c r="A1444" s="13"/>
      <c r="B1444" s="13"/>
      <c r="C1444" s="13"/>
      <c r="D1444" s="13"/>
      <c r="E1444" s="13"/>
      <c r="F1444" s="13"/>
      <c r="G1444" s="13"/>
      <c r="H1444" s="13">
        <v>17</v>
      </c>
      <c r="I1444" s="24">
        <v>1.28</v>
      </c>
      <c r="J1444" s="13">
        <v>308</v>
      </c>
      <c r="K1444" s="13"/>
      <c r="L1444" s="13"/>
      <c r="M1444" s="13"/>
      <c r="N1444" s="13"/>
      <c r="O1444" s="13"/>
    </row>
    <row r="1445" spans="1:15" x14ac:dyDescent="0.25">
      <c r="A1445" s="13"/>
      <c r="B1445" s="13"/>
      <c r="C1445" s="13"/>
      <c r="D1445" s="13"/>
      <c r="E1445" s="13"/>
      <c r="F1445" s="13"/>
      <c r="G1445" s="13"/>
      <c r="H1445" s="13">
        <v>11</v>
      </c>
      <c r="I1445" s="24">
        <v>0.83</v>
      </c>
      <c r="J1445" s="13">
        <v>200</v>
      </c>
      <c r="K1445" s="13"/>
      <c r="L1445" s="13"/>
      <c r="M1445" s="13"/>
      <c r="N1445" s="13"/>
      <c r="O1445" s="13"/>
    </row>
    <row r="1446" spans="1:15" x14ac:dyDescent="0.25">
      <c r="A1446" s="13"/>
      <c r="B1446" s="13"/>
      <c r="C1446" s="13"/>
      <c r="D1446" s="13"/>
      <c r="E1446" s="13"/>
      <c r="F1446" s="13"/>
      <c r="G1446" s="13"/>
      <c r="H1446" s="13">
        <v>47</v>
      </c>
      <c r="I1446" s="13"/>
      <c r="J1446" s="13">
        <v>788</v>
      </c>
      <c r="K1446" s="13"/>
      <c r="L1446" s="13"/>
      <c r="M1446" s="13"/>
      <c r="N1446" s="13"/>
      <c r="O1446" s="13"/>
    </row>
    <row r="1447" spans="1:15" ht="132" x14ac:dyDescent="0.25">
      <c r="A1447" s="8">
        <v>631</v>
      </c>
      <c r="B1447" s="23" t="s">
        <v>2185</v>
      </c>
      <c r="C1447" s="8" t="s">
        <v>2186</v>
      </c>
      <c r="D1447" s="8" t="s">
        <v>81</v>
      </c>
      <c r="E1447" s="8">
        <v>100</v>
      </c>
      <c r="F1447" s="8">
        <v>156.63999999999999</v>
      </c>
      <c r="G1447" s="8"/>
      <c r="H1447" s="8">
        <v>157</v>
      </c>
      <c r="I1447" s="8" t="s">
        <v>2613</v>
      </c>
      <c r="J1447" s="8">
        <v>346</v>
      </c>
      <c r="K1447" s="8" t="s">
        <v>6</v>
      </c>
      <c r="L1447" s="8" t="s">
        <v>38</v>
      </c>
      <c r="M1447" s="8"/>
      <c r="N1447" s="8"/>
      <c r="O1447" s="8"/>
    </row>
    <row r="1448" spans="1:15" ht="369.6" x14ac:dyDescent="0.25">
      <c r="A1448" s="8">
        <v>632</v>
      </c>
      <c r="B1448" s="23" t="s">
        <v>2188</v>
      </c>
      <c r="C1448" s="23" t="s">
        <v>2189</v>
      </c>
      <c r="D1448" s="8" t="s">
        <v>2190</v>
      </c>
      <c r="E1448" s="8">
        <v>112883</v>
      </c>
      <c r="F1448" s="8">
        <v>9.35</v>
      </c>
      <c r="G1448" s="23" t="s">
        <v>2592</v>
      </c>
      <c r="H1448" s="8">
        <v>10</v>
      </c>
      <c r="I1448" s="8" t="s">
        <v>2614</v>
      </c>
      <c r="J1448" s="8">
        <v>132</v>
      </c>
      <c r="K1448" s="8" t="s">
        <v>6</v>
      </c>
      <c r="L1448" s="8" t="s">
        <v>7</v>
      </c>
      <c r="M1448" s="8">
        <v>0.67200000000000004</v>
      </c>
      <c r="N1448" s="8">
        <v>108</v>
      </c>
      <c r="O1448" s="8"/>
    </row>
    <row r="1449" spans="1:15" x14ac:dyDescent="0.25">
      <c r="A1449" s="13"/>
      <c r="B1449" s="13"/>
      <c r="C1449" s="13"/>
      <c r="D1449" s="13"/>
      <c r="E1449" s="13"/>
      <c r="F1449" s="13"/>
      <c r="G1449" s="13"/>
      <c r="H1449" s="13">
        <v>8</v>
      </c>
      <c r="I1449" s="24">
        <v>1.28</v>
      </c>
      <c r="J1449" s="13">
        <v>138</v>
      </c>
      <c r="K1449" s="13"/>
      <c r="L1449" s="13"/>
      <c r="M1449" s="13"/>
      <c r="N1449" s="13"/>
      <c r="O1449" s="13"/>
    </row>
    <row r="1450" spans="1:15" x14ac:dyDescent="0.25">
      <c r="A1450" s="13"/>
      <c r="B1450" s="13"/>
      <c r="C1450" s="13"/>
      <c r="D1450" s="13"/>
      <c r="E1450" s="13"/>
      <c r="F1450" s="13"/>
      <c r="G1450" s="13"/>
      <c r="H1450" s="13">
        <v>5</v>
      </c>
      <c r="I1450" s="24">
        <v>0.83</v>
      </c>
      <c r="J1450" s="13">
        <v>90</v>
      </c>
      <c r="K1450" s="13"/>
      <c r="L1450" s="13"/>
      <c r="M1450" s="13"/>
      <c r="N1450" s="13"/>
      <c r="O1450" s="13"/>
    </row>
    <row r="1451" spans="1:15" x14ac:dyDescent="0.25">
      <c r="A1451" s="13"/>
      <c r="B1451" s="13"/>
      <c r="C1451" s="13"/>
      <c r="D1451" s="13"/>
      <c r="E1451" s="13"/>
      <c r="F1451" s="13"/>
      <c r="G1451" s="13"/>
      <c r="H1451" s="13">
        <v>23</v>
      </c>
      <c r="I1451" s="13"/>
      <c r="J1451" s="13">
        <v>360</v>
      </c>
      <c r="K1451" s="13"/>
      <c r="L1451" s="13"/>
      <c r="M1451" s="13"/>
      <c r="N1451" s="13"/>
      <c r="O1451" s="13"/>
    </row>
    <row r="1452" spans="1:15" ht="132" x14ac:dyDescent="0.25">
      <c r="A1452" s="8">
        <v>633</v>
      </c>
      <c r="B1452" s="23" t="s">
        <v>2191</v>
      </c>
      <c r="C1452" s="8" t="s">
        <v>2192</v>
      </c>
      <c r="D1452" s="8" t="s">
        <v>81</v>
      </c>
      <c r="E1452" s="8">
        <v>100</v>
      </c>
      <c r="F1452" s="8">
        <v>72.099999999999994</v>
      </c>
      <c r="G1452" s="8"/>
      <c r="H1452" s="8">
        <v>72</v>
      </c>
      <c r="I1452" s="8" t="s">
        <v>2615</v>
      </c>
      <c r="J1452" s="8">
        <v>774</v>
      </c>
      <c r="K1452" s="8" t="s">
        <v>6</v>
      </c>
      <c r="L1452" s="8" t="s">
        <v>38</v>
      </c>
      <c r="M1452" s="8"/>
      <c r="N1452" s="8"/>
      <c r="O1452" s="8"/>
    </row>
    <row r="1453" spans="1:15" ht="17.850000000000001" customHeight="1" x14ac:dyDescent="0.25">
      <c r="A1453" s="111" t="s">
        <v>2307</v>
      </c>
      <c r="B1453" s="111"/>
      <c r="C1453" s="111"/>
      <c r="D1453" s="111"/>
      <c r="E1453" s="111"/>
      <c r="F1453" s="111"/>
      <c r="G1453" s="111"/>
      <c r="H1453" s="111"/>
      <c r="I1453" s="111"/>
      <c r="J1453" s="111"/>
      <c r="K1453" s="111"/>
      <c r="L1453" s="111"/>
      <c r="M1453" s="111"/>
      <c r="N1453" s="111"/>
      <c r="O1453" s="111"/>
    </row>
    <row r="1454" spans="1:15" ht="330" x14ac:dyDescent="0.25">
      <c r="A1454" s="8">
        <v>634</v>
      </c>
      <c r="B1454" s="23" t="s">
        <v>2183</v>
      </c>
      <c r="C1454" s="23" t="s">
        <v>2184</v>
      </c>
      <c r="D1454" s="8" t="s">
        <v>2104</v>
      </c>
      <c r="E1454" s="8">
        <v>112883</v>
      </c>
      <c r="F1454" s="8">
        <v>18.73</v>
      </c>
      <c r="G1454" s="23" t="s">
        <v>2592</v>
      </c>
      <c r="H1454" s="8">
        <v>19</v>
      </c>
      <c r="I1454" s="8" t="s">
        <v>2612</v>
      </c>
      <c r="J1454" s="8">
        <v>280</v>
      </c>
      <c r="K1454" s="8" t="s">
        <v>6</v>
      </c>
      <c r="L1454" s="8" t="s">
        <v>7</v>
      </c>
      <c r="M1454" s="8">
        <v>1.5329999999999999</v>
      </c>
      <c r="N1454" s="8">
        <v>241</v>
      </c>
      <c r="O1454" s="8"/>
    </row>
    <row r="1455" spans="1:15" x14ac:dyDescent="0.25">
      <c r="A1455" s="13"/>
      <c r="B1455" s="13"/>
      <c r="C1455" s="13"/>
      <c r="D1455" s="13"/>
      <c r="E1455" s="13"/>
      <c r="F1455" s="13"/>
      <c r="G1455" s="13"/>
      <c r="H1455" s="13">
        <v>17</v>
      </c>
      <c r="I1455" s="24">
        <v>1.28</v>
      </c>
      <c r="J1455" s="13">
        <v>308</v>
      </c>
      <c r="K1455" s="13"/>
      <c r="L1455" s="13"/>
      <c r="M1455" s="13"/>
      <c r="N1455" s="13"/>
      <c r="O1455" s="13"/>
    </row>
    <row r="1456" spans="1:15" x14ac:dyDescent="0.25">
      <c r="A1456" s="13"/>
      <c r="B1456" s="13"/>
      <c r="C1456" s="13"/>
      <c r="D1456" s="13"/>
      <c r="E1456" s="13"/>
      <c r="F1456" s="13"/>
      <c r="G1456" s="13"/>
      <c r="H1456" s="13">
        <v>11</v>
      </c>
      <c r="I1456" s="24">
        <v>0.83</v>
      </c>
      <c r="J1456" s="13">
        <v>200</v>
      </c>
      <c r="K1456" s="13"/>
      <c r="L1456" s="13"/>
      <c r="M1456" s="13"/>
      <c r="N1456" s="13"/>
      <c r="O1456" s="13"/>
    </row>
    <row r="1457" spans="1:15" x14ac:dyDescent="0.25">
      <c r="A1457" s="13"/>
      <c r="B1457" s="13"/>
      <c r="C1457" s="13"/>
      <c r="D1457" s="13"/>
      <c r="E1457" s="13"/>
      <c r="F1457" s="13"/>
      <c r="G1457" s="13"/>
      <c r="H1457" s="13">
        <v>47</v>
      </c>
      <c r="I1457" s="13"/>
      <c r="J1457" s="13">
        <v>788</v>
      </c>
      <c r="K1457" s="13"/>
      <c r="L1457" s="13"/>
      <c r="M1457" s="13"/>
      <c r="N1457" s="13"/>
      <c r="O1457" s="13"/>
    </row>
    <row r="1458" spans="1:15" ht="132" x14ac:dyDescent="0.25">
      <c r="A1458" s="8">
        <v>635</v>
      </c>
      <c r="B1458" s="23" t="s">
        <v>2185</v>
      </c>
      <c r="C1458" s="8" t="s">
        <v>2186</v>
      </c>
      <c r="D1458" s="8" t="s">
        <v>81</v>
      </c>
      <c r="E1458" s="8">
        <v>100</v>
      </c>
      <c r="F1458" s="8">
        <v>156.63999999999999</v>
      </c>
      <c r="G1458" s="8"/>
      <c r="H1458" s="8">
        <v>157</v>
      </c>
      <c r="I1458" s="8" t="s">
        <v>2613</v>
      </c>
      <c r="J1458" s="8">
        <v>346</v>
      </c>
      <c r="K1458" s="8" t="s">
        <v>6</v>
      </c>
      <c r="L1458" s="8" t="s">
        <v>38</v>
      </c>
      <c r="M1458" s="8"/>
      <c r="N1458" s="8"/>
      <c r="O1458" s="8"/>
    </row>
    <row r="1459" spans="1:15" ht="303.60000000000002" x14ac:dyDescent="0.25">
      <c r="A1459" s="8">
        <v>636</v>
      </c>
      <c r="B1459" s="23" t="s">
        <v>2254</v>
      </c>
      <c r="C1459" s="23" t="s">
        <v>2255</v>
      </c>
      <c r="D1459" s="8" t="s">
        <v>2256</v>
      </c>
      <c r="E1459" s="8">
        <v>112883</v>
      </c>
      <c r="F1459" s="8">
        <v>30.35</v>
      </c>
      <c r="G1459" s="23" t="s">
        <v>2592</v>
      </c>
      <c r="H1459" s="8">
        <v>32</v>
      </c>
      <c r="I1459" s="8" t="s">
        <v>2623</v>
      </c>
      <c r="J1459" s="8">
        <v>498</v>
      </c>
      <c r="K1459" s="8" t="s">
        <v>6</v>
      </c>
      <c r="L1459" s="8" t="s">
        <v>7</v>
      </c>
      <c r="M1459" s="8">
        <v>3.0659999999999998</v>
      </c>
      <c r="N1459" s="8">
        <v>459</v>
      </c>
      <c r="O1459" s="8"/>
    </row>
    <row r="1460" spans="1:15" x14ac:dyDescent="0.25">
      <c r="A1460" s="13"/>
      <c r="B1460" s="13"/>
      <c r="C1460" s="13"/>
      <c r="D1460" s="13"/>
      <c r="E1460" s="13"/>
      <c r="F1460" s="13"/>
      <c r="G1460" s="13"/>
      <c r="H1460" s="13">
        <v>31</v>
      </c>
      <c r="I1460" s="24">
        <v>1.28</v>
      </c>
      <c r="J1460" s="13">
        <v>588</v>
      </c>
      <c r="K1460" s="13"/>
      <c r="L1460" s="13"/>
      <c r="M1460" s="13"/>
      <c r="N1460" s="13"/>
      <c r="O1460" s="13"/>
    </row>
    <row r="1461" spans="1:15" x14ac:dyDescent="0.25">
      <c r="A1461" s="13"/>
      <c r="B1461" s="13"/>
      <c r="C1461" s="13"/>
      <c r="D1461" s="13"/>
      <c r="E1461" s="13"/>
      <c r="F1461" s="13"/>
      <c r="G1461" s="13"/>
      <c r="H1461" s="13">
        <v>20</v>
      </c>
      <c r="I1461" s="24">
        <v>0.83</v>
      </c>
      <c r="J1461" s="13">
        <v>381</v>
      </c>
      <c r="K1461" s="13"/>
      <c r="L1461" s="13"/>
      <c r="M1461" s="13"/>
      <c r="N1461" s="13"/>
      <c r="O1461" s="13"/>
    </row>
    <row r="1462" spans="1:15" x14ac:dyDescent="0.25">
      <c r="A1462" s="13"/>
      <c r="B1462" s="13"/>
      <c r="C1462" s="13"/>
      <c r="D1462" s="13"/>
      <c r="E1462" s="13"/>
      <c r="F1462" s="13"/>
      <c r="G1462" s="13"/>
      <c r="H1462" s="13">
        <v>83</v>
      </c>
      <c r="I1462" s="13"/>
      <c r="J1462" s="13">
        <v>1467</v>
      </c>
      <c r="K1462" s="13"/>
      <c r="L1462" s="13"/>
      <c r="M1462" s="13"/>
      <c r="N1462" s="13"/>
      <c r="O1462" s="13"/>
    </row>
    <row r="1463" spans="1:15" x14ac:dyDescent="0.25">
      <c r="A1463" s="8">
        <v>637</v>
      </c>
      <c r="B1463" s="8" t="s">
        <v>2055</v>
      </c>
      <c r="C1463" s="8" t="s">
        <v>2257</v>
      </c>
      <c r="D1463" s="8" t="s">
        <v>1765</v>
      </c>
      <c r="E1463" s="8">
        <v>100</v>
      </c>
      <c r="F1463" s="8">
        <v>252.17</v>
      </c>
      <c r="G1463" s="8"/>
      <c r="H1463" s="8">
        <v>252</v>
      </c>
      <c r="I1463" s="8" t="s">
        <v>829</v>
      </c>
      <c r="J1463" s="8">
        <v>1664</v>
      </c>
      <c r="K1463" s="8" t="s">
        <v>6</v>
      </c>
      <c r="L1463" s="8" t="s">
        <v>38</v>
      </c>
      <c r="M1463" s="8"/>
      <c r="N1463" s="8"/>
      <c r="O1463" s="8"/>
    </row>
    <row r="1464" spans="1:15" ht="17.850000000000001" customHeight="1" x14ac:dyDescent="0.25">
      <c r="A1464" s="111" t="s">
        <v>2308</v>
      </c>
      <c r="B1464" s="111"/>
      <c r="C1464" s="111"/>
      <c r="D1464" s="111"/>
      <c r="E1464" s="111"/>
      <c r="F1464" s="111"/>
      <c r="G1464" s="111"/>
      <c r="H1464" s="111"/>
      <c r="I1464" s="111"/>
      <c r="J1464" s="111"/>
      <c r="K1464" s="111"/>
      <c r="L1464" s="111"/>
      <c r="M1464" s="111"/>
      <c r="N1464" s="111"/>
      <c r="O1464" s="111"/>
    </row>
    <row r="1465" spans="1:15" ht="330" x14ac:dyDescent="0.25">
      <c r="A1465" s="8">
        <v>638</v>
      </c>
      <c r="B1465" s="23" t="s">
        <v>2183</v>
      </c>
      <c r="C1465" s="23" t="s">
        <v>2184</v>
      </c>
      <c r="D1465" s="8" t="s">
        <v>2104</v>
      </c>
      <c r="E1465" s="8">
        <v>112883</v>
      </c>
      <c r="F1465" s="8">
        <v>18.73</v>
      </c>
      <c r="G1465" s="23" t="s">
        <v>2592</v>
      </c>
      <c r="H1465" s="8">
        <v>19</v>
      </c>
      <c r="I1465" s="8" t="s">
        <v>2612</v>
      </c>
      <c r="J1465" s="8">
        <v>280</v>
      </c>
      <c r="K1465" s="8" t="s">
        <v>6</v>
      </c>
      <c r="L1465" s="8" t="s">
        <v>7</v>
      </c>
      <c r="M1465" s="8">
        <v>1.5329999999999999</v>
      </c>
      <c r="N1465" s="8">
        <v>241</v>
      </c>
      <c r="O1465" s="8"/>
    </row>
    <row r="1466" spans="1:15" x14ac:dyDescent="0.25">
      <c r="A1466" s="13"/>
      <c r="B1466" s="13"/>
      <c r="C1466" s="13"/>
      <c r="D1466" s="13"/>
      <c r="E1466" s="13"/>
      <c r="F1466" s="13"/>
      <c r="G1466" s="13"/>
      <c r="H1466" s="13">
        <v>17</v>
      </c>
      <c r="I1466" s="24">
        <v>1.28</v>
      </c>
      <c r="J1466" s="13">
        <v>308</v>
      </c>
      <c r="K1466" s="13"/>
      <c r="L1466" s="13"/>
      <c r="M1466" s="13"/>
      <c r="N1466" s="13"/>
      <c r="O1466" s="13"/>
    </row>
    <row r="1467" spans="1:15" x14ac:dyDescent="0.25">
      <c r="A1467" s="13"/>
      <c r="B1467" s="13"/>
      <c r="C1467" s="13"/>
      <c r="D1467" s="13"/>
      <c r="E1467" s="13"/>
      <c r="F1467" s="13"/>
      <c r="G1467" s="13"/>
      <c r="H1467" s="13">
        <v>11</v>
      </c>
      <c r="I1467" s="24">
        <v>0.83</v>
      </c>
      <c r="J1467" s="13">
        <v>200</v>
      </c>
      <c r="K1467" s="13"/>
      <c r="L1467" s="13"/>
      <c r="M1467" s="13"/>
      <c r="N1467" s="13"/>
      <c r="O1467" s="13"/>
    </row>
    <row r="1468" spans="1:15" x14ac:dyDescent="0.25">
      <c r="A1468" s="13"/>
      <c r="B1468" s="13"/>
      <c r="C1468" s="13"/>
      <c r="D1468" s="13"/>
      <c r="E1468" s="13"/>
      <c r="F1468" s="13"/>
      <c r="G1468" s="13"/>
      <c r="H1468" s="13">
        <v>47</v>
      </c>
      <c r="I1468" s="13"/>
      <c r="J1468" s="13">
        <v>788</v>
      </c>
      <c r="K1468" s="13"/>
      <c r="L1468" s="13"/>
      <c r="M1468" s="13"/>
      <c r="N1468" s="13"/>
      <c r="O1468" s="13"/>
    </row>
    <row r="1469" spans="1:15" ht="132" x14ac:dyDescent="0.25">
      <c r="A1469" s="8">
        <v>639</v>
      </c>
      <c r="B1469" s="23" t="s">
        <v>2185</v>
      </c>
      <c r="C1469" s="8" t="s">
        <v>2186</v>
      </c>
      <c r="D1469" s="8" t="s">
        <v>81</v>
      </c>
      <c r="E1469" s="8">
        <v>100</v>
      </c>
      <c r="F1469" s="8">
        <v>156.63999999999999</v>
      </c>
      <c r="G1469" s="8"/>
      <c r="H1469" s="8">
        <v>157</v>
      </c>
      <c r="I1469" s="8" t="s">
        <v>2613</v>
      </c>
      <c r="J1469" s="8">
        <v>346</v>
      </c>
      <c r="K1469" s="8" t="s">
        <v>6</v>
      </c>
      <c r="L1469" s="8" t="s">
        <v>38</v>
      </c>
      <c r="M1469" s="8"/>
      <c r="N1469" s="8"/>
      <c r="O1469" s="8"/>
    </row>
    <row r="1470" spans="1:15" ht="409.6" x14ac:dyDescent="0.25">
      <c r="A1470" s="8">
        <v>640</v>
      </c>
      <c r="B1470" s="23" t="s">
        <v>2124</v>
      </c>
      <c r="C1470" s="23" t="s">
        <v>2125</v>
      </c>
      <c r="D1470" s="8" t="s">
        <v>2120</v>
      </c>
      <c r="E1470" s="8">
        <v>1.3128829999999999E-2</v>
      </c>
      <c r="F1470" s="8">
        <v>1958.92</v>
      </c>
      <c r="G1470" s="23" t="s">
        <v>2592</v>
      </c>
      <c r="H1470" s="8">
        <v>26</v>
      </c>
      <c r="I1470" s="8" t="s">
        <v>2602</v>
      </c>
      <c r="J1470" s="8">
        <v>394</v>
      </c>
      <c r="K1470" s="8" t="s">
        <v>6</v>
      </c>
      <c r="L1470" s="8" t="s">
        <v>7</v>
      </c>
      <c r="M1470" s="23" t="s">
        <v>2309</v>
      </c>
      <c r="N1470" s="8">
        <v>352</v>
      </c>
      <c r="O1470" s="8">
        <v>2</v>
      </c>
    </row>
    <row r="1471" spans="1:15" x14ac:dyDescent="0.25">
      <c r="A1471" s="13"/>
      <c r="B1471" s="13"/>
      <c r="C1471" s="13"/>
      <c r="D1471" s="13"/>
      <c r="E1471" s="13"/>
      <c r="F1471" s="13"/>
      <c r="G1471" s="13"/>
      <c r="H1471" s="13">
        <v>24</v>
      </c>
      <c r="I1471" s="24">
        <v>1.28</v>
      </c>
      <c r="J1471" s="13">
        <v>453</v>
      </c>
      <c r="K1471" s="13"/>
      <c r="L1471" s="13"/>
      <c r="M1471" s="13"/>
      <c r="N1471" s="13"/>
      <c r="O1471" s="13"/>
    </row>
    <row r="1472" spans="1:15" x14ac:dyDescent="0.25">
      <c r="A1472" s="13"/>
      <c r="B1472" s="13"/>
      <c r="C1472" s="13"/>
      <c r="D1472" s="13"/>
      <c r="E1472" s="13"/>
      <c r="F1472" s="13"/>
      <c r="G1472" s="13"/>
      <c r="H1472" s="13">
        <v>16</v>
      </c>
      <c r="I1472" s="24">
        <v>0.83</v>
      </c>
      <c r="J1472" s="13">
        <v>294</v>
      </c>
      <c r="K1472" s="13"/>
      <c r="L1472" s="13"/>
      <c r="M1472" s="13"/>
      <c r="N1472" s="13"/>
      <c r="O1472" s="13"/>
    </row>
    <row r="1473" spans="1:15" x14ac:dyDescent="0.25">
      <c r="A1473" s="13"/>
      <c r="B1473" s="13"/>
      <c r="C1473" s="13"/>
      <c r="D1473" s="13"/>
      <c r="E1473" s="13"/>
      <c r="F1473" s="13"/>
      <c r="G1473" s="13"/>
      <c r="H1473" s="13">
        <v>66</v>
      </c>
      <c r="I1473" s="13"/>
      <c r="J1473" s="13">
        <v>1141</v>
      </c>
      <c r="K1473" s="13"/>
      <c r="L1473" s="13"/>
      <c r="M1473" s="13"/>
      <c r="N1473" s="13"/>
      <c r="O1473" s="13"/>
    </row>
    <row r="1474" spans="1:15" ht="105.6" x14ac:dyDescent="0.25">
      <c r="A1474" s="8">
        <v>641</v>
      </c>
      <c r="B1474" s="23" t="s">
        <v>2130</v>
      </c>
      <c r="C1474" s="8" t="s">
        <v>2131</v>
      </c>
      <c r="D1474" s="8" t="s">
        <v>133</v>
      </c>
      <c r="E1474" s="8">
        <v>1.3</v>
      </c>
      <c r="F1474" s="8">
        <v>103.95</v>
      </c>
      <c r="G1474" s="8"/>
      <c r="H1474" s="8">
        <v>135</v>
      </c>
      <c r="I1474" s="8" t="s">
        <v>2604</v>
      </c>
      <c r="J1474" s="8">
        <v>832</v>
      </c>
      <c r="K1474" s="8" t="s">
        <v>6</v>
      </c>
      <c r="L1474" s="8" t="s">
        <v>38</v>
      </c>
      <c r="M1474" s="8"/>
      <c r="N1474" s="8"/>
      <c r="O1474" s="8"/>
    </row>
    <row r="1475" spans="1:15" ht="303.60000000000002" x14ac:dyDescent="0.25">
      <c r="A1475" s="8">
        <v>642</v>
      </c>
      <c r="B1475" s="23" t="s">
        <v>2254</v>
      </c>
      <c r="C1475" s="23" t="s">
        <v>2255</v>
      </c>
      <c r="D1475" s="8" t="s">
        <v>2256</v>
      </c>
      <c r="E1475" s="8">
        <v>112883</v>
      </c>
      <c r="F1475" s="8">
        <v>30.35</v>
      </c>
      <c r="G1475" s="23" t="s">
        <v>2592</v>
      </c>
      <c r="H1475" s="8">
        <v>32</v>
      </c>
      <c r="I1475" s="8" t="s">
        <v>2623</v>
      </c>
      <c r="J1475" s="8">
        <v>498</v>
      </c>
      <c r="K1475" s="8" t="s">
        <v>6</v>
      </c>
      <c r="L1475" s="8" t="s">
        <v>7</v>
      </c>
      <c r="M1475" s="8">
        <v>3.0659999999999998</v>
      </c>
      <c r="N1475" s="8">
        <v>459</v>
      </c>
      <c r="O1475" s="8"/>
    </row>
    <row r="1476" spans="1:15" x14ac:dyDescent="0.25">
      <c r="A1476" s="13"/>
      <c r="B1476" s="13"/>
      <c r="C1476" s="13"/>
      <c r="D1476" s="13"/>
      <c r="E1476" s="13"/>
      <c r="F1476" s="13"/>
      <c r="G1476" s="13"/>
      <c r="H1476" s="13">
        <v>31</v>
      </c>
      <c r="I1476" s="24">
        <v>1.28</v>
      </c>
      <c r="J1476" s="13">
        <v>588</v>
      </c>
      <c r="K1476" s="13"/>
      <c r="L1476" s="13"/>
      <c r="M1476" s="13"/>
      <c r="N1476" s="13"/>
      <c r="O1476" s="13"/>
    </row>
    <row r="1477" spans="1:15" x14ac:dyDescent="0.25">
      <c r="A1477" s="13"/>
      <c r="B1477" s="13"/>
      <c r="C1477" s="13"/>
      <c r="D1477" s="13"/>
      <c r="E1477" s="13"/>
      <c r="F1477" s="13"/>
      <c r="G1477" s="13"/>
      <c r="H1477" s="13">
        <v>20</v>
      </c>
      <c r="I1477" s="24">
        <v>0.83</v>
      </c>
      <c r="J1477" s="13">
        <v>381</v>
      </c>
      <c r="K1477" s="13"/>
      <c r="L1477" s="13"/>
      <c r="M1477" s="13"/>
      <c r="N1477" s="13"/>
      <c r="O1477" s="13"/>
    </row>
    <row r="1478" spans="1:15" x14ac:dyDescent="0.25">
      <c r="A1478" s="13"/>
      <c r="B1478" s="13"/>
      <c r="C1478" s="13"/>
      <c r="D1478" s="13"/>
      <c r="E1478" s="13"/>
      <c r="F1478" s="13"/>
      <c r="G1478" s="13"/>
      <c r="H1478" s="13">
        <v>83</v>
      </c>
      <c r="I1478" s="13"/>
      <c r="J1478" s="13">
        <v>1467</v>
      </c>
      <c r="K1478" s="13"/>
      <c r="L1478" s="13"/>
      <c r="M1478" s="13"/>
      <c r="N1478" s="13"/>
      <c r="O1478" s="13"/>
    </row>
    <row r="1479" spans="1:15" x14ac:dyDescent="0.25">
      <c r="A1479" s="8">
        <v>643</v>
      </c>
      <c r="B1479" s="8" t="s">
        <v>2055</v>
      </c>
      <c r="C1479" s="8" t="s">
        <v>2257</v>
      </c>
      <c r="D1479" s="8" t="s">
        <v>1765</v>
      </c>
      <c r="E1479" s="8">
        <v>100</v>
      </c>
      <c r="F1479" s="8">
        <v>252.17</v>
      </c>
      <c r="G1479" s="8"/>
      <c r="H1479" s="8">
        <v>252</v>
      </c>
      <c r="I1479" s="8" t="s">
        <v>829</v>
      </c>
      <c r="J1479" s="8">
        <v>1664</v>
      </c>
      <c r="K1479" s="8" t="s">
        <v>6</v>
      </c>
      <c r="L1479" s="8" t="s">
        <v>38</v>
      </c>
      <c r="M1479" s="8"/>
      <c r="N1479" s="8"/>
      <c r="O1479" s="8"/>
    </row>
    <row r="1480" spans="1:15" ht="105.6" x14ac:dyDescent="0.25">
      <c r="A1480" s="8">
        <v>644</v>
      </c>
      <c r="B1480" s="23" t="s">
        <v>2132</v>
      </c>
      <c r="C1480" s="8" t="s">
        <v>2133</v>
      </c>
      <c r="D1480" s="8" t="s">
        <v>46</v>
      </c>
      <c r="E1480" s="8">
        <v>0.01</v>
      </c>
      <c r="F1480" s="8">
        <v>12866.94</v>
      </c>
      <c r="G1480" s="8"/>
      <c r="H1480" s="8">
        <v>129</v>
      </c>
      <c r="I1480" s="8" t="s">
        <v>2605</v>
      </c>
      <c r="J1480" s="8">
        <v>410</v>
      </c>
      <c r="K1480" s="8" t="s">
        <v>6</v>
      </c>
      <c r="L1480" s="8" t="s">
        <v>38</v>
      </c>
      <c r="M1480" s="8"/>
      <c r="N1480" s="8"/>
      <c r="O1480" s="8"/>
    </row>
    <row r="1481" spans="1:15" ht="17.850000000000001" customHeight="1" x14ac:dyDescent="0.25">
      <c r="A1481" s="111" t="s">
        <v>2310</v>
      </c>
      <c r="B1481" s="111"/>
      <c r="C1481" s="111"/>
      <c r="D1481" s="111"/>
      <c r="E1481" s="111"/>
      <c r="F1481" s="111"/>
      <c r="G1481" s="111"/>
      <c r="H1481" s="111"/>
      <c r="I1481" s="111"/>
      <c r="J1481" s="111"/>
      <c r="K1481" s="111"/>
      <c r="L1481" s="111"/>
      <c r="M1481" s="111"/>
      <c r="N1481" s="111"/>
      <c r="O1481" s="111"/>
    </row>
    <row r="1482" spans="1:15" ht="330" x14ac:dyDescent="0.25">
      <c r="A1482" s="8">
        <v>645</v>
      </c>
      <c r="B1482" s="23" t="s">
        <v>2183</v>
      </c>
      <c r="C1482" s="23" t="s">
        <v>2184</v>
      </c>
      <c r="D1482" s="8" t="s">
        <v>2104</v>
      </c>
      <c r="E1482" s="8">
        <v>112883</v>
      </c>
      <c r="F1482" s="8">
        <v>18.73</v>
      </c>
      <c r="G1482" s="23" t="s">
        <v>2592</v>
      </c>
      <c r="H1482" s="8">
        <v>19</v>
      </c>
      <c r="I1482" s="8" t="s">
        <v>2612</v>
      </c>
      <c r="J1482" s="8">
        <v>280</v>
      </c>
      <c r="K1482" s="8" t="s">
        <v>6</v>
      </c>
      <c r="L1482" s="8" t="s">
        <v>7</v>
      </c>
      <c r="M1482" s="8">
        <v>1.5329999999999999</v>
      </c>
      <c r="N1482" s="8">
        <v>241</v>
      </c>
      <c r="O1482" s="8"/>
    </row>
    <row r="1483" spans="1:15" x14ac:dyDescent="0.25">
      <c r="A1483" s="13"/>
      <c r="B1483" s="13"/>
      <c r="C1483" s="13"/>
      <c r="D1483" s="13"/>
      <c r="E1483" s="13"/>
      <c r="F1483" s="13"/>
      <c r="G1483" s="13"/>
      <c r="H1483" s="13">
        <v>17</v>
      </c>
      <c r="I1483" s="24">
        <v>1.28</v>
      </c>
      <c r="J1483" s="13">
        <v>308</v>
      </c>
      <c r="K1483" s="13"/>
      <c r="L1483" s="13"/>
      <c r="M1483" s="13"/>
      <c r="N1483" s="13"/>
      <c r="O1483" s="13"/>
    </row>
    <row r="1484" spans="1:15" x14ac:dyDescent="0.25">
      <c r="A1484" s="13"/>
      <c r="B1484" s="13"/>
      <c r="C1484" s="13"/>
      <c r="D1484" s="13"/>
      <c r="E1484" s="13"/>
      <c r="F1484" s="13"/>
      <c r="G1484" s="13"/>
      <c r="H1484" s="13">
        <v>11</v>
      </c>
      <c r="I1484" s="24">
        <v>0.83</v>
      </c>
      <c r="J1484" s="13">
        <v>200</v>
      </c>
      <c r="K1484" s="13"/>
      <c r="L1484" s="13"/>
      <c r="M1484" s="13"/>
      <c r="N1484" s="13"/>
      <c r="O1484" s="13"/>
    </row>
    <row r="1485" spans="1:15" x14ac:dyDescent="0.25">
      <c r="A1485" s="13"/>
      <c r="B1485" s="13"/>
      <c r="C1485" s="13"/>
      <c r="D1485" s="13"/>
      <c r="E1485" s="13"/>
      <c r="F1485" s="13"/>
      <c r="G1485" s="13"/>
      <c r="H1485" s="13">
        <v>47</v>
      </c>
      <c r="I1485" s="13"/>
      <c r="J1485" s="13">
        <v>788</v>
      </c>
      <c r="K1485" s="13"/>
      <c r="L1485" s="13"/>
      <c r="M1485" s="13"/>
      <c r="N1485" s="13"/>
      <c r="O1485" s="13"/>
    </row>
    <row r="1486" spans="1:15" ht="132" x14ac:dyDescent="0.25">
      <c r="A1486" s="8">
        <v>646</v>
      </c>
      <c r="B1486" s="23" t="s">
        <v>2185</v>
      </c>
      <c r="C1486" s="8" t="s">
        <v>2186</v>
      </c>
      <c r="D1486" s="8" t="s">
        <v>81</v>
      </c>
      <c r="E1486" s="8">
        <v>100</v>
      </c>
      <c r="F1486" s="8">
        <v>156.63999999999999</v>
      </c>
      <c r="G1486" s="8"/>
      <c r="H1486" s="8">
        <v>157</v>
      </c>
      <c r="I1486" s="8" t="s">
        <v>2613</v>
      </c>
      <c r="J1486" s="8">
        <v>346</v>
      </c>
      <c r="K1486" s="8" t="s">
        <v>6</v>
      </c>
      <c r="L1486" s="8" t="s">
        <v>38</v>
      </c>
      <c r="M1486" s="8"/>
      <c r="N1486" s="8"/>
      <c r="O1486" s="8"/>
    </row>
    <row r="1487" spans="1:15" ht="369.6" x14ac:dyDescent="0.25">
      <c r="A1487" s="8">
        <v>647</v>
      </c>
      <c r="B1487" s="23" t="s">
        <v>2188</v>
      </c>
      <c r="C1487" s="23" t="s">
        <v>2189</v>
      </c>
      <c r="D1487" s="8" t="s">
        <v>2190</v>
      </c>
      <c r="E1487" s="8">
        <v>112883</v>
      </c>
      <c r="F1487" s="8">
        <v>9.35</v>
      </c>
      <c r="G1487" s="23" t="s">
        <v>2592</v>
      </c>
      <c r="H1487" s="8">
        <v>10</v>
      </c>
      <c r="I1487" s="8" t="s">
        <v>2614</v>
      </c>
      <c r="J1487" s="8">
        <v>132</v>
      </c>
      <c r="K1487" s="8" t="s">
        <v>6</v>
      </c>
      <c r="L1487" s="8" t="s">
        <v>7</v>
      </c>
      <c r="M1487" s="8">
        <v>0.67200000000000004</v>
      </c>
      <c r="N1487" s="8">
        <v>108</v>
      </c>
      <c r="O1487" s="8"/>
    </row>
    <row r="1488" spans="1:15" x14ac:dyDescent="0.25">
      <c r="A1488" s="13"/>
      <c r="B1488" s="13"/>
      <c r="C1488" s="13"/>
      <c r="D1488" s="13"/>
      <c r="E1488" s="13"/>
      <c r="F1488" s="13"/>
      <c r="G1488" s="13"/>
      <c r="H1488" s="13">
        <v>8</v>
      </c>
      <c r="I1488" s="24">
        <v>1.28</v>
      </c>
      <c r="J1488" s="13">
        <v>138</v>
      </c>
      <c r="K1488" s="13"/>
      <c r="L1488" s="13"/>
      <c r="M1488" s="13"/>
      <c r="N1488" s="13"/>
      <c r="O1488" s="13"/>
    </row>
    <row r="1489" spans="1:15" x14ac:dyDescent="0.25">
      <c r="A1489" s="13"/>
      <c r="B1489" s="13"/>
      <c r="C1489" s="13"/>
      <c r="D1489" s="13"/>
      <c r="E1489" s="13"/>
      <c r="F1489" s="13"/>
      <c r="G1489" s="13"/>
      <c r="H1489" s="13">
        <v>5</v>
      </c>
      <c r="I1489" s="24">
        <v>0.83</v>
      </c>
      <c r="J1489" s="13">
        <v>90</v>
      </c>
      <c r="K1489" s="13"/>
      <c r="L1489" s="13"/>
      <c r="M1489" s="13"/>
      <c r="N1489" s="13"/>
      <c r="O1489" s="13"/>
    </row>
    <row r="1490" spans="1:15" x14ac:dyDescent="0.25">
      <c r="A1490" s="13"/>
      <c r="B1490" s="13"/>
      <c r="C1490" s="13"/>
      <c r="D1490" s="13"/>
      <c r="E1490" s="13"/>
      <c r="F1490" s="13"/>
      <c r="G1490" s="13"/>
      <c r="H1490" s="13">
        <v>23</v>
      </c>
      <c r="I1490" s="13"/>
      <c r="J1490" s="13">
        <v>360</v>
      </c>
      <c r="K1490" s="13"/>
      <c r="L1490" s="13"/>
      <c r="M1490" s="13"/>
      <c r="N1490" s="13"/>
      <c r="O1490" s="13"/>
    </row>
    <row r="1491" spans="1:15" ht="132" x14ac:dyDescent="0.25">
      <c r="A1491" s="8">
        <v>648</v>
      </c>
      <c r="B1491" s="23" t="s">
        <v>2191</v>
      </c>
      <c r="C1491" s="8" t="s">
        <v>2192</v>
      </c>
      <c r="D1491" s="8" t="s">
        <v>81</v>
      </c>
      <c r="E1491" s="8">
        <v>100</v>
      </c>
      <c r="F1491" s="8">
        <v>72.099999999999994</v>
      </c>
      <c r="G1491" s="8"/>
      <c r="H1491" s="8">
        <v>72</v>
      </c>
      <c r="I1491" s="8" t="s">
        <v>2615</v>
      </c>
      <c r="J1491" s="8">
        <v>774</v>
      </c>
      <c r="K1491" s="8" t="s">
        <v>6</v>
      </c>
      <c r="L1491" s="8" t="s">
        <v>38</v>
      </c>
      <c r="M1491" s="8"/>
      <c r="N1491" s="8"/>
      <c r="O1491" s="8"/>
    </row>
    <row r="1492" spans="1:15" ht="17.850000000000001" customHeight="1" x14ac:dyDescent="0.25">
      <c r="A1492" s="111" t="s">
        <v>2311</v>
      </c>
      <c r="B1492" s="111"/>
      <c r="C1492" s="111"/>
      <c r="D1492" s="111"/>
      <c r="E1492" s="111"/>
      <c r="F1492" s="111"/>
      <c r="G1492" s="111"/>
      <c r="H1492" s="111"/>
      <c r="I1492" s="111"/>
      <c r="J1492" s="111"/>
      <c r="K1492" s="111"/>
      <c r="L1492" s="111"/>
      <c r="M1492" s="111"/>
      <c r="N1492" s="111"/>
      <c r="O1492" s="111"/>
    </row>
    <row r="1493" spans="1:15" ht="330" x14ac:dyDescent="0.25">
      <c r="A1493" s="8">
        <v>649</v>
      </c>
      <c r="B1493" s="23" t="s">
        <v>2183</v>
      </c>
      <c r="C1493" s="23" t="s">
        <v>2184</v>
      </c>
      <c r="D1493" s="8" t="s">
        <v>2104</v>
      </c>
      <c r="E1493" s="8">
        <v>112883</v>
      </c>
      <c r="F1493" s="8">
        <v>18.73</v>
      </c>
      <c r="G1493" s="23" t="s">
        <v>2592</v>
      </c>
      <c r="H1493" s="8">
        <v>19</v>
      </c>
      <c r="I1493" s="8" t="s">
        <v>2612</v>
      </c>
      <c r="J1493" s="8">
        <v>280</v>
      </c>
      <c r="K1493" s="8" t="s">
        <v>6</v>
      </c>
      <c r="L1493" s="8" t="s">
        <v>7</v>
      </c>
      <c r="M1493" s="8">
        <v>1.5329999999999999</v>
      </c>
      <c r="N1493" s="8">
        <v>241</v>
      </c>
      <c r="O1493" s="8"/>
    </row>
    <row r="1494" spans="1:15" x14ac:dyDescent="0.25">
      <c r="A1494" s="13"/>
      <c r="B1494" s="13"/>
      <c r="C1494" s="13"/>
      <c r="D1494" s="13"/>
      <c r="E1494" s="13"/>
      <c r="F1494" s="13"/>
      <c r="G1494" s="13"/>
      <c r="H1494" s="13">
        <v>17</v>
      </c>
      <c r="I1494" s="24">
        <v>1.28</v>
      </c>
      <c r="J1494" s="13">
        <v>308</v>
      </c>
      <c r="K1494" s="13"/>
      <c r="L1494" s="13"/>
      <c r="M1494" s="13"/>
      <c r="N1494" s="13"/>
      <c r="O1494" s="13"/>
    </row>
    <row r="1495" spans="1:15" x14ac:dyDescent="0.25">
      <c r="A1495" s="13"/>
      <c r="B1495" s="13"/>
      <c r="C1495" s="13"/>
      <c r="D1495" s="13"/>
      <c r="E1495" s="13"/>
      <c r="F1495" s="13"/>
      <c r="G1495" s="13"/>
      <c r="H1495" s="13">
        <v>11</v>
      </c>
      <c r="I1495" s="24">
        <v>0.83</v>
      </c>
      <c r="J1495" s="13">
        <v>200</v>
      </c>
      <c r="K1495" s="13"/>
      <c r="L1495" s="13"/>
      <c r="M1495" s="13"/>
      <c r="N1495" s="13"/>
      <c r="O1495" s="13"/>
    </row>
    <row r="1496" spans="1:15" x14ac:dyDescent="0.25">
      <c r="A1496" s="13"/>
      <c r="B1496" s="13"/>
      <c r="C1496" s="13"/>
      <c r="D1496" s="13"/>
      <c r="E1496" s="13"/>
      <c r="F1496" s="13"/>
      <c r="G1496" s="13"/>
      <c r="H1496" s="13">
        <v>47</v>
      </c>
      <c r="I1496" s="13"/>
      <c r="J1496" s="13">
        <v>788</v>
      </c>
      <c r="K1496" s="13"/>
      <c r="L1496" s="13"/>
      <c r="M1496" s="13"/>
      <c r="N1496" s="13"/>
      <c r="O1496" s="13"/>
    </row>
    <row r="1497" spans="1:15" ht="132" x14ac:dyDescent="0.25">
      <c r="A1497" s="8">
        <v>650</v>
      </c>
      <c r="B1497" s="23" t="s">
        <v>2185</v>
      </c>
      <c r="C1497" s="8" t="s">
        <v>2186</v>
      </c>
      <c r="D1497" s="8" t="s">
        <v>81</v>
      </c>
      <c r="E1497" s="8">
        <v>100</v>
      </c>
      <c r="F1497" s="8">
        <v>156.63999999999999</v>
      </c>
      <c r="G1497" s="8"/>
      <c r="H1497" s="8">
        <v>157</v>
      </c>
      <c r="I1497" s="8" t="s">
        <v>2613</v>
      </c>
      <c r="J1497" s="8">
        <v>346</v>
      </c>
      <c r="K1497" s="8" t="s">
        <v>6</v>
      </c>
      <c r="L1497" s="8" t="s">
        <v>38</v>
      </c>
      <c r="M1497" s="8"/>
      <c r="N1497" s="8"/>
      <c r="O1497" s="8"/>
    </row>
    <row r="1498" spans="1:15" ht="303.60000000000002" x14ac:dyDescent="0.25">
      <c r="A1498" s="8">
        <v>651</v>
      </c>
      <c r="B1498" s="23" t="s">
        <v>2254</v>
      </c>
      <c r="C1498" s="23" t="s">
        <v>2255</v>
      </c>
      <c r="D1498" s="8" t="s">
        <v>2256</v>
      </c>
      <c r="E1498" s="8">
        <v>112883</v>
      </c>
      <c r="F1498" s="8">
        <v>30.35</v>
      </c>
      <c r="G1498" s="23" t="s">
        <v>2592</v>
      </c>
      <c r="H1498" s="8">
        <v>32</v>
      </c>
      <c r="I1498" s="8" t="s">
        <v>2623</v>
      </c>
      <c r="J1498" s="8">
        <v>498</v>
      </c>
      <c r="K1498" s="8" t="s">
        <v>6</v>
      </c>
      <c r="L1498" s="8" t="s">
        <v>7</v>
      </c>
      <c r="M1498" s="8">
        <v>3.0659999999999998</v>
      </c>
      <c r="N1498" s="8">
        <v>459</v>
      </c>
      <c r="O1498" s="8"/>
    </row>
    <row r="1499" spans="1:15" x14ac:dyDescent="0.25">
      <c r="A1499" s="13"/>
      <c r="B1499" s="13"/>
      <c r="C1499" s="13"/>
      <c r="D1499" s="13"/>
      <c r="E1499" s="13"/>
      <c r="F1499" s="13"/>
      <c r="G1499" s="13"/>
      <c r="H1499" s="13">
        <v>31</v>
      </c>
      <c r="I1499" s="24">
        <v>1.28</v>
      </c>
      <c r="J1499" s="13">
        <v>588</v>
      </c>
      <c r="K1499" s="13"/>
      <c r="L1499" s="13"/>
      <c r="M1499" s="13"/>
      <c r="N1499" s="13"/>
      <c r="O1499" s="13"/>
    </row>
    <row r="1500" spans="1:15" x14ac:dyDescent="0.25">
      <c r="A1500" s="13"/>
      <c r="B1500" s="13"/>
      <c r="C1500" s="13"/>
      <c r="D1500" s="13"/>
      <c r="E1500" s="13"/>
      <c r="F1500" s="13"/>
      <c r="G1500" s="13"/>
      <c r="H1500" s="13">
        <v>20</v>
      </c>
      <c r="I1500" s="24">
        <v>0.83</v>
      </c>
      <c r="J1500" s="13">
        <v>381</v>
      </c>
      <c r="K1500" s="13"/>
      <c r="L1500" s="13"/>
      <c r="M1500" s="13"/>
      <c r="N1500" s="13"/>
      <c r="O1500" s="13"/>
    </row>
    <row r="1501" spans="1:15" x14ac:dyDescent="0.25">
      <c r="A1501" s="13"/>
      <c r="B1501" s="13"/>
      <c r="C1501" s="13"/>
      <c r="D1501" s="13"/>
      <c r="E1501" s="13"/>
      <c r="F1501" s="13"/>
      <c r="G1501" s="13"/>
      <c r="H1501" s="13">
        <v>83</v>
      </c>
      <c r="I1501" s="13"/>
      <c r="J1501" s="13">
        <v>1467</v>
      </c>
      <c r="K1501" s="13"/>
      <c r="L1501" s="13"/>
      <c r="M1501" s="13"/>
      <c r="N1501" s="13"/>
      <c r="O1501" s="13"/>
    </row>
    <row r="1502" spans="1:15" x14ac:dyDescent="0.25">
      <c r="A1502" s="8">
        <v>652</v>
      </c>
      <c r="B1502" s="8" t="s">
        <v>2055</v>
      </c>
      <c r="C1502" s="8" t="s">
        <v>2257</v>
      </c>
      <c r="D1502" s="8" t="s">
        <v>1765</v>
      </c>
      <c r="E1502" s="8">
        <v>100</v>
      </c>
      <c r="F1502" s="8">
        <v>252.17</v>
      </c>
      <c r="G1502" s="8"/>
      <c r="H1502" s="8">
        <v>252</v>
      </c>
      <c r="I1502" s="8" t="s">
        <v>829</v>
      </c>
      <c r="J1502" s="8">
        <v>1664</v>
      </c>
      <c r="K1502" s="8" t="s">
        <v>6</v>
      </c>
      <c r="L1502" s="8" t="s">
        <v>38</v>
      </c>
      <c r="M1502" s="8"/>
      <c r="N1502" s="8"/>
      <c r="O1502" s="8"/>
    </row>
    <row r="1503" spans="1:15" ht="17.850000000000001" customHeight="1" x14ac:dyDescent="0.25">
      <c r="A1503" s="111" t="s">
        <v>2312</v>
      </c>
      <c r="B1503" s="111"/>
      <c r="C1503" s="111"/>
      <c r="D1503" s="111"/>
      <c r="E1503" s="111"/>
      <c r="F1503" s="111"/>
      <c r="G1503" s="111"/>
      <c r="H1503" s="111"/>
      <c r="I1503" s="111"/>
      <c r="J1503" s="111"/>
      <c r="K1503" s="111"/>
      <c r="L1503" s="111"/>
      <c r="M1503" s="111"/>
      <c r="N1503" s="111"/>
      <c r="O1503" s="111"/>
    </row>
    <row r="1504" spans="1:15" ht="330" x14ac:dyDescent="0.25">
      <c r="A1504" s="8">
        <v>653</v>
      </c>
      <c r="B1504" s="23" t="s">
        <v>2183</v>
      </c>
      <c r="C1504" s="23" t="s">
        <v>2184</v>
      </c>
      <c r="D1504" s="8" t="s">
        <v>2104</v>
      </c>
      <c r="E1504" s="8">
        <v>112883</v>
      </c>
      <c r="F1504" s="8">
        <v>18.73</v>
      </c>
      <c r="G1504" s="23" t="s">
        <v>2592</v>
      </c>
      <c r="H1504" s="8">
        <v>19</v>
      </c>
      <c r="I1504" s="8" t="s">
        <v>2612</v>
      </c>
      <c r="J1504" s="8">
        <v>280</v>
      </c>
      <c r="K1504" s="8" t="s">
        <v>6</v>
      </c>
      <c r="L1504" s="8" t="s">
        <v>7</v>
      </c>
      <c r="M1504" s="8">
        <v>1.5329999999999999</v>
      </c>
      <c r="N1504" s="8">
        <v>241</v>
      </c>
      <c r="O1504" s="8"/>
    </row>
    <row r="1505" spans="1:15" x14ac:dyDescent="0.25">
      <c r="A1505" s="13"/>
      <c r="B1505" s="13"/>
      <c r="C1505" s="13"/>
      <c r="D1505" s="13"/>
      <c r="E1505" s="13"/>
      <c r="F1505" s="13"/>
      <c r="G1505" s="13"/>
      <c r="H1505" s="13">
        <v>17</v>
      </c>
      <c r="I1505" s="24">
        <v>1.28</v>
      </c>
      <c r="J1505" s="13">
        <v>308</v>
      </c>
      <c r="K1505" s="13"/>
      <c r="L1505" s="13"/>
      <c r="M1505" s="13"/>
      <c r="N1505" s="13"/>
      <c r="O1505" s="13"/>
    </row>
    <row r="1506" spans="1:15" x14ac:dyDescent="0.25">
      <c r="A1506" s="13"/>
      <c r="B1506" s="13"/>
      <c r="C1506" s="13"/>
      <c r="D1506" s="13"/>
      <c r="E1506" s="13"/>
      <c r="F1506" s="13"/>
      <c r="G1506" s="13"/>
      <c r="H1506" s="13">
        <v>11</v>
      </c>
      <c r="I1506" s="24">
        <v>0.83</v>
      </c>
      <c r="J1506" s="13">
        <v>200</v>
      </c>
      <c r="K1506" s="13"/>
      <c r="L1506" s="13"/>
      <c r="M1506" s="13"/>
      <c r="N1506" s="13"/>
      <c r="O1506" s="13"/>
    </row>
    <row r="1507" spans="1:15" x14ac:dyDescent="0.25">
      <c r="A1507" s="13"/>
      <c r="B1507" s="13"/>
      <c r="C1507" s="13"/>
      <c r="D1507" s="13"/>
      <c r="E1507" s="13"/>
      <c r="F1507" s="13"/>
      <c r="G1507" s="13"/>
      <c r="H1507" s="13">
        <v>47</v>
      </c>
      <c r="I1507" s="13"/>
      <c r="J1507" s="13">
        <v>788</v>
      </c>
      <c r="K1507" s="13"/>
      <c r="L1507" s="13"/>
      <c r="M1507" s="13"/>
      <c r="N1507" s="13"/>
      <c r="O1507" s="13"/>
    </row>
    <row r="1508" spans="1:15" ht="132" x14ac:dyDescent="0.25">
      <c r="A1508" s="8">
        <v>654</v>
      </c>
      <c r="B1508" s="23" t="s">
        <v>2185</v>
      </c>
      <c r="C1508" s="8" t="s">
        <v>2186</v>
      </c>
      <c r="D1508" s="8" t="s">
        <v>81</v>
      </c>
      <c r="E1508" s="8">
        <v>100</v>
      </c>
      <c r="F1508" s="8">
        <v>156.63999999999999</v>
      </c>
      <c r="G1508" s="8"/>
      <c r="H1508" s="8">
        <v>157</v>
      </c>
      <c r="I1508" s="8" t="s">
        <v>2613</v>
      </c>
      <c r="J1508" s="8">
        <v>346</v>
      </c>
      <c r="K1508" s="8" t="s">
        <v>6</v>
      </c>
      <c r="L1508" s="8" t="s">
        <v>38</v>
      </c>
      <c r="M1508" s="8"/>
      <c r="N1508" s="8"/>
      <c r="O1508" s="8"/>
    </row>
    <row r="1509" spans="1:15" ht="369.6" x14ac:dyDescent="0.25">
      <c r="A1509" s="8">
        <v>655</v>
      </c>
      <c r="B1509" s="23" t="s">
        <v>2188</v>
      </c>
      <c r="C1509" s="23" t="s">
        <v>2189</v>
      </c>
      <c r="D1509" s="8" t="s">
        <v>2190</v>
      </c>
      <c r="E1509" s="8">
        <v>112883</v>
      </c>
      <c r="F1509" s="8">
        <v>9.35</v>
      </c>
      <c r="G1509" s="23" t="s">
        <v>2592</v>
      </c>
      <c r="H1509" s="8">
        <v>10</v>
      </c>
      <c r="I1509" s="8" t="s">
        <v>2614</v>
      </c>
      <c r="J1509" s="8">
        <v>132</v>
      </c>
      <c r="K1509" s="8" t="s">
        <v>6</v>
      </c>
      <c r="L1509" s="8" t="s">
        <v>7</v>
      </c>
      <c r="M1509" s="8">
        <v>0.67200000000000004</v>
      </c>
      <c r="N1509" s="8">
        <v>108</v>
      </c>
      <c r="O1509" s="8"/>
    </row>
    <row r="1510" spans="1:15" x14ac:dyDescent="0.25">
      <c r="A1510" s="13"/>
      <c r="B1510" s="13"/>
      <c r="C1510" s="13"/>
      <c r="D1510" s="13"/>
      <c r="E1510" s="13"/>
      <c r="F1510" s="13"/>
      <c r="G1510" s="13"/>
      <c r="H1510" s="13">
        <v>8</v>
      </c>
      <c r="I1510" s="24">
        <v>1.28</v>
      </c>
      <c r="J1510" s="13">
        <v>138</v>
      </c>
      <c r="K1510" s="13"/>
      <c r="L1510" s="13"/>
      <c r="M1510" s="13"/>
      <c r="N1510" s="13"/>
      <c r="O1510" s="13"/>
    </row>
    <row r="1511" spans="1:15" x14ac:dyDescent="0.25">
      <c r="A1511" s="13"/>
      <c r="B1511" s="13"/>
      <c r="C1511" s="13"/>
      <c r="D1511" s="13"/>
      <c r="E1511" s="13"/>
      <c r="F1511" s="13"/>
      <c r="G1511" s="13"/>
      <c r="H1511" s="13">
        <v>5</v>
      </c>
      <c r="I1511" s="24">
        <v>0.83</v>
      </c>
      <c r="J1511" s="13">
        <v>90</v>
      </c>
      <c r="K1511" s="13"/>
      <c r="L1511" s="13"/>
      <c r="M1511" s="13"/>
      <c r="N1511" s="13"/>
      <c r="O1511" s="13"/>
    </row>
    <row r="1512" spans="1:15" x14ac:dyDescent="0.25">
      <c r="A1512" s="13"/>
      <c r="B1512" s="13"/>
      <c r="C1512" s="13"/>
      <c r="D1512" s="13"/>
      <c r="E1512" s="13"/>
      <c r="F1512" s="13"/>
      <c r="G1512" s="13"/>
      <c r="H1512" s="13">
        <v>23</v>
      </c>
      <c r="I1512" s="13"/>
      <c r="J1512" s="13">
        <v>360</v>
      </c>
      <c r="K1512" s="13"/>
      <c r="L1512" s="13"/>
      <c r="M1512" s="13"/>
      <c r="N1512" s="13"/>
      <c r="O1512" s="13"/>
    </row>
    <row r="1513" spans="1:15" ht="105.6" x14ac:dyDescent="0.25">
      <c r="A1513" s="8">
        <v>656</v>
      </c>
      <c r="B1513" s="23" t="s">
        <v>2263</v>
      </c>
      <c r="C1513" s="8" t="s">
        <v>2264</v>
      </c>
      <c r="D1513" s="8" t="s">
        <v>81</v>
      </c>
      <c r="E1513" s="8">
        <v>100</v>
      </c>
      <c r="F1513" s="8">
        <v>199.86</v>
      </c>
      <c r="G1513" s="8"/>
      <c r="H1513" s="8">
        <v>200</v>
      </c>
      <c r="I1513" s="8" t="s">
        <v>2625</v>
      </c>
      <c r="J1513" s="8">
        <v>1265</v>
      </c>
      <c r="K1513" s="8" t="s">
        <v>6</v>
      </c>
      <c r="L1513" s="8" t="s">
        <v>38</v>
      </c>
      <c r="M1513" s="8"/>
      <c r="N1513" s="8"/>
      <c r="O1513" s="8"/>
    </row>
    <row r="1514" spans="1:15" ht="17.850000000000001" customHeight="1" x14ac:dyDescent="0.25">
      <c r="A1514" s="111" t="s">
        <v>2313</v>
      </c>
      <c r="B1514" s="111"/>
      <c r="C1514" s="111"/>
      <c r="D1514" s="111"/>
      <c r="E1514" s="111"/>
      <c r="F1514" s="111"/>
      <c r="G1514" s="111"/>
      <c r="H1514" s="111"/>
      <c r="I1514" s="111"/>
      <c r="J1514" s="111"/>
      <c r="K1514" s="111"/>
      <c r="L1514" s="111"/>
      <c r="M1514" s="111"/>
      <c r="N1514" s="111"/>
      <c r="O1514" s="111"/>
    </row>
    <row r="1515" spans="1:15" ht="330" x14ac:dyDescent="0.25">
      <c r="A1515" s="8">
        <v>657</v>
      </c>
      <c r="B1515" s="23" t="s">
        <v>2183</v>
      </c>
      <c r="C1515" s="23" t="s">
        <v>2184</v>
      </c>
      <c r="D1515" s="8" t="s">
        <v>2104</v>
      </c>
      <c r="E1515" s="8">
        <v>112883</v>
      </c>
      <c r="F1515" s="8">
        <v>18.73</v>
      </c>
      <c r="G1515" s="23" t="s">
        <v>2592</v>
      </c>
      <c r="H1515" s="8">
        <v>19</v>
      </c>
      <c r="I1515" s="8" t="s">
        <v>2612</v>
      </c>
      <c r="J1515" s="8">
        <v>280</v>
      </c>
      <c r="K1515" s="8" t="s">
        <v>6</v>
      </c>
      <c r="L1515" s="8" t="s">
        <v>7</v>
      </c>
      <c r="M1515" s="8">
        <v>1.5329999999999999</v>
      </c>
      <c r="N1515" s="8">
        <v>241</v>
      </c>
      <c r="O1515" s="8"/>
    </row>
    <row r="1516" spans="1:15" x14ac:dyDescent="0.25">
      <c r="A1516" s="13"/>
      <c r="B1516" s="13"/>
      <c r="C1516" s="13"/>
      <c r="D1516" s="13"/>
      <c r="E1516" s="13"/>
      <c r="F1516" s="13"/>
      <c r="G1516" s="13"/>
      <c r="H1516" s="13">
        <v>17</v>
      </c>
      <c r="I1516" s="24">
        <v>1.28</v>
      </c>
      <c r="J1516" s="13">
        <v>308</v>
      </c>
      <c r="K1516" s="13"/>
      <c r="L1516" s="13"/>
      <c r="M1516" s="13"/>
      <c r="N1516" s="13"/>
      <c r="O1516" s="13"/>
    </row>
    <row r="1517" spans="1:15" x14ac:dyDescent="0.25">
      <c r="A1517" s="13"/>
      <c r="B1517" s="13"/>
      <c r="C1517" s="13"/>
      <c r="D1517" s="13"/>
      <c r="E1517" s="13"/>
      <c r="F1517" s="13"/>
      <c r="G1517" s="13"/>
      <c r="H1517" s="13">
        <v>11</v>
      </c>
      <c r="I1517" s="24">
        <v>0.83</v>
      </c>
      <c r="J1517" s="13">
        <v>200</v>
      </c>
      <c r="K1517" s="13"/>
      <c r="L1517" s="13"/>
      <c r="M1517" s="13"/>
      <c r="N1517" s="13"/>
      <c r="O1517" s="13"/>
    </row>
    <row r="1518" spans="1:15" x14ac:dyDescent="0.25">
      <c r="A1518" s="13"/>
      <c r="B1518" s="13"/>
      <c r="C1518" s="13"/>
      <c r="D1518" s="13"/>
      <c r="E1518" s="13"/>
      <c r="F1518" s="13"/>
      <c r="G1518" s="13"/>
      <c r="H1518" s="13">
        <v>47</v>
      </c>
      <c r="I1518" s="13"/>
      <c r="J1518" s="13">
        <v>788</v>
      </c>
      <c r="K1518" s="13"/>
      <c r="L1518" s="13"/>
      <c r="M1518" s="13"/>
      <c r="N1518" s="13"/>
      <c r="O1518" s="13"/>
    </row>
    <row r="1519" spans="1:15" ht="132" x14ac:dyDescent="0.25">
      <c r="A1519" s="8">
        <v>658</v>
      </c>
      <c r="B1519" s="23" t="s">
        <v>2185</v>
      </c>
      <c r="C1519" s="8" t="s">
        <v>2186</v>
      </c>
      <c r="D1519" s="8" t="s">
        <v>81</v>
      </c>
      <c r="E1519" s="8">
        <v>100</v>
      </c>
      <c r="F1519" s="8">
        <v>156.63999999999999</v>
      </c>
      <c r="G1519" s="8"/>
      <c r="H1519" s="8">
        <v>157</v>
      </c>
      <c r="I1519" s="8" t="s">
        <v>2613</v>
      </c>
      <c r="J1519" s="8">
        <v>346</v>
      </c>
      <c r="K1519" s="8" t="s">
        <v>6</v>
      </c>
      <c r="L1519" s="8" t="s">
        <v>38</v>
      </c>
      <c r="M1519" s="8"/>
      <c r="N1519" s="8"/>
      <c r="O1519" s="8"/>
    </row>
    <row r="1520" spans="1:15" ht="409.6" x14ac:dyDescent="0.25">
      <c r="A1520" s="8">
        <v>659</v>
      </c>
      <c r="B1520" s="23" t="s">
        <v>2124</v>
      </c>
      <c r="C1520" s="23" t="s">
        <v>2125</v>
      </c>
      <c r="D1520" s="8" t="s">
        <v>2120</v>
      </c>
      <c r="E1520" s="8">
        <v>4.4128830000000001E-2</v>
      </c>
      <c r="F1520" s="8">
        <v>1958.92</v>
      </c>
      <c r="G1520" s="23" t="s">
        <v>2592</v>
      </c>
      <c r="H1520" s="8">
        <v>90</v>
      </c>
      <c r="I1520" s="8" t="s">
        <v>2602</v>
      </c>
      <c r="J1520" s="8">
        <v>1333</v>
      </c>
      <c r="K1520" s="8" t="s">
        <v>6</v>
      </c>
      <c r="L1520" s="8" t="s">
        <v>7</v>
      </c>
      <c r="M1520" s="23" t="s">
        <v>2314</v>
      </c>
      <c r="N1520" s="8">
        <v>1190</v>
      </c>
      <c r="O1520" s="8">
        <v>5</v>
      </c>
    </row>
    <row r="1521" spans="1:15" x14ac:dyDescent="0.25">
      <c r="A1521" s="13"/>
      <c r="B1521" s="13"/>
      <c r="C1521" s="13"/>
      <c r="D1521" s="13"/>
      <c r="E1521" s="13"/>
      <c r="F1521" s="13"/>
      <c r="G1521" s="13"/>
      <c r="H1521" s="13">
        <v>81</v>
      </c>
      <c r="I1521" s="24">
        <v>1.28</v>
      </c>
      <c r="J1521" s="13">
        <v>1530</v>
      </c>
      <c r="K1521" s="13"/>
      <c r="L1521" s="13"/>
      <c r="M1521" s="13"/>
      <c r="N1521" s="13"/>
      <c r="O1521" s="13"/>
    </row>
    <row r="1522" spans="1:15" x14ac:dyDescent="0.25">
      <c r="A1522" s="13"/>
      <c r="B1522" s="13"/>
      <c r="C1522" s="13"/>
      <c r="D1522" s="13"/>
      <c r="E1522" s="13"/>
      <c r="F1522" s="13"/>
      <c r="G1522" s="13"/>
      <c r="H1522" s="13">
        <v>52</v>
      </c>
      <c r="I1522" s="24">
        <v>0.83</v>
      </c>
      <c r="J1522" s="13">
        <v>992</v>
      </c>
      <c r="K1522" s="13"/>
      <c r="L1522" s="13"/>
      <c r="M1522" s="13"/>
      <c r="N1522" s="13"/>
      <c r="O1522" s="13"/>
    </row>
    <row r="1523" spans="1:15" x14ac:dyDescent="0.25">
      <c r="A1523" s="13"/>
      <c r="B1523" s="13"/>
      <c r="C1523" s="13"/>
      <c r="D1523" s="13"/>
      <c r="E1523" s="13"/>
      <c r="F1523" s="13"/>
      <c r="G1523" s="13"/>
      <c r="H1523" s="13">
        <v>223</v>
      </c>
      <c r="I1523" s="13"/>
      <c r="J1523" s="13">
        <v>3855</v>
      </c>
      <c r="K1523" s="13"/>
      <c r="L1523" s="13"/>
      <c r="M1523" s="13"/>
      <c r="N1523" s="13"/>
      <c r="O1523" s="13"/>
    </row>
    <row r="1524" spans="1:15" ht="105.6" x14ac:dyDescent="0.25">
      <c r="A1524" s="8">
        <v>660</v>
      </c>
      <c r="B1524" s="23" t="s">
        <v>2130</v>
      </c>
      <c r="C1524" s="8" t="s">
        <v>2131</v>
      </c>
      <c r="D1524" s="8" t="s">
        <v>133</v>
      </c>
      <c r="E1524" s="8">
        <v>4.4000000000000004</v>
      </c>
      <c r="F1524" s="8">
        <v>103.95</v>
      </c>
      <c r="G1524" s="8"/>
      <c r="H1524" s="8">
        <v>457</v>
      </c>
      <c r="I1524" s="8" t="s">
        <v>2604</v>
      </c>
      <c r="J1524" s="8">
        <v>2817</v>
      </c>
      <c r="K1524" s="8" t="s">
        <v>6</v>
      </c>
      <c r="L1524" s="8" t="s">
        <v>38</v>
      </c>
      <c r="M1524" s="8"/>
      <c r="N1524" s="8"/>
      <c r="O1524" s="8"/>
    </row>
    <row r="1525" spans="1:15" ht="105.6" x14ac:dyDescent="0.25">
      <c r="A1525" s="8">
        <v>661</v>
      </c>
      <c r="B1525" s="23" t="s">
        <v>2132</v>
      </c>
      <c r="C1525" s="8" t="s">
        <v>2133</v>
      </c>
      <c r="D1525" s="8" t="s">
        <v>46</v>
      </c>
      <c r="E1525" s="8">
        <v>0.03</v>
      </c>
      <c r="F1525" s="8">
        <v>12866.94</v>
      </c>
      <c r="G1525" s="8"/>
      <c r="H1525" s="8">
        <v>386</v>
      </c>
      <c r="I1525" s="8" t="s">
        <v>2605</v>
      </c>
      <c r="J1525" s="8">
        <v>1231</v>
      </c>
      <c r="K1525" s="8" t="s">
        <v>6</v>
      </c>
      <c r="L1525" s="8" t="s">
        <v>38</v>
      </c>
      <c r="M1525" s="8"/>
      <c r="N1525" s="8"/>
      <c r="O1525" s="8"/>
    </row>
    <row r="1526" spans="1:15" ht="17.850000000000001" customHeight="1" x14ac:dyDescent="0.25">
      <c r="A1526" s="111" t="s">
        <v>2315</v>
      </c>
      <c r="B1526" s="111"/>
      <c r="C1526" s="111"/>
      <c r="D1526" s="111"/>
      <c r="E1526" s="111"/>
      <c r="F1526" s="111"/>
      <c r="G1526" s="111"/>
      <c r="H1526" s="111"/>
      <c r="I1526" s="111"/>
      <c r="J1526" s="111"/>
      <c r="K1526" s="111"/>
      <c r="L1526" s="111"/>
      <c r="M1526" s="111"/>
      <c r="N1526" s="111"/>
      <c r="O1526" s="111"/>
    </row>
    <row r="1527" spans="1:15" ht="330" x14ac:dyDescent="0.25">
      <c r="A1527" s="8">
        <v>662</v>
      </c>
      <c r="B1527" s="23" t="s">
        <v>2183</v>
      </c>
      <c r="C1527" s="23" t="s">
        <v>2184</v>
      </c>
      <c r="D1527" s="8" t="s">
        <v>2104</v>
      </c>
      <c r="E1527" s="8">
        <v>112883</v>
      </c>
      <c r="F1527" s="8">
        <v>18.73</v>
      </c>
      <c r="G1527" s="23" t="s">
        <v>2592</v>
      </c>
      <c r="H1527" s="8">
        <v>19</v>
      </c>
      <c r="I1527" s="8" t="s">
        <v>2612</v>
      </c>
      <c r="J1527" s="8">
        <v>280</v>
      </c>
      <c r="K1527" s="8" t="s">
        <v>6</v>
      </c>
      <c r="L1527" s="8" t="s">
        <v>7</v>
      </c>
      <c r="M1527" s="8">
        <v>1.5329999999999999</v>
      </c>
      <c r="N1527" s="8">
        <v>241</v>
      </c>
      <c r="O1527" s="8"/>
    </row>
    <row r="1528" spans="1:15" x14ac:dyDescent="0.25">
      <c r="A1528" s="13"/>
      <c r="B1528" s="13"/>
      <c r="C1528" s="13"/>
      <c r="D1528" s="13"/>
      <c r="E1528" s="13"/>
      <c r="F1528" s="13"/>
      <c r="G1528" s="13"/>
      <c r="H1528" s="13">
        <v>17</v>
      </c>
      <c r="I1528" s="24">
        <v>1.28</v>
      </c>
      <c r="J1528" s="13">
        <v>308</v>
      </c>
      <c r="K1528" s="13"/>
      <c r="L1528" s="13"/>
      <c r="M1528" s="13"/>
      <c r="N1528" s="13"/>
      <c r="O1528" s="13"/>
    </row>
    <row r="1529" spans="1:15" x14ac:dyDescent="0.25">
      <c r="A1529" s="13"/>
      <c r="B1529" s="13"/>
      <c r="C1529" s="13"/>
      <c r="D1529" s="13"/>
      <c r="E1529" s="13"/>
      <c r="F1529" s="13"/>
      <c r="G1529" s="13"/>
      <c r="H1529" s="13">
        <v>11</v>
      </c>
      <c r="I1529" s="24">
        <v>0.83</v>
      </c>
      <c r="J1529" s="13">
        <v>200</v>
      </c>
      <c r="K1529" s="13"/>
      <c r="L1529" s="13"/>
      <c r="M1529" s="13"/>
      <c r="N1529" s="13"/>
      <c r="O1529" s="13"/>
    </row>
    <row r="1530" spans="1:15" x14ac:dyDescent="0.25">
      <c r="A1530" s="13"/>
      <c r="B1530" s="13"/>
      <c r="C1530" s="13"/>
      <c r="D1530" s="13"/>
      <c r="E1530" s="13"/>
      <c r="F1530" s="13"/>
      <c r="G1530" s="13"/>
      <c r="H1530" s="13">
        <v>47</v>
      </c>
      <c r="I1530" s="13"/>
      <c r="J1530" s="13">
        <v>788</v>
      </c>
      <c r="K1530" s="13"/>
      <c r="L1530" s="13"/>
      <c r="M1530" s="13"/>
      <c r="N1530" s="13"/>
      <c r="O1530" s="13"/>
    </row>
    <row r="1531" spans="1:15" ht="132" x14ac:dyDescent="0.25">
      <c r="A1531" s="8">
        <v>663</v>
      </c>
      <c r="B1531" s="23" t="s">
        <v>2185</v>
      </c>
      <c r="C1531" s="8" t="s">
        <v>2186</v>
      </c>
      <c r="D1531" s="8" t="s">
        <v>81</v>
      </c>
      <c r="E1531" s="8">
        <v>100</v>
      </c>
      <c r="F1531" s="8">
        <v>156.63999999999999</v>
      </c>
      <c r="G1531" s="8"/>
      <c r="H1531" s="8">
        <v>157</v>
      </c>
      <c r="I1531" s="8" t="s">
        <v>2613</v>
      </c>
      <c r="J1531" s="8">
        <v>346</v>
      </c>
      <c r="K1531" s="8" t="s">
        <v>6</v>
      </c>
      <c r="L1531" s="8" t="s">
        <v>38</v>
      </c>
      <c r="M1531" s="8"/>
      <c r="N1531" s="8"/>
      <c r="O1531" s="8"/>
    </row>
    <row r="1532" spans="1:15" ht="409.6" x14ac:dyDescent="0.25">
      <c r="A1532" s="8">
        <v>664</v>
      </c>
      <c r="B1532" s="23" t="s">
        <v>2124</v>
      </c>
      <c r="C1532" s="23" t="s">
        <v>2125</v>
      </c>
      <c r="D1532" s="8" t="s">
        <v>2120</v>
      </c>
      <c r="E1532" s="8">
        <v>2.9128830000000001E-2</v>
      </c>
      <c r="F1532" s="8">
        <v>1958.92</v>
      </c>
      <c r="G1532" s="23" t="s">
        <v>2592</v>
      </c>
      <c r="H1532" s="8">
        <v>59</v>
      </c>
      <c r="I1532" s="8" t="s">
        <v>2602</v>
      </c>
      <c r="J1532" s="8">
        <v>878</v>
      </c>
      <c r="K1532" s="8" t="s">
        <v>6</v>
      </c>
      <c r="L1532" s="8" t="s">
        <v>7</v>
      </c>
      <c r="M1532" s="23" t="s">
        <v>2253</v>
      </c>
      <c r="N1532" s="8">
        <v>784</v>
      </c>
      <c r="O1532" s="8">
        <v>4</v>
      </c>
    </row>
    <row r="1533" spans="1:15" x14ac:dyDescent="0.25">
      <c r="A1533" s="13"/>
      <c r="B1533" s="13"/>
      <c r="C1533" s="13"/>
      <c r="D1533" s="13"/>
      <c r="E1533" s="13"/>
      <c r="F1533" s="13"/>
      <c r="G1533" s="13"/>
      <c r="H1533" s="13">
        <v>54</v>
      </c>
      <c r="I1533" s="24">
        <v>1.28</v>
      </c>
      <c r="J1533" s="13">
        <v>1009</v>
      </c>
      <c r="K1533" s="13"/>
      <c r="L1533" s="13"/>
      <c r="M1533" s="13"/>
      <c r="N1533" s="13"/>
      <c r="O1533" s="13"/>
    </row>
    <row r="1534" spans="1:15" x14ac:dyDescent="0.25">
      <c r="A1534" s="13"/>
      <c r="B1534" s="13"/>
      <c r="C1534" s="13"/>
      <c r="D1534" s="13"/>
      <c r="E1534" s="13"/>
      <c r="F1534" s="13"/>
      <c r="G1534" s="13"/>
      <c r="H1534" s="13">
        <v>35</v>
      </c>
      <c r="I1534" s="24">
        <v>0.83</v>
      </c>
      <c r="J1534" s="13">
        <v>654</v>
      </c>
      <c r="K1534" s="13"/>
      <c r="L1534" s="13"/>
      <c r="M1534" s="13"/>
      <c r="N1534" s="13"/>
      <c r="O1534" s="13"/>
    </row>
    <row r="1535" spans="1:15" x14ac:dyDescent="0.25">
      <c r="A1535" s="13"/>
      <c r="B1535" s="13"/>
      <c r="C1535" s="13"/>
      <c r="D1535" s="13"/>
      <c r="E1535" s="13"/>
      <c r="F1535" s="13"/>
      <c r="G1535" s="13"/>
      <c r="H1535" s="13">
        <v>148</v>
      </c>
      <c r="I1535" s="13"/>
      <c r="J1535" s="13">
        <v>2541</v>
      </c>
      <c r="K1535" s="13"/>
      <c r="L1535" s="13"/>
      <c r="M1535" s="13"/>
      <c r="N1535" s="13"/>
      <c r="O1535" s="13"/>
    </row>
    <row r="1536" spans="1:15" ht="105.6" x14ac:dyDescent="0.25">
      <c r="A1536" s="8">
        <v>665</v>
      </c>
      <c r="B1536" s="23" t="s">
        <v>2130</v>
      </c>
      <c r="C1536" s="8" t="s">
        <v>2131</v>
      </c>
      <c r="D1536" s="8" t="s">
        <v>133</v>
      </c>
      <c r="E1536" s="8">
        <v>2.9</v>
      </c>
      <c r="F1536" s="8">
        <v>103.95</v>
      </c>
      <c r="G1536" s="8"/>
      <c r="H1536" s="8">
        <v>301</v>
      </c>
      <c r="I1536" s="8" t="s">
        <v>2604</v>
      </c>
      <c r="J1536" s="8">
        <v>1857</v>
      </c>
      <c r="K1536" s="8" t="s">
        <v>6</v>
      </c>
      <c r="L1536" s="8" t="s">
        <v>38</v>
      </c>
      <c r="M1536" s="8"/>
      <c r="N1536" s="8"/>
      <c r="O1536" s="8"/>
    </row>
    <row r="1537" spans="1:15" ht="105.6" x14ac:dyDescent="0.25">
      <c r="A1537" s="8">
        <v>666</v>
      </c>
      <c r="B1537" s="23" t="s">
        <v>2132</v>
      </c>
      <c r="C1537" s="8" t="s">
        <v>2133</v>
      </c>
      <c r="D1537" s="8" t="s">
        <v>46</v>
      </c>
      <c r="E1537" s="8">
        <v>0.02</v>
      </c>
      <c r="F1537" s="8">
        <v>12866.94</v>
      </c>
      <c r="G1537" s="8"/>
      <c r="H1537" s="8">
        <v>257</v>
      </c>
      <c r="I1537" s="8" t="s">
        <v>2605</v>
      </c>
      <c r="J1537" s="8">
        <v>821</v>
      </c>
      <c r="K1537" s="8" t="s">
        <v>6</v>
      </c>
      <c r="L1537" s="8" t="s">
        <v>38</v>
      </c>
      <c r="M1537" s="8"/>
      <c r="N1537" s="8"/>
      <c r="O1537" s="8"/>
    </row>
    <row r="1538" spans="1:15" ht="17.850000000000001" customHeight="1" x14ac:dyDescent="0.25">
      <c r="A1538" s="111" t="s">
        <v>2316</v>
      </c>
      <c r="B1538" s="111"/>
      <c r="C1538" s="111"/>
      <c r="D1538" s="111"/>
      <c r="E1538" s="111"/>
      <c r="F1538" s="111"/>
      <c r="G1538" s="111"/>
      <c r="H1538" s="111"/>
      <c r="I1538" s="111"/>
      <c r="J1538" s="111"/>
      <c r="K1538" s="111"/>
      <c r="L1538" s="111"/>
      <c r="M1538" s="111"/>
      <c r="N1538" s="111"/>
      <c r="O1538" s="111"/>
    </row>
    <row r="1539" spans="1:15" ht="330" x14ac:dyDescent="0.25">
      <c r="A1539" s="8">
        <v>667</v>
      </c>
      <c r="B1539" s="23" t="s">
        <v>2183</v>
      </c>
      <c r="C1539" s="23" t="s">
        <v>2184</v>
      </c>
      <c r="D1539" s="8" t="s">
        <v>2104</v>
      </c>
      <c r="E1539" s="8">
        <v>212883</v>
      </c>
      <c r="F1539" s="8">
        <v>18.73</v>
      </c>
      <c r="G1539" s="23" t="s">
        <v>2592</v>
      </c>
      <c r="H1539" s="8">
        <v>39</v>
      </c>
      <c r="I1539" s="8" t="s">
        <v>2612</v>
      </c>
      <c r="J1539" s="8">
        <v>559</v>
      </c>
      <c r="K1539" s="8" t="s">
        <v>6</v>
      </c>
      <c r="L1539" s="8" t="s">
        <v>7</v>
      </c>
      <c r="M1539" s="8">
        <v>3.0659999999999998</v>
      </c>
      <c r="N1539" s="8">
        <v>482</v>
      </c>
      <c r="O1539" s="8"/>
    </row>
    <row r="1540" spans="1:15" x14ac:dyDescent="0.25">
      <c r="A1540" s="13"/>
      <c r="B1540" s="13"/>
      <c r="C1540" s="13"/>
      <c r="D1540" s="13"/>
      <c r="E1540" s="13"/>
      <c r="F1540" s="13"/>
      <c r="G1540" s="13"/>
      <c r="H1540" s="13">
        <v>33</v>
      </c>
      <c r="I1540" s="24">
        <v>1.28</v>
      </c>
      <c r="J1540" s="13">
        <v>617</v>
      </c>
      <c r="K1540" s="13"/>
      <c r="L1540" s="13"/>
      <c r="M1540" s="13"/>
      <c r="N1540" s="13"/>
      <c r="O1540" s="13"/>
    </row>
    <row r="1541" spans="1:15" x14ac:dyDescent="0.25">
      <c r="A1541" s="13"/>
      <c r="B1541" s="13"/>
      <c r="C1541" s="13"/>
      <c r="D1541" s="13"/>
      <c r="E1541" s="13"/>
      <c r="F1541" s="13"/>
      <c r="G1541" s="13"/>
      <c r="H1541" s="13">
        <v>22</v>
      </c>
      <c r="I1541" s="24">
        <v>0.83</v>
      </c>
      <c r="J1541" s="13">
        <v>400</v>
      </c>
      <c r="K1541" s="13"/>
      <c r="L1541" s="13"/>
      <c r="M1541" s="13"/>
      <c r="N1541" s="13"/>
      <c r="O1541" s="13"/>
    </row>
    <row r="1542" spans="1:15" x14ac:dyDescent="0.25">
      <c r="A1542" s="13"/>
      <c r="B1542" s="13"/>
      <c r="C1542" s="13"/>
      <c r="D1542" s="13"/>
      <c r="E1542" s="13"/>
      <c r="F1542" s="13"/>
      <c r="G1542" s="13"/>
      <c r="H1542" s="13">
        <v>94</v>
      </c>
      <c r="I1542" s="13"/>
      <c r="J1542" s="13">
        <v>1576</v>
      </c>
      <c r="K1542" s="13"/>
      <c r="L1542" s="13"/>
      <c r="M1542" s="13"/>
      <c r="N1542" s="13"/>
      <c r="O1542" s="13"/>
    </row>
    <row r="1543" spans="1:15" ht="132" x14ac:dyDescent="0.25">
      <c r="A1543" s="8">
        <v>668</v>
      </c>
      <c r="B1543" s="23" t="s">
        <v>2242</v>
      </c>
      <c r="C1543" s="8" t="s">
        <v>2243</v>
      </c>
      <c r="D1543" s="8" t="s">
        <v>81</v>
      </c>
      <c r="E1543" s="8">
        <v>200</v>
      </c>
      <c r="F1543" s="8">
        <v>238.38</v>
      </c>
      <c r="G1543" s="8"/>
      <c r="H1543" s="8">
        <v>477</v>
      </c>
      <c r="I1543" s="8" t="s">
        <v>2620</v>
      </c>
      <c r="J1543" s="8">
        <v>1044</v>
      </c>
      <c r="K1543" s="8" t="s">
        <v>6</v>
      </c>
      <c r="L1543" s="8" t="s">
        <v>38</v>
      </c>
      <c r="M1543" s="8"/>
      <c r="N1543" s="8"/>
      <c r="O1543" s="8"/>
    </row>
    <row r="1544" spans="1:15" ht="303.60000000000002" x14ac:dyDescent="0.25">
      <c r="A1544" s="8">
        <v>669</v>
      </c>
      <c r="B1544" s="23" t="s">
        <v>2254</v>
      </c>
      <c r="C1544" s="23" t="s">
        <v>2255</v>
      </c>
      <c r="D1544" s="8" t="s">
        <v>2256</v>
      </c>
      <c r="E1544" s="8">
        <v>112883</v>
      </c>
      <c r="F1544" s="8">
        <v>30.35</v>
      </c>
      <c r="G1544" s="23" t="s">
        <v>2592</v>
      </c>
      <c r="H1544" s="8">
        <v>32</v>
      </c>
      <c r="I1544" s="8" t="s">
        <v>2623</v>
      </c>
      <c r="J1544" s="8">
        <v>498</v>
      </c>
      <c r="K1544" s="8" t="s">
        <v>6</v>
      </c>
      <c r="L1544" s="8" t="s">
        <v>7</v>
      </c>
      <c r="M1544" s="8">
        <v>3.0659999999999998</v>
      </c>
      <c r="N1544" s="8">
        <v>459</v>
      </c>
      <c r="O1544" s="8"/>
    </row>
    <row r="1545" spans="1:15" x14ac:dyDescent="0.25">
      <c r="A1545" s="13"/>
      <c r="B1545" s="13"/>
      <c r="C1545" s="13"/>
      <c r="D1545" s="13"/>
      <c r="E1545" s="13"/>
      <c r="F1545" s="13"/>
      <c r="G1545" s="13"/>
      <c r="H1545" s="13">
        <v>31</v>
      </c>
      <c r="I1545" s="24">
        <v>1.28</v>
      </c>
      <c r="J1545" s="13">
        <v>588</v>
      </c>
      <c r="K1545" s="13"/>
      <c r="L1545" s="13"/>
      <c r="M1545" s="13"/>
      <c r="N1545" s="13"/>
      <c r="O1545" s="13"/>
    </row>
    <row r="1546" spans="1:15" x14ac:dyDescent="0.25">
      <c r="A1546" s="13"/>
      <c r="B1546" s="13"/>
      <c r="C1546" s="13"/>
      <c r="D1546" s="13"/>
      <c r="E1546" s="13"/>
      <c r="F1546" s="13"/>
      <c r="G1546" s="13"/>
      <c r="H1546" s="13">
        <v>20</v>
      </c>
      <c r="I1546" s="24">
        <v>0.83</v>
      </c>
      <c r="J1546" s="13">
        <v>381</v>
      </c>
      <c r="K1546" s="13"/>
      <c r="L1546" s="13"/>
      <c r="M1546" s="13"/>
      <c r="N1546" s="13"/>
      <c r="O1546" s="13"/>
    </row>
    <row r="1547" spans="1:15" x14ac:dyDescent="0.25">
      <c r="A1547" s="13"/>
      <c r="B1547" s="13"/>
      <c r="C1547" s="13"/>
      <c r="D1547" s="13"/>
      <c r="E1547" s="13"/>
      <c r="F1547" s="13"/>
      <c r="G1547" s="13"/>
      <c r="H1547" s="13">
        <v>83</v>
      </c>
      <c r="I1547" s="13"/>
      <c r="J1547" s="13">
        <v>1467</v>
      </c>
      <c r="K1547" s="13"/>
      <c r="L1547" s="13"/>
      <c r="M1547" s="13"/>
      <c r="N1547" s="13"/>
      <c r="O1547" s="13"/>
    </row>
    <row r="1548" spans="1:15" x14ac:dyDescent="0.25">
      <c r="A1548" s="8">
        <v>670</v>
      </c>
      <c r="B1548" s="8" t="s">
        <v>2055</v>
      </c>
      <c r="C1548" s="8" t="s">
        <v>2272</v>
      </c>
      <c r="D1548" s="8" t="s">
        <v>1765</v>
      </c>
      <c r="E1548" s="8">
        <v>100</v>
      </c>
      <c r="F1548" s="8">
        <v>403.36</v>
      </c>
      <c r="G1548" s="8"/>
      <c r="H1548" s="8">
        <v>403</v>
      </c>
      <c r="I1548" s="8" t="s">
        <v>829</v>
      </c>
      <c r="J1548" s="8">
        <v>2662</v>
      </c>
      <c r="K1548" s="8" t="s">
        <v>6</v>
      </c>
      <c r="L1548" s="8" t="s">
        <v>38</v>
      </c>
      <c r="M1548" s="8"/>
      <c r="N1548" s="8"/>
      <c r="O1548" s="8"/>
    </row>
    <row r="1549" spans="1:15" ht="17.850000000000001" customHeight="1" x14ac:dyDescent="0.25">
      <c r="A1549" s="111" t="s">
        <v>2317</v>
      </c>
      <c r="B1549" s="111"/>
      <c r="C1549" s="111"/>
      <c r="D1549" s="111"/>
      <c r="E1549" s="111"/>
      <c r="F1549" s="111"/>
      <c r="G1549" s="111"/>
      <c r="H1549" s="111"/>
      <c r="I1549" s="111"/>
      <c r="J1549" s="111"/>
      <c r="K1549" s="111"/>
      <c r="L1549" s="111"/>
      <c r="M1549" s="111"/>
      <c r="N1549" s="111"/>
      <c r="O1549" s="111"/>
    </row>
    <row r="1550" spans="1:15" ht="330" x14ac:dyDescent="0.25">
      <c r="A1550" s="8">
        <v>671</v>
      </c>
      <c r="B1550" s="23" t="s">
        <v>2183</v>
      </c>
      <c r="C1550" s="23" t="s">
        <v>2184</v>
      </c>
      <c r="D1550" s="8" t="s">
        <v>2104</v>
      </c>
      <c r="E1550" s="8">
        <v>112883</v>
      </c>
      <c r="F1550" s="8">
        <v>18.73</v>
      </c>
      <c r="G1550" s="23" t="s">
        <v>2592</v>
      </c>
      <c r="H1550" s="8">
        <v>19</v>
      </c>
      <c r="I1550" s="8" t="s">
        <v>2612</v>
      </c>
      <c r="J1550" s="8">
        <v>280</v>
      </c>
      <c r="K1550" s="8" t="s">
        <v>6</v>
      </c>
      <c r="L1550" s="8" t="s">
        <v>7</v>
      </c>
      <c r="M1550" s="8">
        <v>1.5329999999999999</v>
      </c>
      <c r="N1550" s="8">
        <v>241</v>
      </c>
      <c r="O1550" s="8"/>
    </row>
    <row r="1551" spans="1:15" x14ac:dyDescent="0.25">
      <c r="A1551" s="13"/>
      <c r="B1551" s="13"/>
      <c r="C1551" s="13"/>
      <c r="D1551" s="13"/>
      <c r="E1551" s="13"/>
      <c r="F1551" s="13"/>
      <c r="G1551" s="13"/>
      <c r="H1551" s="13">
        <v>17</v>
      </c>
      <c r="I1551" s="24">
        <v>1.28</v>
      </c>
      <c r="J1551" s="13">
        <v>308</v>
      </c>
      <c r="K1551" s="13"/>
      <c r="L1551" s="13"/>
      <c r="M1551" s="13"/>
      <c r="N1551" s="13"/>
      <c r="O1551" s="13"/>
    </row>
    <row r="1552" spans="1:15" x14ac:dyDescent="0.25">
      <c r="A1552" s="13"/>
      <c r="B1552" s="13"/>
      <c r="C1552" s="13"/>
      <c r="D1552" s="13"/>
      <c r="E1552" s="13"/>
      <c r="F1552" s="13"/>
      <c r="G1552" s="13"/>
      <c r="H1552" s="13">
        <v>11</v>
      </c>
      <c r="I1552" s="24">
        <v>0.83</v>
      </c>
      <c r="J1552" s="13">
        <v>200</v>
      </c>
      <c r="K1552" s="13"/>
      <c r="L1552" s="13"/>
      <c r="M1552" s="13"/>
      <c r="N1552" s="13"/>
      <c r="O1552" s="13"/>
    </row>
    <row r="1553" spans="1:15" x14ac:dyDescent="0.25">
      <c r="A1553" s="13"/>
      <c r="B1553" s="13"/>
      <c r="C1553" s="13"/>
      <c r="D1553" s="13"/>
      <c r="E1553" s="13"/>
      <c r="F1553" s="13"/>
      <c r="G1553" s="13"/>
      <c r="H1553" s="13">
        <v>47</v>
      </c>
      <c r="I1553" s="13"/>
      <c r="J1553" s="13">
        <v>788</v>
      </c>
      <c r="K1553" s="13"/>
      <c r="L1553" s="13"/>
      <c r="M1553" s="13"/>
      <c r="N1553" s="13"/>
      <c r="O1553" s="13"/>
    </row>
    <row r="1554" spans="1:15" ht="132" x14ac:dyDescent="0.25">
      <c r="A1554" s="8">
        <v>672</v>
      </c>
      <c r="B1554" s="23" t="s">
        <v>2185</v>
      </c>
      <c r="C1554" s="8" t="s">
        <v>2186</v>
      </c>
      <c r="D1554" s="8" t="s">
        <v>81</v>
      </c>
      <c r="E1554" s="8">
        <v>100</v>
      </c>
      <c r="F1554" s="8">
        <v>156.63999999999999</v>
      </c>
      <c r="G1554" s="8"/>
      <c r="H1554" s="8">
        <v>157</v>
      </c>
      <c r="I1554" s="8" t="s">
        <v>2613</v>
      </c>
      <c r="J1554" s="8">
        <v>346</v>
      </c>
      <c r="K1554" s="8" t="s">
        <v>6</v>
      </c>
      <c r="L1554" s="8" t="s">
        <v>38</v>
      </c>
      <c r="M1554" s="8"/>
      <c r="N1554" s="8"/>
      <c r="O1554" s="8"/>
    </row>
    <row r="1555" spans="1:15" ht="17.850000000000001" customHeight="1" x14ac:dyDescent="0.25">
      <c r="A1555" s="111" t="s">
        <v>2318</v>
      </c>
      <c r="B1555" s="111"/>
      <c r="C1555" s="111"/>
      <c r="D1555" s="111"/>
      <c r="E1555" s="111"/>
      <c r="F1555" s="111"/>
      <c r="G1555" s="111"/>
      <c r="H1555" s="111"/>
      <c r="I1555" s="111"/>
      <c r="J1555" s="111"/>
      <c r="K1555" s="111"/>
      <c r="L1555" s="111"/>
      <c r="M1555" s="111"/>
      <c r="N1555" s="111"/>
      <c r="O1555" s="111"/>
    </row>
    <row r="1556" spans="1:15" ht="330" x14ac:dyDescent="0.25">
      <c r="A1556" s="8">
        <v>673</v>
      </c>
      <c r="B1556" s="23" t="s">
        <v>2183</v>
      </c>
      <c r="C1556" s="23" t="s">
        <v>2184</v>
      </c>
      <c r="D1556" s="8" t="s">
        <v>2104</v>
      </c>
      <c r="E1556" s="8">
        <v>412883</v>
      </c>
      <c r="F1556" s="8">
        <v>18.73</v>
      </c>
      <c r="G1556" s="23" t="s">
        <v>2592</v>
      </c>
      <c r="H1556" s="8">
        <v>78</v>
      </c>
      <c r="I1556" s="8" t="s">
        <v>2612</v>
      </c>
      <c r="J1556" s="8">
        <v>1119</v>
      </c>
      <c r="K1556" s="8" t="s">
        <v>6</v>
      </c>
      <c r="L1556" s="8" t="s">
        <v>7</v>
      </c>
      <c r="M1556" s="8">
        <v>6.1319999999999997</v>
      </c>
      <c r="N1556" s="8">
        <v>965</v>
      </c>
      <c r="O1556" s="8"/>
    </row>
    <row r="1557" spans="1:15" x14ac:dyDescent="0.25">
      <c r="A1557" s="13"/>
      <c r="B1557" s="13"/>
      <c r="C1557" s="13"/>
      <c r="D1557" s="13"/>
      <c r="E1557" s="13"/>
      <c r="F1557" s="13"/>
      <c r="G1557" s="13"/>
      <c r="H1557" s="13">
        <v>65</v>
      </c>
      <c r="I1557" s="24">
        <v>1.28</v>
      </c>
      <c r="J1557" s="13">
        <v>1235</v>
      </c>
      <c r="K1557" s="13"/>
      <c r="L1557" s="13"/>
      <c r="M1557" s="13"/>
      <c r="N1557" s="13"/>
      <c r="O1557" s="13"/>
    </row>
    <row r="1558" spans="1:15" x14ac:dyDescent="0.25">
      <c r="A1558" s="13"/>
      <c r="B1558" s="13"/>
      <c r="C1558" s="13"/>
      <c r="D1558" s="13"/>
      <c r="E1558" s="13"/>
      <c r="F1558" s="13"/>
      <c r="G1558" s="13"/>
      <c r="H1558" s="13">
        <v>42</v>
      </c>
      <c r="I1558" s="24">
        <v>0.83</v>
      </c>
      <c r="J1558" s="13">
        <v>801</v>
      </c>
      <c r="K1558" s="13"/>
      <c r="L1558" s="13"/>
      <c r="M1558" s="13"/>
      <c r="N1558" s="13"/>
      <c r="O1558" s="13"/>
    </row>
    <row r="1559" spans="1:15" x14ac:dyDescent="0.25">
      <c r="A1559" s="13"/>
      <c r="B1559" s="13"/>
      <c r="C1559" s="13"/>
      <c r="D1559" s="13"/>
      <c r="E1559" s="13"/>
      <c r="F1559" s="13"/>
      <c r="G1559" s="13"/>
      <c r="H1559" s="13">
        <v>185</v>
      </c>
      <c r="I1559" s="13"/>
      <c r="J1559" s="13">
        <v>3155</v>
      </c>
      <c r="K1559" s="13"/>
      <c r="L1559" s="13"/>
      <c r="M1559" s="13"/>
      <c r="N1559" s="13"/>
      <c r="O1559" s="13"/>
    </row>
    <row r="1560" spans="1:15" ht="132" x14ac:dyDescent="0.25">
      <c r="A1560" s="8">
        <v>674</v>
      </c>
      <c r="B1560" s="23" t="s">
        <v>2185</v>
      </c>
      <c r="C1560" s="8" t="s">
        <v>2186</v>
      </c>
      <c r="D1560" s="8" t="s">
        <v>81</v>
      </c>
      <c r="E1560" s="8">
        <v>400</v>
      </c>
      <c r="F1560" s="8">
        <v>156.63999999999999</v>
      </c>
      <c r="G1560" s="8"/>
      <c r="H1560" s="8">
        <v>627</v>
      </c>
      <c r="I1560" s="8" t="s">
        <v>2613</v>
      </c>
      <c r="J1560" s="8">
        <v>1385</v>
      </c>
      <c r="K1560" s="8" t="s">
        <v>6</v>
      </c>
      <c r="L1560" s="8" t="s">
        <v>38</v>
      </c>
      <c r="M1560" s="8"/>
      <c r="N1560" s="8"/>
      <c r="O1560" s="8"/>
    </row>
    <row r="1561" spans="1:15" ht="409.6" x14ac:dyDescent="0.25">
      <c r="A1561" s="8">
        <v>675</v>
      </c>
      <c r="B1561" s="23" t="s">
        <v>2124</v>
      </c>
      <c r="C1561" s="23" t="s">
        <v>2125</v>
      </c>
      <c r="D1561" s="8" t="s">
        <v>2120</v>
      </c>
      <c r="E1561" s="8">
        <v>3.4128829999999999E-2</v>
      </c>
      <c r="F1561" s="8">
        <v>1958.92</v>
      </c>
      <c r="G1561" s="23" t="s">
        <v>2592</v>
      </c>
      <c r="H1561" s="8">
        <v>69</v>
      </c>
      <c r="I1561" s="8" t="s">
        <v>2602</v>
      </c>
      <c r="J1561" s="8">
        <v>1030</v>
      </c>
      <c r="K1561" s="8" t="s">
        <v>6</v>
      </c>
      <c r="L1561" s="8" t="s">
        <v>7</v>
      </c>
      <c r="M1561" s="23" t="s">
        <v>2275</v>
      </c>
      <c r="N1561" s="8">
        <v>919</v>
      </c>
      <c r="O1561" s="8">
        <v>4</v>
      </c>
    </row>
    <row r="1562" spans="1:15" x14ac:dyDescent="0.25">
      <c r="A1562" s="13"/>
      <c r="B1562" s="13"/>
      <c r="C1562" s="13"/>
      <c r="D1562" s="13"/>
      <c r="E1562" s="13"/>
      <c r="F1562" s="13"/>
      <c r="G1562" s="13"/>
      <c r="H1562" s="13">
        <v>63</v>
      </c>
      <c r="I1562" s="24">
        <v>1.28</v>
      </c>
      <c r="J1562" s="13">
        <v>1181</v>
      </c>
      <c r="K1562" s="13"/>
      <c r="L1562" s="13"/>
      <c r="M1562" s="13"/>
      <c r="N1562" s="13"/>
      <c r="O1562" s="13"/>
    </row>
    <row r="1563" spans="1:15" x14ac:dyDescent="0.25">
      <c r="A1563" s="13"/>
      <c r="B1563" s="13"/>
      <c r="C1563" s="13"/>
      <c r="D1563" s="13"/>
      <c r="E1563" s="13"/>
      <c r="F1563" s="13"/>
      <c r="G1563" s="13"/>
      <c r="H1563" s="13">
        <v>41</v>
      </c>
      <c r="I1563" s="24">
        <v>0.83</v>
      </c>
      <c r="J1563" s="13">
        <v>766</v>
      </c>
      <c r="K1563" s="13"/>
      <c r="L1563" s="13"/>
      <c r="M1563" s="13"/>
      <c r="N1563" s="13"/>
      <c r="O1563" s="13"/>
    </row>
    <row r="1564" spans="1:15" x14ac:dyDescent="0.25">
      <c r="A1564" s="13"/>
      <c r="B1564" s="13"/>
      <c r="C1564" s="13"/>
      <c r="D1564" s="13"/>
      <c r="E1564" s="13"/>
      <c r="F1564" s="13"/>
      <c r="G1564" s="13"/>
      <c r="H1564" s="13">
        <v>173</v>
      </c>
      <c r="I1564" s="13"/>
      <c r="J1564" s="13">
        <v>2977</v>
      </c>
      <c r="K1564" s="13"/>
      <c r="L1564" s="13"/>
      <c r="M1564" s="13"/>
      <c r="N1564" s="13"/>
      <c r="O1564" s="13"/>
    </row>
    <row r="1565" spans="1:15" ht="105.6" x14ac:dyDescent="0.25">
      <c r="A1565" s="8">
        <v>676</v>
      </c>
      <c r="B1565" s="23" t="s">
        <v>2130</v>
      </c>
      <c r="C1565" s="8" t="s">
        <v>2131</v>
      </c>
      <c r="D1565" s="8" t="s">
        <v>133</v>
      </c>
      <c r="E1565" s="8">
        <v>3.4</v>
      </c>
      <c r="F1565" s="8">
        <v>103.95</v>
      </c>
      <c r="G1565" s="8"/>
      <c r="H1565" s="8">
        <v>353</v>
      </c>
      <c r="I1565" s="8" t="s">
        <v>2604</v>
      </c>
      <c r="J1565" s="8">
        <v>2177</v>
      </c>
      <c r="K1565" s="8" t="s">
        <v>6</v>
      </c>
      <c r="L1565" s="8" t="s">
        <v>38</v>
      </c>
      <c r="M1565" s="8"/>
      <c r="N1565" s="8"/>
      <c r="O1565" s="8"/>
    </row>
    <row r="1566" spans="1:15" ht="105.6" x14ac:dyDescent="0.25">
      <c r="A1566" s="8">
        <v>677</v>
      </c>
      <c r="B1566" s="23" t="s">
        <v>2132</v>
      </c>
      <c r="C1566" s="8" t="s">
        <v>2133</v>
      </c>
      <c r="D1566" s="8" t="s">
        <v>46</v>
      </c>
      <c r="E1566" s="8">
        <v>0.02</v>
      </c>
      <c r="F1566" s="8">
        <v>12866.94</v>
      </c>
      <c r="G1566" s="8"/>
      <c r="H1566" s="8">
        <v>257</v>
      </c>
      <c r="I1566" s="8" t="s">
        <v>2605</v>
      </c>
      <c r="J1566" s="8">
        <v>821</v>
      </c>
      <c r="K1566" s="8" t="s">
        <v>6</v>
      </c>
      <c r="L1566" s="8" t="s">
        <v>38</v>
      </c>
      <c r="M1566" s="8"/>
      <c r="N1566" s="8"/>
      <c r="O1566" s="8"/>
    </row>
    <row r="1567" spans="1:15" ht="17.850000000000001" customHeight="1" x14ac:dyDescent="0.25">
      <c r="A1567" s="111" t="s">
        <v>2319</v>
      </c>
      <c r="B1567" s="111"/>
      <c r="C1567" s="111"/>
      <c r="D1567" s="111"/>
      <c r="E1567" s="111"/>
      <c r="F1567" s="111"/>
      <c r="G1567" s="111"/>
      <c r="H1567" s="111"/>
      <c r="I1567" s="111"/>
      <c r="J1567" s="111"/>
      <c r="K1567" s="111"/>
      <c r="L1567" s="111"/>
      <c r="M1567" s="111"/>
      <c r="N1567" s="111"/>
      <c r="O1567" s="111"/>
    </row>
    <row r="1568" spans="1:15" ht="330" x14ac:dyDescent="0.25">
      <c r="A1568" s="8">
        <v>678</v>
      </c>
      <c r="B1568" s="23" t="s">
        <v>2183</v>
      </c>
      <c r="C1568" s="23" t="s">
        <v>2184</v>
      </c>
      <c r="D1568" s="8" t="s">
        <v>2104</v>
      </c>
      <c r="E1568" s="8">
        <v>112883</v>
      </c>
      <c r="F1568" s="8">
        <v>18.73</v>
      </c>
      <c r="G1568" s="23" t="s">
        <v>2592</v>
      </c>
      <c r="H1568" s="8">
        <v>19</v>
      </c>
      <c r="I1568" s="8" t="s">
        <v>2612</v>
      </c>
      <c r="J1568" s="8">
        <v>280</v>
      </c>
      <c r="K1568" s="8" t="s">
        <v>6</v>
      </c>
      <c r="L1568" s="8" t="s">
        <v>7</v>
      </c>
      <c r="M1568" s="8">
        <v>1.5329999999999999</v>
      </c>
      <c r="N1568" s="8">
        <v>241</v>
      </c>
      <c r="O1568" s="8"/>
    </row>
    <row r="1569" spans="1:15" x14ac:dyDescent="0.25">
      <c r="A1569" s="13"/>
      <c r="B1569" s="13"/>
      <c r="C1569" s="13"/>
      <c r="D1569" s="13"/>
      <c r="E1569" s="13"/>
      <c r="F1569" s="13"/>
      <c r="G1569" s="13"/>
      <c r="H1569" s="13">
        <v>17</v>
      </c>
      <c r="I1569" s="24">
        <v>1.28</v>
      </c>
      <c r="J1569" s="13">
        <v>308</v>
      </c>
      <c r="K1569" s="13"/>
      <c r="L1569" s="13"/>
      <c r="M1569" s="13"/>
      <c r="N1569" s="13"/>
      <c r="O1569" s="13"/>
    </row>
    <row r="1570" spans="1:15" x14ac:dyDescent="0.25">
      <c r="A1570" s="13"/>
      <c r="B1570" s="13"/>
      <c r="C1570" s="13"/>
      <c r="D1570" s="13"/>
      <c r="E1570" s="13"/>
      <c r="F1570" s="13"/>
      <c r="G1570" s="13"/>
      <c r="H1570" s="13">
        <v>11</v>
      </c>
      <c r="I1570" s="24">
        <v>0.83</v>
      </c>
      <c r="J1570" s="13">
        <v>200</v>
      </c>
      <c r="K1570" s="13"/>
      <c r="L1570" s="13"/>
      <c r="M1570" s="13"/>
      <c r="N1570" s="13"/>
      <c r="O1570" s="13"/>
    </row>
    <row r="1571" spans="1:15" x14ac:dyDescent="0.25">
      <c r="A1571" s="13"/>
      <c r="B1571" s="13"/>
      <c r="C1571" s="13"/>
      <c r="D1571" s="13"/>
      <c r="E1571" s="13"/>
      <c r="F1571" s="13"/>
      <c r="G1571" s="13"/>
      <c r="H1571" s="13">
        <v>47</v>
      </c>
      <c r="I1571" s="13"/>
      <c r="J1571" s="13">
        <v>788</v>
      </c>
      <c r="K1571" s="13"/>
      <c r="L1571" s="13"/>
      <c r="M1571" s="13"/>
      <c r="N1571" s="13"/>
      <c r="O1571" s="13"/>
    </row>
    <row r="1572" spans="1:15" ht="132" x14ac:dyDescent="0.25">
      <c r="A1572" s="8">
        <v>679</v>
      </c>
      <c r="B1572" s="23" t="s">
        <v>2185</v>
      </c>
      <c r="C1572" s="8" t="s">
        <v>2186</v>
      </c>
      <c r="D1572" s="8" t="s">
        <v>81</v>
      </c>
      <c r="E1572" s="8">
        <v>100</v>
      </c>
      <c r="F1572" s="8">
        <v>156.63999999999999</v>
      </c>
      <c r="G1572" s="8"/>
      <c r="H1572" s="8">
        <v>157</v>
      </c>
      <c r="I1572" s="8" t="s">
        <v>2613</v>
      </c>
      <c r="J1572" s="8">
        <v>346</v>
      </c>
      <c r="K1572" s="8" t="s">
        <v>6</v>
      </c>
      <c r="L1572" s="8" t="s">
        <v>38</v>
      </c>
      <c r="M1572" s="8"/>
      <c r="N1572" s="8"/>
      <c r="O1572" s="8"/>
    </row>
    <row r="1573" spans="1:15" ht="369.6" x14ac:dyDescent="0.25">
      <c r="A1573" s="8">
        <v>680</v>
      </c>
      <c r="B1573" s="23" t="s">
        <v>2188</v>
      </c>
      <c r="C1573" s="23" t="s">
        <v>2189</v>
      </c>
      <c r="D1573" s="8" t="s">
        <v>2190</v>
      </c>
      <c r="E1573" s="8">
        <v>112883</v>
      </c>
      <c r="F1573" s="8">
        <v>9.35</v>
      </c>
      <c r="G1573" s="23" t="s">
        <v>2592</v>
      </c>
      <c r="H1573" s="8">
        <v>10</v>
      </c>
      <c r="I1573" s="8" t="s">
        <v>2614</v>
      </c>
      <c r="J1573" s="8">
        <v>132</v>
      </c>
      <c r="K1573" s="8" t="s">
        <v>6</v>
      </c>
      <c r="L1573" s="8" t="s">
        <v>7</v>
      </c>
      <c r="M1573" s="8">
        <v>0.67200000000000004</v>
      </c>
      <c r="N1573" s="8">
        <v>108</v>
      </c>
      <c r="O1573" s="8"/>
    </row>
    <row r="1574" spans="1:15" x14ac:dyDescent="0.25">
      <c r="A1574" s="13"/>
      <c r="B1574" s="13"/>
      <c r="C1574" s="13"/>
      <c r="D1574" s="13"/>
      <c r="E1574" s="13"/>
      <c r="F1574" s="13"/>
      <c r="G1574" s="13"/>
      <c r="H1574" s="13">
        <v>8</v>
      </c>
      <c r="I1574" s="24">
        <v>1.28</v>
      </c>
      <c r="J1574" s="13">
        <v>138</v>
      </c>
      <c r="K1574" s="13"/>
      <c r="L1574" s="13"/>
      <c r="M1574" s="13"/>
      <c r="N1574" s="13"/>
      <c r="O1574" s="13"/>
    </row>
    <row r="1575" spans="1:15" x14ac:dyDescent="0.25">
      <c r="A1575" s="13"/>
      <c r="B1575" s="13"/>
      <c r="C1575" s="13"/>
      <c r="D1575" s="13"/>
      <c r="E1575" s="13"/>
      <c r="F1575" s="13"/>
      <c r="G1575" s="13"/>
      <c r="H1575" s="13">
        <v>5</v>
      </c>
      <c r="I1575" s="24">
        <v>0.83</v>
      </c>
      <c r="J1575" s="13">
        <v>90</v>
      </c>
      <c r="K1575" s="13"/>
      <c r="L1575" s="13"/>
      <c r="M1575" s="13"/>
      <c r="N1575" s="13"/>
      <c r="O1575" s="13"/>
    </row>
    <row r="1576" spans="1:15" x14ac:dyDescent="0.25">
      <c r="A1576" s="13"/>
      <c r="B1576" s="13"/>
      <c r="C1576" s="13"/>
      <c r="D1576" s="13"/>
      <c r="E1576" s="13"/>
      <c r="F1576" s="13"/>
      <c r="G1576" s="13"/>
      <c r="H1576" s="13">
        <v>23</v>
      </c>
      <c r="I1576" s="13"/>
      <c r="J1576" s="13">
        <v>360</v>
      </c>
      <c r="K1576" s="13"/>
      <c r="L1576" s="13"/>
      <c r="M1576" s="13"/>
      <c r="N1576" s="13"/>
      <c r="O1576" s="13"/>
    </row>
    <row r="1577" spans="1:15" ht="132" x14ac:dyDescent="0.25">
      <c r="A1577" s="8">
        <v>681</v>
      </c>
      <c r="B1577" s="23" t="s">
        <v>2191</v>
      </c>
      <c r="C1577" s="8" t="s">
        <v>2192</v>
      </c>
      <c r="D1577" s="8" t="s">
        <v>81</v>
      </c>
      <c r="E1577" s="8">
        <v>100</v>
      </c>
      <c r="F1577" s="8">
        <v>72.099999999999994</v>
      </c>
      <c r="G1577" s="8"/>
      <c r="H1577" s="8">
        <v>72</v>
      </c>
      <c r="I1577" s="8" t="s">
        <v>2615</v>
      </c>
      <c r="J1577" s="8">
        <v>774</v>
      </c>
      <c r="K1577" s="8" t="s">
        <v>6</v>
      </c>
      <c r="L1577" s="8" t="s">
        <v>38</v>
      </c>
      <c r="M1577" s="8"/>
      <c r="N1577" s="8"/>
      <c r="O1577" s="8"/>
    </row>
    <row r="1578" spans="1:15" ht="17.850000000000001" customHeight="1" x14ac:dyDescent="0.25">
      <c r="A1578" s="111" t="s">
        <v>2320</v>
      </c>
      <c r="B1578" s="111"/>
      <c r="C1578" s="111"/>
      <c r="D1578" s="111"/>
      <c r="E1578" s="111"/>
      <c r="F1578" s="111"/>
      <c r="G1578" s="111"/>
      <c r="H1578" s="111"/>
      <c r="I1578" s="111"/>
      <c r="J1578" s="111"/>
      <c r="K1578" s="111"/>
      <c r="L1578" s="111"/>
      <c r="M1578" s="111"/>
      <c r="N1578" s="111"/>
      <c r="O1578" s="111"/>
    </row>
    <row r="1579" spans="1:15" ht="330" x14ac:dyDescent="0.25">
      <c r="A1579" s="8">
        <v>682</v>
      </c>
      <c r="B1579" s="23" t="s">
        <v>2183</v>
      </c>
      <c r="C1579" s="23" t="s">
        <v>2184</v>
      </c>
      <c r="D1579" s="8" t="s">
        <v>2104</v>
      </c>
      <c r="E1579" s="8">
        <v>412883</v>
      </c>
      <c r="F1579" s="8">
        <v>18.73</v>
      </c>
      <c r="G1579" s="23" t="s">
        <v>2592</v>
      </c>
      <c r="H1579" s="8">
        <v>78</v>
      </c>
      <c r="I1579" s="8" t="s">
        <v>2612</v>
      </c>
      <c r="J1579" s="8">
        <v>1119</v>
      </c>
      <c r="K1579" s="8" t="s">
        <v>6</v>
      </c>
      <c r="L1579" s="8" t="s">
        <v>7</v>
      </c>
      <c r="M1579" s="8">
        <v>6.1319999999999997</v>
      </c>
      <c r="N1579" s="8">
        <v>965</v>
      </c>
      <c r="O1579" s="8"/>
    </row>
    <row r="1580" spans="1:15" x14ac:dyDescent="0.25">
      <c r="A1580" s="13"/>
      <c r="B1580" s="13"/>
      <c r="C1580" s="13"/>
      <c r="D1580" s="13"/>
      <c r="E1580" s="13"/>
      <c r="F1580" s="13"/>
      <c r="G1580" s="13"/>
      <c r="H1580" s="13">
        <v>65</v>
      </c>
      <c r="I1580" s="24">
        <v>1.28</v>
      </c>
      <c r="J1580" s="13">
        <v>1235</v>
      </c>
      <c r="K1580" s="13"/>
      <c r="L1580" s="13"/>
      <c r="M1580" s="13"/>
      <c r="N1580" s="13"/>
      <c r="O1580" s="13"/>
    </row>
    <row r="1581" spans="1:15" x14ac:dyDescent="0.25">
      <c r="A1581" s="13"/>
      <c r="B1581" s="13"/>
      <c r="C1581" s="13"/>
      <c r="D1581" s="13"/>
      <c r="E1581" s="13"/>
      <c r="F1581" s="13"/>
      <c r="G1581" s="13"/>
      <c r="H1581" s="13">
        <v>42</v>
      </c>
      <c r="I1581" s="24">
        <v>0.83</v>
      </c>
      <c r="J1581" s="13">
        <v>801</v>
      </c>
      <c r="K1581" s="13"/>
      <c r="L1581" s="13"/>
      <c r="M1581" s="13"/>
      <c r="N1581" s="13"/>
      <c r="O1581" s="13"/>
    </row>
    <row r="1582" spans="1:15" x14ac:dyDescent="0.25">
      <c r="A1582" s="13"/>
      <c r="B1582" s="13"/>
      <c r="C1582" s="13"/>
      <c r="D1582" s="13"/>
      <c r="E1582" s="13"/>
      <c r="F1582" s="13"/>
      <c r="G1582" s="13"/>
      <c r="H1582" s="13">
        <v>185</v>
      </c>
      <c r="I1582" s="13"/>
      <c r="J1582" s="13">
        <v>3155</v>
      </c>
      <c r="K1582" s="13"/>
      <c r="L1582" s="13"/>
      <c r="M1582" s="13"/>
      <c r="N1582" s="13"/>
      <c r="O1582" s="13"/>
    </row>
    <row r="1583" spans="1:15" ht="105.6" x14ac:dyDescent="0.25">
      <c r="A1583" s="8">
        <v>683</v>
      </c>
      <c r="B1583" s="23" t="s">
        <v>2279</v>
      </c>
      <c r="C1583" s="8" t="s">
        <v>2280</v>
      </c>
      <c r="D1583" s="8" t="s">
        <v>81</v>
      </c>
      <c r="E1583" s="8">
        <v>400</v>
      </c>
      <c r="F1583" s="8">
        <v>199.9</v>
      </c>
      <c r="G1583" s="8"/>
      <c r="H1583" s="8">
        <v>800</v>
      </c>
      <c r="I1583" s="8" t="s">
        <v>2626</v>
      </c>
      <c r="J1583" s="8">
        <v>1759</v>
      </c>
      <c r="K1583" s="8" t="s">
        <v>6</v>
      </c>
      <c r="L1583" s="8" t="s">
        <v>38</v>
      </c>
      <c r="M1583" s="8"/>
      <c r="N1583" s="8"/>
      <c r="O1583" s="8"/>
    </row>
    <row r="1584" spans="1:15" ht="409.6" x14ac:dyDescent="0.25">
      <c r="A1584" s="8">
        <v>684</v>
      </c>
      <c r="B1584" s="23" t="s">
        <v>2127</v>
      </c>
      <c r="C1584" s="23" t="s">
        <v>2128</v>
      </c>
      <c r="D1584" s="8" t="s">
        <v>2120</v>
      </c>
      <c r="E1584" s="8">
        <v>5.0412882999999999E-2</v>
      </c>
      <c r="F1584" s="8">
        <v>1812.2</v>
      </c>
      <c r="G1584" s="23" t="s">
        <v>2592</v>
      </c>
      <c r="H1584" s="8">
        <v>95</v>
      </c>
      <c r="I1584" s="8" t="s">
        <v>2603</v>
      </c>
      <c r="J1584" s="8">
        <v>1399</v>
      </c>
      <c r="K1584" s="8" t="s">
        <v>6</v>
      </c>
      <c r="L1584" s="8" t="s">
        <v>7</v>
      </c>
      <c r="M1584" s="23" t="s">
        <v>2283</v>
      </c>
      <c r="N1584" s="8">
        <v>1248</v>
      </c>
      <c r="O1584" s="8">
        <v>5</v>
      </c>
    </row>
    <row r="1585" spans="1:15" x14ac:dyDescent="0.25">
      <c r="A1585" s="13"/>
      <c r="B1585" s="13"/>
      <c r="C1585" s="13"/>
      <c r="D1585" s="13"/>
      <c r="E1585" s="13"/>
      <c r="F1585" s="13"/>
      <c r="G1585" s="13"/>
      <c r="H1585" s="13">
        <v>84</v>
      </c>
      <c r="I1585" s="24">
        <v>1.28</v>
      </c>
      <c r="J1585" s="13">
        <v>1604</v>
      </c>
      <c r="K1585" s="13"/>
      <c r="L1585" s="13"/>
      <c r="M1585" s="13"/>
      <c r="N1585" s="13"/>
      <c r="O1585" s="13"/>
    </row>
    <row r="1586" spans="1:15" x14ac:dyDescent="0.25">
      <c r="A1586" s="13"/>
      <c r="B1586" s="13"/>
      <c r="C1586" s="13"/>
      <c r="D1586" s="13"/>
      <c r="E1586" s="13"/>
      <c r="F1586" s="13"/>
      <c r="G1586" s="13"/>
      <c r="H1586" s="13">
        <v>55</v>
      </c>
      <c r="I1586" s="24">
        <v>0.83</v>
      </c>
      <c r="J1586" s="13">
        <v>1040</v>
      </c>
      <c r="K1586" s="13"/>
      <c r="L1586" s="13"/>
      <c r="M1586" s="13"/>
      <c r="N1586" s="13"/>
      <c r="O1586" s="13"/>
    </row>
    <row r="1587" spans="1:15" x14ac:dyDescent="0.25">
      <c r="A1587" s="13"/>
      <c r="B1587" s="13"/>
      <c r="C1587" s="13"/>
      <c r="D1587" s="13"/>
      <c r="E1587" s="13"/>
      <c r="F1587" s="13"/>
      <c r="G1587" s="13"/>
      <c r="H1587" s="13">
        <v>234</v>
      </c>
      <c r="I1587" s="13"/>
      <c r="J1587" s="13">
        <v>4043</v>
      </c>
      <c r="K1587" s="13"/>
      <c r="L1587" s="13"/>
      <c r="M1587" s="13"/>
      <c r="N1587" s="13"/>
      <c r="O1587" s="13"/>
    </row>
    <row r="1588" spans="1:15" ht="105.6" x14ac:dyDescent="0.25">
      <c r="A1588" s="8">
        <v>685</v>
      </c>
      <c r="B1588" s="23" t="s">
        <v>2130</v>
      </c>
      <c r="C1588" s="8" t="s">
        <v>2131</v>
      </c>
      <c r="D1588" s="8" t="s">
        <v>133</v>
      </c>
      <c r="E1588" s="8">
        <v>5.04</v>
      </c>
      <c r="F1588" s="8">
        <v>103.95</v>
      </c>
      <c r="G1588" s="8"/>
      <c r="H1588" s="8">
        <v>524</v>
      </c>
      <c r="I1588" s="8" t="s">
        <v>2604</v>
      </c>
      <c r="J1588" s="8">
        <v>3227</v>
      </c>
      <c r="K1588" s="8" t="s">
        <v>6</v>
      </c>
      <c r="L1588" s="8" t="s">
        <v>38</v>
      </c>
      <c r="M1588" s="8"/>
      <c r="N1588" s="8"/>
      <c r="O1588" s="8"/>
    </row>
    <row r="1589" spans="1:15" ht="105.6" x14ac:dyDescent="0.25">
      <c r="A1589" s="8">
        <v>686</v>
      </c>
      <c r="B1589" s="23" t="s">
        <v>2132</v>
      </c>
      <c r="C1589" s="8" t="s">
        <v>2133</v>
      </c>
      <c r="D1589" s="8" t="s">
        <v>46</v>
      </c>
      <c r="E1589" s="8">
        <v>0.03</v>
      </c>
      <c r="F1589" s="8">
        <v>12866.94</v>
      </c>
      <c r="G1589" s="8"/>
      <c r="H1589" s="8">
        <v>386</v>
      </c>
      <c r="I1589" s="8" t="s">
        <v>2605</v>
      </c>
      <c r="J1589" s="8">
        <v>1231</v>
      </c>
      <c r="K1589" s="8" t="s">
        <v>6</v>
      </c>
      <c r="L1589" s="8" t="s">
        <v>38</v>
      </c>
      <c r="M1589" s="8"/>
      <c r="N1589" s="8"/>
      <c r="O1589" s="8"/>
    </row>
    <row r="1590" spans="1:15" ht="17.850000000000001" customHeight="1" x14ac:dyDescent="0.25">
      <c r="A1590" s="111" t="s">
        <v>2321</v>
      </c>
      <c r="B1590" s="111"/>
      <c r="C1590" s="111"/>
      <c r="D1590" s="111"/>
      <c r="E1590" s="111"/>
      <c r="F1590" s="111"/>
      <c r="G1590" s="111"/>
      <c r="H1590" s="111"/>
      <c r="I1590" s="111"/>
      <c r="J1590" s="111"/>
      <c r="K1590" s="111"/>
      <c r="L1590" s="111"/>
      <c r="M1590" s="111"/>
      <c r="N1590" s="111"/>
      <c r="O1590" s="111"/>
    </row>
    <row r="1591" spans="1:15" ht="330" x14ac:dyDescent="0.25">
      <c r="A1591" s="8">
        <v>687</v>
      </c>
      <c r="B1591" s="23" t="s">
        <v>2183</v>
      </c>
      <c r="C1591" s="23" t="s">
        <v>2184</v>
      </c>
      <c r="D1591" s="8" t="s">
        <v>2104</v>
      </c>
      <c r="E1591" s="8">
        <v>312883</v>
      </c>
      <c r="F1591" s="8">
        <v>18.73</v>
      </c>
      <c r="G1591" s="23" t="s">
        <v>2592</v>
      </c>
      <c r="H1591" s="8">
        <v>58</v>
      </c>
      <c r="I1591" s="8" t="s">
        <v>2612</v>
      </c>
      <c r="J1591" s="8">
        <v>839</v>
      </c>
      <c r="K1591" s="8" t="s">
        <v>6</v>
      </c>
      <c r="L1591" s="8" t="s">
        <v>7</v>
      </c>
      <c r="M1591" s="8">
        <v>4.5990000000000002</v>
      </c>
      <c r="N1591" s="8">
        <v>723</v>
      </c>
      <c r="O1591" s="8"/>
    </row>
    <row r="1592" spans="1:15" x14ac:dyDescent="0.25">
      <c r="A1592" s="13"/>
      <c r="B1592" s="13"/>
      <c r="C1592" s="13"/>
      <c r="D1592" s="13"/>
      <c r="E1592" s="13"/>
      <c r="F1592" s="13"/>
      <c r="G1592" s="13"/>
      <c r="H1592" s="13">
        <v>50</v>
      </c>
      <c r="I1592" s="24">
        <v>1.28</v>
      </c>
      <c r="J1592" s="13">
        <v>925</v>
      </c>
      <c r="K1592" s="13"/>
      <c r="L1592" s="13"/>
      <c r="M1592" s="13"/>
      <c r="N1592" s="13"/>
      <c r="O1592" s="13"/>
    </row>
    <row r="1593" spans="1:15" x14ac:dyDescent="0.25">
      <c r="A1593" s="13"/>
      <c r="B1593" s="13"/>
      <c r="C1593" s="13"/>
      <c r="D1593" s="13"/>
      <c r="E1593" s="13"/>
      <c r="F1593" s="13"/>
      <c r="G1593" s="13"/>
      <c r="H1593" s="13">
        <v>32</v>
      </c>
      <c r="I1593" s="24">
        <v>0.83</v>
      </c>
      <c r="J1593" s="13">
        <v>600</v>
      </c>
      <c r="K1593" s="13"/>
      <c r="L1593" s="13"/>
      <c r="M1593" s="13"/>
      <c r="N1593" s="13"/>
      <c r="O1593" s="13"/>
    </row>
    <row r="1594" spans="1:15" x14ac:dyDescent="0.25">
      <c r="A1594" s="13"/>
      <c r="B1594" s="13"/>
      <c r="C1594" s="13"/>
      <c r="D1594" s="13"/>
      <c r="E1594" s="13"/>
      <c r="F1594" s="13"/>
      <c r="G1594" s="13"/>
      <c r="H1594" s="13">
        <v>140</v>
      </c>
      <c r="I1594" s="13"/>
      <c r="J1594" s="13">
        <v>2364</v>
      </c>
      <c r="K1594" s="13"/>
      <c r="L1594" s="13"/>
      <c r="M1594" s="13"/>
      <c r="N1594" s="13"/>
      <c r="O1594" s="13"/>
    </row>
    <row r="1595" spans="1:15" ht="132" x14ac:dyDescent="0.25">
      <c r="A1595" s="8">
        <v>688</v>
      </c>
      <c r="B1595" s="23" t="s">
        <v>2185</v>
      </c>
      <c r="C1595" s="8" t="s">
        <v>2186</v>
      </c>
      <c r="D1595" s="8" t="s">
        <v>81</v>
      </c>
      <c r="E1595" s="8">
        <v>300</v>
      </c>
      <c r="F1595" s="8">
        <v>156.63999999999999</v>
      </c>
      <c r="G1595" s="8"/>
      <c r="H1595" s="8">
        <v>470</v>
      </c>
      <c r="I1595" s="8" t="s">
        <v>2613</v>
      </c>
      <c r="J1595" s="8">
        <v>1039</v>
      </c>
      <c r="K1595" s="8" t="s">
        <v>6</v>
      </c>
      <c r="L1595" s="8" t="s">
        <v>38</v>
      </c>
      <c r="M1595" s="8"/>
      <c r="N1595" s="8"/>
      <c r="O1595" s="8"/>
    </row>
    <row r="1596" spans="1:15" ht="409.6" x14ac:dyDescent="0.25">
      <c r="A1596" s="8">
        <v>689</v>
      </c>
      <c r="B1596" s="23" t="s">
        <v>2124</v>
      </c>
      <c r="C1596" s="23" t="s">
        <v>2125</v>
      </c>
      <c r="D1596" s="8" t="s">
        <v>2120</v>
      </c>
      <c r="E1596" s="8">
        <v>1.212883E-2</v>
      </c>
      <c r="F1596" s="8">
        <v>1958.92</v>
      </c>
      <c r="G1596" s="23" t="s">
        <v>2592</v>
      </c>
      <c r="H1596" s="8">
        <v>24</v>
      </c>
      <c r="I1596" s="8" t="s">
        <v>2602</v>
      </c>
      <c r="J1596" s="8">
        <v>363</v>
      </c>
      <c r="K1596" s="8" t="s">
        <v>6</v>
      </c>
      <c r="L1596" s="8" t="s">
        <v>7</v>
      </c>
      <c r="M1596" s="23" t="s">
        <v>2266</v>
      </c>
      <c r="N1596" s="8">
        <v>325</v>
      </c>
      <c r="O1596" s="8">
        <v>1</v>
      </c>
    </row>
    <row r="1597" spans="1:15" x14ac:dyDescent="0.25">
      <c r="A1597" s="13"/>
      <c r="B1597" s="13"/>
      <c r="C1597" s="13"/>
      <c r="D1597" s="13"/>
      <c r="E1597" s="13"/>
      <c r="F1597" s="13"/>
      <c r="G1597" s="13"/>
      <c r="H1597" s="13">
        <v>22</v>
      </c>
      <c r="I1597" s="24">
        <v>1.28</v>
      </c>
      <c r="J1597" s="13">
        <v>417</v>
      </c>
      <c r="K1597" s="13"/>
      <c r="L1597" s="13"/>
      <c r="M1597" s="13"/>
      <c r="N1597" s="13"/>
      <c r="O1597" s="13"/>
    </row>
    <row r="1598" spans="1:15" x14ac:dyDescent="0.25">
      <c r="A1598" s="13"/>
      <c r="B1598" s="13"/>
      <c r="C1598" s="13"/>
      <c r="D1598" s="13"/>
      <c r="E1598" s="13"/>
      <c r="F1598" s="13"/>
      <c r="G1598" s="13"/>
      <c r="H1598" s="13">
        <v>14</v>
      </c>
      <c r="I1598" s="24">
        <v>0.83</v>
      </c>
      <c r="J1598" s="13">
        <v>271</v>
      </c>
      <c r="K1598" s="13"/>
      <c r="L1598" s="13"/>
      <c r="M1598" s="13"/>
      <c r="N1598" s="13"/>
      <c r="O1598" s="13"/>
    </row>
    <row r="1599" spans="1:15" x14ac:dyDescent="0.25">
      <c r="A1599" s="13"/>
      <c r="B1599" s="13"/>
      <c r="C1599" s="13"/>
      <c r="D1599" s="13"/>
      <c r="E1599" s="13"/>
      <c r="F1599" s="13"/>
      <c r="G1599" s="13"/>
      <c r="H1599" s="13">
        <v>60</v>
      </c>
      <c r="I1599" s="13"/>
      <c r="J1599" s="13">
        <v>1051</v>
      </c>
      <c r="K1599" s="13"/>
      <c r="L1599" s="13"/>
      <c r="M1599" s="13"/>
      <c r="N1599" s="13"/>
      <c r="O1599" s="13"/>
    </row>
    <row r="1600" spans="1:15" ht="105.6" x14ac:dyDescent="0.25">
      <c r="A1600" s="8">
        <v>690</v>
      </c>
      <c r="B1600" s="23" t="s">
        <v>2130</v>
      </c>
      <c r="C1600" s="8" t="s">
        <v>2131</v>
      </c>
      <c r="D1600" s="8" t="s">
        <v>133</v>
      </c>
      <c r="E1600" s="8">
        <v>1.2</v>
      </c>
      <c r="F1600" s="8">
        <v>103.95</v>
      </c>
      <c r="G1600" s="8"/>
      <c r="H1600" s="8">
        <v>125</v>
      </c>
      <c r="I1600" s="8" t="s">
        <v>2604</v>
      </c>
      <c r="J1600" s="8">
        <v>768</v>
      </c>
      <c r="K1600" s="8" t="s">
        <v>6</v>
      </c>
      <c r="L1600" s="8" t="s">
        <v>38</v>
      </c>
      <c r="M1600" s="8"/>
      <c r="N1600" s="8"/>
      <c r="O1600" s="8"/>
    </row>
    <row r="1601" spans="1:15" ht="105.6" x14ac:dyDescent="0.25">
      <c r="A1601" s="8">
        <v>691</v>
      </c>
      <c r="B1601" s="23" t="s">
        <v>2132</v>
      </c>
      <c r="C1601" s="8" t="s">
        <v>2133</v>
      </c>
      <c r="D1601" s="8" t="s">
        <v>46</v>
      </c>
      <c r="E1601" s="8">
        <v>0.01</v>
      </c>
      <c r="F1601" s="8">
        <v>12866.94</v>
      </c>
      <c r="G1601" s="8"/>
      <c r="H1601" s="8">
        <v>129</v>
      </c>
      <c r="I1601" s="8" t="s">
        <v>2605</v>
      </c>
      <c r="J1601" s="8">
        <v>410</v>
      </c>
      <c r="K1601" s="8" t="s">
        <v>6</v>
      </c>
      <c r="L1601" s="8" t="s">
        <v>38</v>
      </c>
      <c r="M1601" s="8"/>
      <c r="N1601" s="8"/>
      <c r="O1601" s="8"/>
    </row>
    <row r="1602" spans="1:15" ht="17.850000000000001" customHeight="1" x14ac:dyDescent="0.25">
      <c r="A1602" s="111" t="s">
        <v>2322</v>
      </c>
      <c r="B1602" s="111"/>
      <c r="C1602" s="111"/>
      <c r="D1602" s="111"/>
      <c r="E1602" s="111"/>
      <c r="F1602" s="111"/>
      <c r="G1602" s="111"/>
      <c r="H1602" s="111"/>
      <c r="I1602" s="111"/>
      <c r="J1602" s="111"/>
      <c r="K1602" s="111"/>
      <c r="L1602" s="111"/>
      <c r="M1602" s="111"/>
      <c r="N1602" s="111"/>
      <c r="O1602" s="111"/>
    </row>
    <row r="1603" spans="1:15" ht="330" x14ac:dyDescent="0.25">
      <c r="A1603" s="8">
        <v>692</v>
      </c>
      <c r="B1603" s="23" t="s">
        <v>2183</v>
      </c>
      <c r="C1603" s="23" t="s">
        <v>2184</v>
      </c>
      <c r="D1603" s="8" t="s">
        <v>2104</v>
      </c>
      <c r="E1603" s="8">
        <v>212883</v>
      </c>
      <c r="F1603" s="8">
        <v>18.73</v>
      </c>
      <c r="G1603" s="23" t="s">
        <v>2592</v>
      </c>
      <c r="H1603" s="8">
        <v>39</v>
      </c>
      <c r="I1603" s="8" t="s">
        <v>2612</v>
      </c>
      <c r="J1603" s="8">
        <v>559</v>
      </c>
      <c r="K1603" s="8" t="s">
        <v>6</v>
      </c>
      <c r="L1603" s="8" t="s">
        <v>7</v>
      </c>
      <c r="M1603" s="8">
        <v>3.0659999999999998</v>
      </c>
      <c r="N1603" s="8">
        <v>482</v>
      </c>
      <c r="O1603" s="8"/>
    </row>
    <row r="1604" spans="1:15" x14ac:dyDescent="0.25">
      <c r="A1604" s="13"/>
      <c r="B1604" s="13"/>
      <c r="C1604" s="13"/>
      <c r="D1604" s="13"/>
      <c r="E1604" s="13"/>
      <c r="F1604" s="13"/>
      <c r="G1604" s="13"/>
      <c r="H1604" s="13">
        <v>33</v>
      </c>
      <c r="I1604" s="24">
        <v>1.28</v>
      </c>
      <c r="J1604" s="13">
        <v>617</v>
      </c>
      <c r="K1604" s="13"/>
      <c r="L1604" s="13"/>
      <c r="M1604" s="13"/>
      <c r="N1604" s="13"/>
      <c r="O1604" s="13"/>
    </row>
    <row r="1605" spans="1:15" x14ac:dyDescent="0.25">
      <c r="A1605" s="13"/>
      <c r="B1605" s="13"/>
      <c r="C1605" s="13"/>
      <c r="D1605" s="13"/>
      <c r="E1605" s="13"/>
      <c r="F1605" s="13"/>
      <c r="G1605" s="13"/>
      <c r="H1605" s="13">
        <v>22</v>
      </c>
      <c r="I1605" s="24">
        <v>0.83</v>
      </c>
      <c r="J1605" s="13">
        <v>400</v>
      </c>
      <c r="K1605" s="13"/>
      <c r="L1605" s="13"/>
      <c r="M1605" s="13"/>
      <c r="N1605" s="13"/>
      <c r="O1605" s="13"/>
    </row>
    <row r="1606" spans="1:15" x14ac:dyDescent="0.25">
      <c r="A1606" s="13"/>
      <c r="B1606" s="13"/>
      <c r="C1606" s="13"/>
      <c r="D1606" s="13"/>
      <c r="E1606" s="13"/>
      <c r="F1606" s="13"/>
      <c r="G1606" s="13"/>
      <c r="H1606" s="13">
        <v>94</v>
      </c>
      <c r="I1606" s="13"/>
      <c r="J1606" s="13">
        <v>1576</v>
      </c>
      <c r="K1606" s="13"/>
      <c r="L1606" s="13"/>
      <c r="M1606" s="13"/>
      <c r="N1606" s="13"/>
      <c r="O1606" s="13"/>
    </row>
    <row r="1607" spans="1:15" ht="132" x14ac:dyDescent="0.25">
      <c r="A1607" s="8">
        <v>693</v>
      </c>
      <c r="B1607" s="23" t="s">
        <v>2242</v>
      </c>
      <c r="C1607" s="8" t="s">
        <v>2243</v>
      </c>
      <c r="D1607" s="8" t="s">
        <v>81</v>
      </c>
      <c r="E1607" s="8">
        <v>200</v>
      </c>
      <c r="F1607" s="8">
        <v>238.38</v>
      </c>
      <c r="G1607" s="8"/>
      <c r="H1607" s="8">
        <v>477</v>
      </c>
      <c r="I1607" s="8" t="s">
        <v>2620</v>
      </c>
      <c r="J1607" s="8">
        <v>1044</v>
      </c>
      <c r="K1607" s="8" t="s">
        <v>6</v>
      </c>
      <c r="L1607" s="8" t="s">
        <v>38</v>
      </c>
      <c r="M1607" s="8"/>
      <c r="N1607" s="8"/>
      <c r="O1607" s="8"/>
    </row>
    <row r="1608" spans="1:15" ht="303.60000000000002" x14ac:dyDescent="0.25">
      <c r="A1608" s="8">
        <v>694</v>
      </c>
      <c r="B1608" s="23" t="s">
        <v>2254</v>
      </c>
      <c r="C1608" s="23" t="s">
        <v>2255</v>
      </c>
      <c r="D1608" s="8" t="s">
        <v>2256</v>
      </c>
      <c r="E1608" s="8">
        <v>112883</v>
      </c>
      <c r="F1608" s="8">
        <v>30.35</v>
      </c>
      <c r="G1608" s="23" t="s">
        <v>2592</v>
      </c>
      <c r="H1608" s="8">
        <v>32</v>
      </c>
      <c r="I1608" s="8" t="s">
        <v>2623</v>
      </c>
      <c r="J1608" s="8">
        <v>498</v>
      </c>
      <c r="K1608" s="8" t="s">
        <v>6</v>
      </c>
      <c r="L1608" s="8" t="s">
        <v>7</v>
      </c>
      <c r="M1608" s="8">
        <v>3.0659999999999998</v>
      </c>
      <c r="N1608" s="8">
        <v>459</v>
      </c>
      <c r="O1608" s="8"/>
    </row>
    <row r="1609" spans="1:15" x14ac:dyDescent="0.25">
      <c r="A1609" s="13"/>
      <c r="B1609" s="13"/>
      <c r="C1609" s="13"/>
      <c r="D1609" s="13"/>
      <c r="E1609" s="13"/>
      <c r="F1609" s="13"/>
      <c r="G1609" s="13"/>
      <c r="H1609" s="13">
        <v>31</v>
      </c>
      <c r="I1609" s="24">
        <v>1.28</v>
      </c>
      <c r="J1609" s="13">
        <v>588</v>
      </c>
      <c r="K1609" s="13"/>
      <c r="L1609" s="13"/>
      <c r="M1609" s="13"/>
      <c r="N1609" s="13"/>
      <c r="O1609" s="13"/>
    </row>
    <row r="1610" spans="1:15" x14ac:dyDescent="0.25">
      <c r="A1610" s="13"/>
      <c r="B1610" s="13"/>
      <c r="C1610" s="13"/>
      <c r="D1610" s="13"/>
      <c r="E1610" s="13"/>
      <c r="F1610" s="13"/>
      <c r="G1610" s="13"/>
      <c r="H1610" s="13">
        <v>20</v>
      </c>
      <c r="I1610" s="24">
        <v>0.83</v>
      </c>
      <c r="J1610" s="13">
        <v>381</v>
      </c>
      <c r="K1610" s="13"/>
      <c r="L1610" s="13"/>
      <c r="M1610" s="13"/>
      <c r="N1610" s="13"/>
      <c r="O1610" s="13"/>
    </row>
    <row r="1611" spans="1:15" x14ac:dyDescent="0.25">
      <c r="A1611" s="13"/>
      <c r="B1611" s="13"/>
      <c r="C1611" s="13"/>
      <c r="D1611" s="13"/>
      <c r="E1611" s="13"/>
      <c r="F1611" s="13"/>
      <c r="G1611" s="13"/>
      <c r="H1611" s="13">
        <v>83</v>
      </c>
      <c r="I1611" s="13"/>
      <c r="J1611" s="13">
        <v>1467</v>
      </c>
      <c r="K1611" s="13"/>
      <c r="L1611" s="13"/>
      <c r="M1611" s="13"/>
      <c r="N1611" s="13"/>
      <c r="O1611" s="13"/>
    </row>
    <row r="1612" spans="1:15" x14ac:dyDescent="0.25">
      <c r="A1612" s="8">
        <v>695</v>
      </c>
      <c r="B1612" s="8" t="s">
        <v>2055</v>
      </c>
      <c r="C1612" s="8" t="s">
        <v>2272</v>
      </c>
      <c r="D1612" s="8" t="s">
        <v>1765</v>
      </c>
      <c r="E1612" s="8">
        <v>100</v>
      </c>
      <c r="F1612" s="8">
        <v>403.36</v>
      </c>
      <c r="G1612" s="8"/>
      <c r="H1612" s="8">
        <v>403</v>
      </c>
      <c r="I1612" s="8" t="s">
        <v>829</v>
      </c>
      <c r="J1612" s="8">
        <v>2662</v>
      </c>
      <c r="K1612" s="8" t="s">
        <v>6</v>
      </c>
      <c r="L1612" s="8" t="s">
        <v>38</v>
      </c>
      <c r="M1612" s="8"/>
      <c r="N1612" s="8"/>
      <c r="O1612" s="8"/>
    </row>
    <row r="1613" spans="1:15" ht="17.850000000000001" customHeight="1" x14ac:dyDescent="0.25">
      <c r="A1613" s="111" t="s">
        <v>2323</v>
      </c>
      <c r="B1613" s="111"/>
      <c r="C1613" s="111"/>
      <c r="D1613" s="111"/>
      <c r="E1613" s="111"/>
      <c r="F1613" s="111"/>
      <c r="G1613" s="111"/>
      <c r="H1613" s="111"/>
      <c r="I1613" s="111"/>
      <c r="J1613" s="111"/>
      <c r="K1613" s="111"/>
      <c r="L1613" s="111"/>
      <c r="M1613" s="111"/>
      <c r="N1613" s="111"/>
      <c r="O1613" s="111"/>
    </row>
    <row r="1614" spans="1:15" ht="330" x14ac:dyDescent="0.25">
      <c r="A1614" s="8">
        <v>696</v>
      </c>
      <c r="B1614" s="23" t="s">
        <v>2183</v>
      </c>
      <c r="C1614" s="23" t="s">
        <v>2184</v>
      </c>
      <c r="D1614" s="8" t="s">
        <v>2104</v>
      </c>
      <c r="E1614" s="8">
        <v>112883</v>
      </c>
      <c r="F1614" s="8">
        <v>18.73</v>
      </c>
      <c r="G1614" s="23" t="s">
        <v>2592</v>
      </c>
      <c r="H1614" s="8">
        <v>19</v>
      </c>
      <c r="I1614" s="8" t="s">
        <v>2612</v>
      </c>
      <c r="J1614" s="8">
        <v>280</v>
      </c>
      <c r="K1614" s="8" t="s">
        <v>6</v>
      </c>
      <c r="L1614" s="8" t="s">
        <v>7</v>
      </c>
      <c r="M1614" s="8">
        <v>1.5329999999999999</v>
      </c>
      <c r="N1614" s="8">
        <v>241</v>
      </c>
      <c r="O1614" s="8"/>
    </row>
    <row r="1615" spans="1:15" x14ac:dyDescent="0.25">
      <c r="A1615" s="13"/>
      <c r="B1615" s="13"/>
      <c r="C1615" s="13"/>
      <c r="D1615" s="13"/>
      <c r="E1615" s="13"/>
      <c r="F1615" s="13"/>
      <c r="G1615" s="13"/>
      <c r="H1615" s="13">
        <v>17</v>
      </c>
      <c r="I1615" s="24">
        <v>1.28</v>
      </c>
      <c r="J1615" s="13">
        <v>308</v>
      </c>
      <c r="K1615" s="13"/>
      <c r="L1615" s="13"/>
      <c r="M1615" s="13"/>
      <c r="N1615" s="13"/>
      <c r="O1615" s="13"/>
    </row>
    <row r="1616" spans="1:15" x14ac:dyDescent="0.25">
      <c r="A1616" s="13"/>
      <c r="B1616" s="13"/>
      <c r="C1616" s="13"/>
      <c r="D1616" s="13"/>
      <c r="E1616" s="13"/>
      <c r="F1616" s="13"/>
      <c r="G1616" s="13"/>
      <c r="H1616" s="13">
        <v>11</v>
      </c>
      <c r="I1616" s="24">
        <v>0.83</v>
      </c>
      <c r="J1616" s="13">
        <v>200</v>
      </c>
      <c r="K1616" s="13"/>
      <c r="L1616" s="13"/>
      <c r="M1616" s="13"/>
      <c r="N1616" s="13"/>
      <c r="O1616" s="13"/>
    </row>
    <row r="1617" spans="1:15" x14ac:dyDescent="0.25">
      <c r="A1617" s="13"/>
      <c r="B1617" s="13"/>
      <c r="C1617" s="13"/>
      <c r="D1617" s="13"/>
      <c r="E1617" s="13"/>
      <c r="F1617" s="13"/>
      <c r="G1617" s="13"/>
      <c r="H1617" s="13">
        <v>47</v>
      </c>
      <c r="I1617" s="13"/>
      <c r="J1617" s="13">
        <v>788</v>
      </c>
      <c r="K1617" s="13"/>
      <c r="L1617" s="13"/>
      <c r="M1617" s="13"/>
      <c r="N1617" s="13"/>
      <c r="O1617" s="13"/>
    </row>
    <row r="1618" spans="1:15" ht="132" x14ac:dyDescent="0.25">
      <c r="A1618" s="8">
        <v>697</v>
      </c>
      <c r="B1618" s="23" t="s">
        <v>2185</v>
      </c>
      <c r="C1618" s="8" t="s">
        <v>2186</v>
      </c>
      <c r="D1618" s="8" t="s">
        <v>81</v>
      </c>
      <c r="E1618" s="8">
        <v>100</v>
      </c>
      <c r="F1618" s="8">
        <v>156.63999999999999</v>
      </c>
      <c r="G1618" s="8"/>
      <c r="H1618" s="8">
        <v>157</v>
      </c>
      <c r="I1618" s="8" t="s">
        <v>2613</v>
      </c>
      <c r="J1618" s="8">
        <v>346</v>
      </c>
      <c r="K1618" s="8" t="s">
        <v>6</v>
      </c>
      <c r="L1618" s="8" t="s">
        <v>38</v>
      </c>
      <c r="M1618" s="8"/>
      <c r="N1618" s="8"/>
      <c r="O1618" s="8"/>
    </row>
    <row r="1619" spans="1:15" ht="17.850000000000001" customHeight="1" x14ac:dyDescent="0.25">
      <c r="A1619" s="111" t="s">
        <v>2324</v>
      </c>
      <c r="B1619" s="111"/>
      <c r="C1619" s="111"/>
      <c r="D1619" s="111"/>
      <c r="E1619" s="111"/>
      <c r="F1619" s="111"/>
      <c r="G1619" s="111"/>
      <c r="H1619" s="111"/>
      <c r="I1619" s="111"/>
      <c r="J1619" s="111"/>
      <c r="K1619" s="111"/>
      <c r="L1619" s="111"/>
      <c r="M1619" s="111"/>
      <c r="N1619" s="111"/>
      <c r="O1619" s="111"/>
    </row>
    <row r="1620" spans="1:15" ht="330" x14ac:dyDescent="0.25">
      <c r="A1620" s="8">
        <v>698</v>
      </c>
      <c r="B1620" s="23" t="s">
        <v>2183</v>
      </c>
      <c r="C1620" s="23" t="s">
        <v>2184</v>
      </c>
      <c r="D1620" s="8" t="s">
        <v>2104</v>
      </c>
      <c r="E1620" s="8">
        <v>412883</v>
      </c>
      <c r="F1620" s="8">
        <v>18.73</v>
      </c>
      <c r="G1620" s="23" t="s">
        <v>2592</v>
      </c>
      <c r="H1620" s="8">
        <v>78</v>
      </c>
      <c r="I1620" s="8" t="s">
        <v>2612</v>
      </c>
      <c r="J1620" s="8">
        <v>1119</v>
      </c>
      <c r="K1620" s="8" t="s">
        <v>6</v>
      </c>
      <c r="L1620" s="8" t="s">
        <v>7</v>
      </c>
      <c r="M1620" s="8">
        <v>6.1319999999999997</v>
      </c>
      <c r="N1620" s="8">
        <v>965</v>
      </c>
      <c r="O1620" s="8"/>
    </row>
    <row r="1621" spans="1:15" x14ac:dyDescent="0.25">
      <c r="A1621" s="13"/>
      <c r="B1621" s="13"/>
      <c r="C1621" s="13"/>
      <c r="D1621" s="13"/>
      <c r="E1621" s="13"/>
      <c r="F1621" s="13"/>
      <c r="G1621" s="13"/>
      <c r="H1621" s="13">
        <v>65</v>
      </c>
      <c r="I1621" s="24">
        <v>1.28</v>
      </c>
      <c r="J1621" s="13">
        <v>1235</v>
      </c>
      <c r="K1621" s="13"/>
      <c r="L1621" s="13"/>
      <c r="M1621" s="13"/>
      <c r="N1621" s="13"/>
      <c r="O1621" s="13"/>
    </row>
    <row r="1622" spans="1:15" x14ac:dyDescent="0.25">
      <c r="A1622" s="13"/>
      <c r="B1622" s="13"/>
      <c r="C1622" s="13"/>
      <c r="D1622" s="13"/>
      <c r="E1622" s="13"/>
      <c r="F1622" s="13"/>
      <c r="G1622" s="13"/>
      <c r="H1622" s="13">
        <v>42</v>
      </c>
      <c r="I1622" s="24">
        <v>0.83</v>
      </c>
      <c r="J1622" s="13">
        <v>801</v>
      </c>
      <c r="K1622" s="13"/>
      <c r="L1622" s="13"/>
      <c r="M1622" s="13"/>
      <c r="N1622" s="13"/>
      <c r="O1622" s="13"/>
    </row>
    <row r="1623" spans="1:15" x14ac:dyDescent="0.25">
      <c r="A1623" s="13"/>
      <c r="B1623" s="13"/>
      <c r="C1623" s="13"/>
      <c r="D1623" s="13"/>
      <c r="E1623" s="13"/>
      <c r="F1623" s="13"/>
      <c r="G1623" s="13"/>
      <c r="H1623" s="13">
        <v>185</v>
      </c>
      <c r="I1623" s="13"/>
      <c r="J1623" s="13">
        <v>3155</v>
      </c>
      <c r="K1623" s="13"/>
      <c r="L1623" s="13"/>
      <c r="M1623" s="13"/>
      <c r="N1623" s="13"/>
      <c r="O1623" s="13"/>
    </row>
    <row r="1624" spans="1:15" ht="132" x14ac:dyDescent="0.25">
      <c r="A1624" s="8">
        <v>699</v>
      </c>
      <c r="B1624" s="23" t="s">
        <v>2185</v>
      </c>
      <c r="C1624" s="8" t="s">
        <v>2186</v>
      </c>
      <c r="D1624" s="8" t="s">
        <v>81</v>
      </c>
      <c r="E1624" s="8">
        <v>400</v>
      </c>
      <c r="F1624" s="8">
        <v>156.63999999999999</v>
      </c>
      <c r="G1624" s="8"/>
      <c r="H1624" s="8">
        <v>627</v>
      </c>
      <c r="I1624" s="8" t="s">
        <v>2613</v>
      </c>
      <c r="J1624" s="8">
        <v>1385</v>
      </c>
      <c r="K1624" s="8" t="s">
        <v>6</v>
      </c>
      <c r="L1624" s="8" t="s">
        <v>38</v>
      </c>
      <c r="M1624" s="8"/>
      <c r="N1624" s="8"/>
      <c r="O1624" s="8"/>
    </row>
    <row r="1625" spans="1:15" ht="409.6" x14ac:dyDescent="0.25">
      <c r="A1625" s="8">
        <v>700</v>
      </c>
      <c r="B1625" s="23" t="s">
        <v>2124</v>
      </c>
      <c r="C1625" s="23" t="s">
        <v>2125</v>
      </c>
      <c r="D1625" s="8" t="s">
        <v>2120</v>
      </c>
      <c r="E1625" s="8">
        <v>3.4128829999999999E-2</v>
      </c>
      <c r="F1625" s="8">
        <v>1958.92</v>
      </c>
      <c r="G1625" s="23" t="s">
        <v>2592</v>
      </c>
      <c r="H1625" s="8">
        <v>69</v>
      </c>
      <c r="I1625" s="8" t="s">
        <v>2602</v>
      </c>
      <c r="J1625" s="8">
        <v>1030</v>
      </c>
      <c r="K1625" s="8" t="s">
        <v>6</v>
      </c>
      <c r="L1625" s="8" t="s">
        <v>7</v>
      </c>
      <c r="M1625" s="23" t="s">
        <v>2275</v>
      </c>
      <c r="N1625" s="8">
        <v>919</v>
      </c>
      <c r="O1625" s="8">
        <v>4</v>
      </c>
    </row>
    <row r="1626" spans="1:15" x14ac:dyDescent="0.25">
      <c r="A1626" s="13"/>
      <c r="B1626" s="13"/>
      <c r="C1626" s="13"/>
      <c r="D1626" s="13"/>
      <c r="E1626" s="13"/>
      <c r="F1626" s="13"/>
      <c r="G1626" s="13"/>
      <c r="H1626" s="13">
        <v>63</v>
      </c>
      <c r="I1626" s="24">
        <v>1.28</v>
      </c>
      <c r="J1626" s="13">
        <v>1181</v>
      </c>
      <c r="K1626" s="13"/>
      <c r="L1626" s="13"/>
      <c r="M1626" s="13"/>
      <c r="N1626" s="13"/>
      <c r="O1626" s="13"/>
    </row>
    <row r="1627" spans="1:15" x14ac:dyDescent="0.25">
      <c r="A1627" s="13"/>
      <c r="B1627" s="13"/>
      <c r="C1627" s="13"/>
      <c r="D1627" s="13"/>
      <c r="E1627" s="13"/>
      <c r="F1627" s="13"/>
      <c r="G1627" s="13"/>
      <c r="H1627" s="13">
        <v>41</v>
      </c>
      <c r="I1627" s="24">
        <v>0.83</v>
      </c>
      <c r="J1627" s="13">
        <v>766</v>
      </c>
      <c r="K1627" s="13"/>
      <c r="L1627" s="13"/>
      <c r="M1627" s="13"/>
      <c r="N1627" s="13"/>
      <c r="O1627" s="13"/>
    </row>
    <row r="1628" spans="1:15" x14ac:dyDescent="0.25">
      <c r="A1628" s="13"/>
      <c r="B1628" s="13"/>
      <c r="C1628" s="13"/>
      <c r="D1628" s="13"/>
      <c r="E1628" s="13"/>
      <c r="F1628" s="13"/>
      <c r="G1628" s="13"/>
      <c r="H1628" s="13">
        <v>173</v>
      </c>
      <c r="I1628" s="13"/>
      <c r="J1628" s="13">
        <v>2977</v>
      </c>
      <c r="K1628" s="13"/>
      <c r="L1628" s="13"/>
      <c r="M1628" s="13"/>
      <c r="N1628" s="13"/>
      <c r="O1628" s="13"/>
    </row>
    <row r="1629" spans="1:15" ht="105.6" x14ac:dyDescent="0.25">
      <c r="A1629" s="8">
        <v>701</v>
      </c>
      <c r="B1629" s="23" t="s">
        <v>2130</v>
      </c>
      <c r="C1629" s="8" t="s">
        <v>2131</v>
      </c>
      <c r="D1629" s="8" t="s">
        <v>133</v>
      </c>
      <c r="E1629" s="8">
        <v>3.4</v>
      </c>
      <c r="F1629" s="8">
        <v>103.95</v>
      </c>
      <c r="G1629" s="8"/>
      <c r="H1629" s="8">
        <v>353</v>
      </c>
      <c r="I1629" s="8" t="s">
        <v>2604</v>
      </c>
      <c r="J1629" s="8">
        <v>2177</v>
      </c>
      <c r="K1629" s="8" t="s">
        <v>6</v>
      </c>
      <c r="L1629" s="8" t="s">
        <v>38</v>
      </c>
      <c r="M1629" s="8"/>
      <c r="N1629" s="8"/>
      <c r="O1629" s="8"/>
    </row>
    <row r="1630" spans="1:15" ht="105.6" x14ac:dyDescent="0.25">
      <c r="A1630" s="8">
        <v>702</v>
      </c>
      <c r="B1630" s="23" t="s">
        <v>2132</v>
      </c>
      <c r="C1630" s="8" t="s">
        <v>2133</v>
      </c>
      <c r="D1630" s="8" t="s">
        <v>46</v>
      </c>
      <c r="E1630" s="8">
        <v>0.02</v>
      </c>
      <c r="F1630" s="8">
        <v>12866.94</v>
      </c>
      <c r="G1630" s="8"/>
      <c r="H1630" s="8">
        <v>257</v>
      </c>
      <c r="I1630" s="8" t="s">
        <v>2605</v>
      </c>
      <c r="J1630" s="8">
        <v>821</v>
      </c>
      <c r="K1630" s="8" t="s">
        <v>6</v>
      </c>
      <c r="L1630" s="8" t="s">
        <v>38</v>
      </c>
      <c r="M1630" s="8"/>
      <c r="N1630" s="8"/>
      <c r="O1630" s="8"/>
    </row>
    <row r="1631" spans="1:15" ht="17.850000000000001" customHeight="1" x14ac:dyDescent="0.25">
      <c r="A1631" s="111" t="s">
        <v>2325</v>
      </c>
      <c r="B1631" s="111"/>
      <c r="C1631" s="111"/>
      <c r="D1631" s="111"/>
      <c r="E1631" s="111"/>
      <c r="F1631" s="111"/>
      <c r="G1631" s="111"/>
      <c r="H1631" s="111"/>
      <c r="I1631" s="111"/>
      <c r="J1631" s="111"/>
      <c r="K1631" s="111"/>
      <c r="L1631" s="111"/>
      <c r="M1631" s="111"/>
      <c r="N1631" s="111"/>
      <c r="O1631" s="111"/>
    </row>
    <row r="1632" spans="1:15" ht="330" x14ac:dyDescent="0.25">
      <c r="A1632" s="8">
        <v>703</v>
      </c>
      <c r="B1632" s="23" t="s">
        <v>2183</v>
      </c>
      <c r="C1632" s="23" t="s">
        <v>2184</v>
      </c>
      <c r="D1632" s="8" t="s">
        <v>2104</v>
      </c>
      <c r="E1632" s="8">
        <v>412883</v>
      </c>
      <c r="F1632" s="8">
        <v>18.73</v>
      </c>
      <c r="G1632" s="23" t="s">
        <v>2592</v>
      </c>
      <c r="H1632" s="8">
        <v>78</v>
      </c>
      <c r="I1632" s="8" t="s">
        <v>2612</v>
      </c>
      <c r="J1632" s="8">
        <v>1119</v>
      </c>
      <c r="K1632" s="8" t="s">
        <v>6</v>
      </c>
      <c r="L1632" s="8" t="s">
        <v>7</v>
      </c>
      <c r="M1632" s="8">
        <v>6.1319999999999997</v>
      </c>
      <c r="N1632" s="8">
        <v>965</v>
      </c>
      <c r="O1632" s="8"/>
    </row>
    <row r="1633" spans="1:15" x14ac:dyDescent="0.25">
      <c r="A1633" s="13"/>
      <c r="B1633" s="13"/>
      <c r="C1633" s="13"/>
      <c r="D1633" s="13"/>
      <c r="E1633" s="13"/>
      <c r="F1633" s="13"/>
      <c r="G1633" s="13"/>
      <c r="H1633" s="13">
        <v>65</v>
      </c>
      <c r="I1633" s="24">
        <v>1.28</v>
      </c>
      <c r="J1633" s="13">
        <v>1235</v>
      </c>
      <c r="K1633" s="13"/>
      <c r="L1633" s="13"/>
      <c r="M1633" s="13"/>
      <c r="N1633" s="13"/>
      <c r="O1633" s="13"/>
    </row>
    <row r="1634" spans="1:15" x14ac:dyDescent="0.25">
      <c r="A1634" s="13"/>
      <c r="B1634" s="13"/>
      <c r="C1634" s="13"/>
      <c r="D1634" s="13"/>
      <c r="E1634" s="13"/>
      <c r="F1634" s="13"/>
      <c r="G1634" s="13"/>
      <c r="H1634" s="13">
        <v>42</v>
      </c>
      <c r="I1634" s="24">
        <v>0.83</v>
      </c>
      <c r="J1634" s="13">
        <v>801</v>
      </c>
      <c r="K1634" s="13"/>
      <c r="L1634" s="13"/>
      <c r="M1634" s="13"/>
      <c r="N1634" s="13"/>
      <c r="O1634" s="13"/>
    </row>
    <row r="1635" spans="1:15" x14ac:dyDescent="0.25">
      <c r="A1635" s="13"/>
      <c r="B1635" s="13"/>
      <c r="C1635" s="13"/>
      <c r="D1635" s="13"/>
      <c r="E1635" s="13"/>
      <c r="F1635" s="13"/>
      <c r="G1635" s="13"/>
      <c r="H1635" s="13">
        <v>185</v>
      </c>
      <c r="I1635" s="13"/>
      <c r="J1635" s="13">
        <v>3155</v>
      </c>
      <c r="K1635" s="13"/>
      <c r="L1635" s="13"/>
      <c r="M1635" s="13"/>
      <c r="N1635" s="13"/>
      <c r="O1635" s="13"/>
    </row>
    <row r="1636" spans="1:15" ht="105.6" x14ac:dyDescent="0.25">
      <c r="A1636" s="8">
        <v>704</v>
      </c>
      <c r="B1636" s="23" t="s">
        <v>2279</v>
      </c>
      <c r="C1636" s="8" t="s">
        <v>2280</v>
      </c>
      <c r="D1636" s="8" t="s">
        <v>81</v>
      </c>
      <c r="E1636" s="8">
        <v>400</v>
      </c>
      <c r="F1636" s="8">
        <v>199.9</v>
      </c>
      <c r="G1636" s="8"/>
      <c r="H1636" s="8">
        <v>800</v>
      </c>
      <c r="I1636" s="8" t="s">
        <v>2626</v>
      </c>
      <c r="J1636" s="8">
        <v>1759</v>
      </c>
      <c r="K1636" s="8" t="s">
        <v>6</v>
      </c>
      <c r="L1636" s="8" t="s">
        <v>38</v>
      </c>
      <c r="M1636" s="8"/>
      <c r="N1636" s="8"/>
      <c r="O1636" s="8"/>
    </row>
    <row r="1637" spans="1:15" ht="409.6" x14ac:dyDescent="0.25">
      <c r="A1637" s="8">
        <v>705</v>
      </c>
      <c r="B1637" s="23" t="s">
        <v>2127</v>
      </c>
      <c r="C1637" s="23" t="s">
        <v>2128</v>
      </c>
      <c r="D1637" s="8" t="s">
        <v>2120</v>
      </c>
      <c r="E1637" s="8">
        <v>5.0412882999999999E-2</v>
      </c>
      <c r="F1637" s="8">
        <v>1812.2</v>
      </c>
      <c r="G1637" s="23" t="s">
        <v>2592</v>
      </c>
      <c r="H1637" s="8">
        <v>95</v>
      </c>
      <c r="I1637" s="8" t="s">
        <v>2603</v>
      </c>
      <c r="J1637" s="8">
        <v>1399</v>
      </c>
      <c r="K1637" s="8" t="s">
        <v>6</v>
      </c>
      <c r="L1637" s="8" t="s">
        <v>7</v>
      </c>
      <c r="M1637" s="23" t="s">
        <v>2283</v>
      </c>
      <c r="N1637" s="8">
        <v>1248</v>
      </c>
      <c r="O1637" s="8">
        <v>5</v>
      </c>
    </row>
    <row r="1638" spans="1:15" x14ac:dyDescent="0.25">
      <c r="A1638" s="13"/>
      <c r="B1638" s="13"/>
      <c r="C1638" s="13"/>
      <c r="D1638" s="13"/>
      <c r="E1638" s="13"/>
      <c r="F1638" s="13"/>
      <c r="G1638" s="13"/>
      <c r="H1638" s="13">
        <v>84</v>
      </c>
      <c r="I1638" s="24">
        <v>1.28</v>
      </c>
      <c r="J1638" s="13">
        <v>1604</v>
      </c>
      <c r="K1638" s="13"/>
      <c r="L1638" s="13"/>
      <c r="M1638" s="13"/>
      <c r="N1638" s="13"/>
      <c r="O1638" s="13"/>
    </row>
    <row r="1639" spans="1:15" x14ac:dyDescent="0.25">
      <c r="A1639" s="13"/>
      <c r="B1639" s="13"/>
      <c r="C1639" s="13"/>
      <c r="D1639" s="13"/>
      <c r="E1639" s="13"/>
      <c r="F1639" s="13"/>
      <c r="G1639" s="13"/>
      <c r="H1639" s="13">
        <v>55</v>
      </c>
      <c r="I1639" s="24">
        <v>0.83</v>
      </c>
      <c r="J1639" s="13">
        <v>1040</v>
      </c>
      <c r="K1639" s="13"/>
      <c r="L1639" s="13"/>
      <c r="M1639" s="13"/>
      <c r="N1639" s="13"/>
      <c r="O1639" s="13"/>
    </row>
    <row r="1640" spans="1:15" x14ac:dyDescent="0.25">
      <c r="A1640" s="13"/>
      <c r="B1640" s="13"/>
      <c r="C1640" s="13"/>
      <c r="D1640" s="13"/>
      <c r="E1640" s="13"/>
      <c r="F1640" s="13"/>
      <c r="G1640" s="13"/>
      <c r="H1640" s="13">
        <v>234</v>
      </c>
      <c r="I1640" s="13"/>
      <c r="J1640" s="13">
        <v>4043</v>
      </c>
      <c r="K1640" s="13"/>
      <c r="L1640" s="13"/>
      <c r="M1640" s="13"/>
      <c r="N1640" s="13"/>
      <c r="O1640" s="13"/>
    </row>
    <row r="1641" spans="1:15" ht="105.6" x14ac:dyDescent="0.25">
      <c r="A1641" s="8">
        <v>706</v>
      </c>
      <c r="B1641" s="23" t="s">
        <v>2130</v>
      </c>
      <c r="C1641" s="8" t="s">
        <v>2131</v>
      </c>
      <c r="D1641" s="8" t="s">
        <v>133</v>
      </c>
      <c r="E1641" s="8">
        <v>5.04</v>
      </c>
      <c r="F1641" s="8">
        <v>103.95</v>
      </c>
      <c r="G1641" s="8"/>
      <c r="H1641" s="8">
        <v>524</v>
      </c>
      <c r="I1641" s="8" t="s">
        <v>2604</v>
      </c>
      <c r="J1641" s="8">
        <v>3227</v>
      </c>
      <c r="K1641" s="8" t="s">
        <v>6</v>
      </c>
      <c r="L1641" s="8" t="s">
        <v>38</v>
      </c>
      <c r="M1641" s="8"/>
      <c r="N1641" s="8"/>
      <c r="O1641" s="8"/>
    </row>
    <row r="1642" spans="1:15" ht="105.6" x14ac:dyDescent="0.25">
      <c r="A1642" s="8">
        <v>707</v>
      </c>
      <c r="B1642" s="23" t="s">
        <v>2132</v>
      </c>
      <c r="C1642" s="8" t="s">
        <v>2133</v>
      </c>
      <c r="D1642" s="8" t="s">
        <v>46</v>
      </c>
      <c r="E1642" s="8">
        <v>0.03</v>
      </c>
      <c r="F1642" s="8">
        <v>12866.94</v>
      </c>
      <c r="G1642" s="8"/>
      <c r="H1642" s="8">
        <v>386</v>
      </c>
      <c r="I1642" s="8" t="s">
        <v>2605</v>
      </c>
      <c r="J1642" s="8">
        <v>1231</v>
      </c>
      <c r="K1642" s="8" t="s">
        <v>6</v>
      </c>
      <c r="L1642" s="8" t="s">
        <v>38</v>
      </c>
      <c r="M1642" s="8"/>
      <c r="N1642" s="8"/>
      <c r="O1642" s="8"/>
    </row>
    <row r="1643" spans="1:15" ht="17.850000000000001" customHeight="1" x14ac:dyDescent="0.25">
      <c r="A1643" s="111" t="s">
        <v>2326</v>
      </c>
      <c r="B1643" s="111"/>
      <c r="C1643" s="111"/>
      <c r="D1643" s="111"/>
      <c r="E1643" s="111"/>
      <c r="F1643" s="111"/>
      <c r="G1643" s="111"/>
      <c r="H1643" s="111"/>
      <c r="I1643" s="111"/>
      <c r="J1643" s="111"/>
      <c r="K1643" s="111"/>
      <c r="L1643" s="111"/>
      <c r="M1643" s="111"/>
      <c r="N1643" s="111"/>
      <c r="O1643" s="111"/>
    </row>
    <row r="1644" spans="1:15" ht="330" x14ac:dyDescent="0.25">
      <c r="A1644" s="8">
        <v>708</v>
      </c>
      <c r="B1644" s="23" t="s">
        <v>2183</v>
      </c>
      <c r="C1644" s="23" t="s">
        <v>2184</v>
      </c>
      <c r="D1644" s="8" t="s">
        <v>2104</v>
      </c>
      <c r="E1644" s="8">
        <v>312883</v>
      </c>
      <c r="F1644" s="8">
        <v>18.73</v>
      </c>
      <c r="G1644" s="23" t="s">
        <v>2592</v>
      </c>
      <c r="H1644" s="8">
        <v>58</v>
      </c>
      <c r="I1644" s="8" t="s">
        <v>2612</v>
      </c>
      <c r="J1644" s="8">
        <v>839</v>
      </c>
      <c r="K1644" s="8" t="s">
        <v>6</v>
      </c>
      <c r="L1644" s="8" t="s">
        <v>7</v>
      </c>
      <c r="M1644" s="8">
        <v>4.5990000000000002</v>
      </c>
      <c r="N1644" s="8">
        <v>723</v>
      </c>
      <c r="O1644" s="8"/>
    </row>
    <row r="1645" spans="1:15" x14ac:dyDescent="0.25">
      <c r="A1645" s="13"/>
      <c r="B1645" s="13"/>
      <c r="C1645" s="13"/>
      <c r="D1645" s="13"/>
      <c r="E1645" s="13"/>
      <c r="F1645" s="13"/>
      <c r="G1645" s="13"/>
      <c r="H1645" s="13">
        <v>50</v>
      </c>
      <c r="I1645" s="24">
        <v>1.28</v>
      </c>
      <c r="J1645" s="13">
        <v>925</v>
      </c>
      <c r="K1645" s="13"/>
      <c r="L1645" s="13"/>
      <c r="M1645" s="13"/>
      <c r="N1645" s="13"/>
      <c r="O1645" s="13"/>
    </row>
    <row r="1646" spans="1:15" x14ac:dyDescent="0.25">
      <c r="A1646" s="13"/>
      <c r="B1646" s="13"/>
      <c r="C1646" s="13"/>
      <c r="D1646" s="13"/>
      <c r="E1646" s="13"/>
      <c r="F1646" s="13"/>
      <c r="G1646" s="13"/>
      <c r="H1646" s="13">
        <v>32</v>
      </c>
      <c r="I1646" s="24">
        <v>0.83</v>
      </c>
      <c r="J1646" s="13">
        <v>600</v>
      </c>
      <c r="K1646" s="13"/>
      <c r="L1646" s="13"/>
      <c r="M1646" s="13"/>
      <c r="N1646" s="13"/>
      <c r="O1646" s="13"/>
    </row>
    <row r="1647" spans="1:15" x14ac:dyDescent="0.25">
      <c r="A1647" s="13"/>
      <c r="B1647" s="13"/>
      <c r="C1647" s="13"/>
      <c r="D1647" s="13"/>
      <c r="E1647" s="13"/>
      <c r="F1647" s="13"/>
      <c r="G1647" s="13"/>
      <c r="H1647" s="13">
        <v>140</v>
      </c>
      <c r="I1647" s="13"/>
      <c r="J1647" s="13">
        <v>2364</v>
      </c>
      <c r="K1647" s="13"/>
      <c r="L1647" s="13"/>
      <c r="M1647" s="13"/>
      <c r="N1647" s="13"/>
      <c r="O1647" s="13"/>
    </row>
    <row r="1648" spans="1:15" ht="132" x14ac:dyDescent="0.25">
      <c r="A1648" s="8">
        <v>709</v>
      </c>
      <c r="B1648" s="23" t="s">
        <v>2185</v>
      </c>
      <c r="C1648" s="8" t="s">
        <v>2186</v>
      </c>
      <c r="D1648" s="8" t="s">
        <v>81</v>
      </c>
      <c r="E1648" s="8">
        <v>300</v>
      </c>
      <c r="F1648" s="8">
        <v>156.63999999999999</v>
      </c>
      <c r="G1648" s="8"/>
      <c r="H1648" s="8">
        <v>470</v>
      </c>
      <c r="I1648" s="8" t="s">
        <v>2613</v>
      </c>
      <c r="J1648" s="8">
        <v>1039</v>
      </c>
      <c r="K1648" s="8" t="s">
        <v>6</v>
      </c>
      <c r="L1648" s="8" t="s">
        <v>38</v>
      </c>
      <c r="M1648" s="8"/>
      <c r="N1648" s="8"/>
      <c r="O1648" s="8"/>
    </row>
    <row r="1649" spans="1:15" ht="409.6" x14ac:dyDescent="0.25">
      <c r="A1649" s="8">
        <v>710</v>
      </c>
      <c r="B1649" s="23" t="s">
        <v>2124</v>
      </c>
      <c r="C1649" s="23" t="s">
        <v>2125</v>
      </c>
      <c r="D1649" s="8" t="s">
        <v>2120</v>
      </c>
      <c r="E1649" s="8">
        <v>1.212883E-2</v>
      </c>
      <c r="F1649" s="8">
        <v>1958.92</v>
      </c>
      <c r="G1649" s="23" t="s">
        <v>2592</v>
      </c>
      <c r="H1649" s="8">
        <v>24</v>
      </c>
      <c r="I1649" s="8" t="s">
        <v>2602</v>
      </c>
      <c r="J1649" s="8">
        <v>363</v>
      </c>
      <c r="K1649" s="8" t="s">
        <v>6</v>
      </c>
      <c r="L1649" s="8" t="s">
        <v>7</v>
      </c>
      <c r="M1649" s="23" t="s">
        <v>2266</v>
      </c>
      <c r="N1649" s="8">
        <v>325</v>
      </c>
      <c r="O1649" s="8">
        <v>1</v>
      </c>
    </row>
    <row r="1650" spans="1:15" x14ac:dyDescent="0.25">
      <c r="A1650" s="13"/>
      <c r="B1650" s="13"/>
      <c r="C1650" s="13"/>
      <c r="D1650" s="13"/>
      <c r="E1650" s="13"/>
      <c r="F1650" s="13"/>
      <c r="G1650" s="13"/>
      <c r="H1650" s="13">
        <v>22</v>
      </c>
      <c r="I1650" s="24">
        <v>1.28</v>
      </c>
      <c r="J1650" s="13">
        <v>417</v>
      </c>
      <c r="K1650" s="13"/>
      <c r="L1650" s="13"/>
      <c r="M1650" s="13"/>
      <c r="N1650" s="13"/>
      <c r="O1650" s="13"/>
    </row>
    <row r="1651" spans="1:15" x14ac:dyDescent="0.25">
      <c r="A1651" s="13"/>
      <c r="B1651" s="13"/>
      <c r="C1651" s="13"/>
      <c r="D1651" s="13"/>
      <c r="E1651" s="13"/>
      <c r="F1651" s="13"/>
      <c r="G1651" s="13"/>
      <c r="H1651" s="13">
        <v>14</v>
      </c>
      <c r="I1651" s="24">
        <v>0.83</v>
      </c>
      <c r="J1651" s="13">
        <v>271</v>
      </c>
      <c r="K1651" s="13"/>
      <c r="L1651" s="13"/>
      <c r="M1651" s="13"/>
      <c r="N1651" s="13"/>
      <c r="O1651" s="13"/>
    </row>
    <row r="1652" spans="1:15" x14ac:dyDescent="0.25">
      <c r="A1652" s="13"/>
      <c r="B1652" s="13"/>
      <c r="C1652" s="13"/>
      <c r="D1652" s="13"/>
      <c r="E1652" s="13"/>
      <c r="F1652" s="13"/>
      <c r="G1652" s="13"/>
      <c r="H1652" s="13">
        <v>60</v>
      </c>
      <c r="I1652" s="13"/>
      <c r="J1652" s="13">
        <v>1051</v>
      </c>
      <c r="K1652" s="13"/>
      <c r="L1652" s="13"/>
      <c r="M1652" s="13"/>
      <c r="N1652" s="13"/>
      <c r="O1652" s="13"/>
    </row>
    <row r="1653" spans="1:15" ht="105.6" x14ac:dyDescent="0.25">
      <c r="A1653" s="8">
        <v>711</v>
      </c>
      <c r="B1653" s="23" t="s">
        <v>2130</v>
      </c>
      <c r="C1653" s="8" t="s">
        <v>2131</v>
      </c>
      <c r="D1653" s="8" t="s">
        <v>133</v>
      </c>
      <c r="E1653" s="8">
        <v>1.2</v>
      </c>
      <c r="F1653" s="8">
        <v>103.95</v>
      </c>
      <c r="G1653" s="8"/>
      <c r="H1653" s="8">
        <v>125</v>
      </c>
      <c r="I1653" s="8" t="s">
        <v>2604</v>
      </c>
      <c r="J1653" s="8">
        <v>768</v>
      </c>
      <c r="K1653" s="8" t="s">
        <v>6</v>
      </c>
      <c r="L1653" s="8" t="s">
        <v>38</v>
      </c>
      <c r="M1653" s="8"/>
      <c r="N1653" s="8"/>
      <c r="O1653" s="8"/>
    </row>
    <row r="1654" spans="1:15" ht="105.6" x14ac:dyDescent="0.25">
      <c r="A1654" s="8">
        <v>712</v>
      </c>
      <c r="B1654" s="23" t="s">
        <v>2132</v>
      </c>
      <c r="C1654" s="8" t="s">
        <v>2133</v>
      </c>
      <c r="D1654" s="8" t="s">
        <v>46</v>
      </c>
      <c r="E1654" s="8">
        <v>0.01</v>
      </c>
      <c r="F1654" s="8">
        <v>12866.94</v>
      </c>
      <c r="G1654" s="8"/>
      <c r="H1654" s="8">
        <v>129</v>
      </c>
      <c r="I1654" s="8" t="s">
        <v>2605</v>
      </c>
      <c r="J1654" s="8">
        <v>410</v>
      </c>
      <c r="K1654" s="8" t="s">
        <v>6</v>
      </c>
      <c r="L1654" s="8" t="s">
        <v>38</v>
      </c>
      <c r="M1654" s="8"/>
      <c r="N1654" s="8"/>
      <c r="O1654" s="8"/>
    </row>
    <row r="1655" spans="1:15" ht="17.850000000000001" customHeight="1" x14ac:dyDescent="0.25">
      <c r="A1655" s="111" t="s">
        <v>2327</v>
      </c>
      <c r="B1655" s="111"/>
      <c r="C1655" s="111"/>
      <c r="D1655" s="111"/>
      <c r="E1655" s="111"/>
      <c r="F1655" s="111"/>
      <c r="G1655" s="111"/>
      <c r="H1655" s="111"/>
      <c r="I1655" s="111"/>
      <c r="J1655" s="111"/>
      <c r="K1655" s="111"/>
      <c r="L1655" s="111"/>
      <c r="M1655" s="111"/>
      <c r="N1655" s="111"/>
      <c r="O1655" s="111"/>
    </row>
    <row r="1656" spans="1:15" ht="330" x14ac:dyDescent="0.25">
      <c r="A1656" s="8">
        <v>713</v>
      </c>
      <c r="B1656" s="23" t="s">
        <v>2183</v>
      </c>
      <c r="C1656" s="23" t="s">
        <v>2184</v>
      </c>
      <c r="D1656" s="8" t="s">
        <v>2104</v>
      </c>
      <c r="E1656" s="8">
        <v>112883</v>
      </c>
      <c r="F1656" s="8">
        <v>18.73</v>
      </c>
      <c r="G1656" s="23" t="s">
        <v>2592</v>
      </c>
      <c r="H1656" s="8">
        <v>19</v>
      </c>
      <c r="I1656" s="8" t="s">
        <v>2612</v>
      </c>
      <c r="J1656" s="8">
        <v>280</v>
      </c>
      <c r="K1656" s="8" t="s">
        <v>6</v>
      </c>
      <c r="L1656" s="8" t="s">
        <v>7</v>
      </c>
      <c r="M1656" s="8">
        <v>1.5329999999999999</v>
      </c>
      <c r="N1656" s="8">
        <v>241</v>
      </c>
      <c r="O1656" s="8"/>
    </row>
    <row r="1657" spans="1:15" x14ac:dyDescent="0.25">
      <c r="A1657" s="13"/>
      <c r="B1657" s="13"/>
      <c r="C1657" s="13"/>
      <c r="D1657" s="13"/>
      <c r="E1657" s="13"/>
      <c r="F1657" s="13"/>
      <c r="G1657" s="13"/>
      <c r="H1657" s="13">
        <v>17</v>
      </c>
      <c r="I1657" s="24">
        <v>1.28</v>
      </c>
      <c r="J1657" s="13">
        <v>308</v>
      </c>
      <c r="K1657" s="13"/>
      <c r="L1657" s="13"/>
      <c r="M1657" s="13"/>
      <c r="N1657" s="13"/>
      <c r="O1657" s="13"/>
    </row>
    <row r="1658" spans="1:15" x14ac:dyDescent="0.25">
      <c r="A1658" s="13"/>
      <c r="B1658" s="13"/>
      <c r="C1658" s="13"/>
      <c r="D1658" s="13"/>
      <c r="E1658" s="13"/>
      <c r="F1658" s="13"/>
      <c r="G1658" s="13"/>
      <c r="H1658" s="13">
        <v>11</v>
      </c>
      <c r="I1658" s="24">
        <v>0.83</v>
      </c>
      <c r="J1658" s="13">
        <v>200</v>
      </c>
      <c r="K1658" s="13"/>
      <c r="L1658" s="13"/>
      <c r="M1658" s="13"/>
      <c r="N1658" s="13"/>
      <c r="O1658" s="13"/>
    </row>
    <row r="1659" spans="1:15" x14ac:dyDescent="0.25">
      <c r="A1659" s="13"/>
      <c r="B1659" s="13"/>
      <c r="C1659" s="13"/>
      <c r="D1659" s="13"/>
      <c r="E1659" s="13"/>
      <c r="F1659" s="13"/>
      <c r="G1659" s="13"/>
      <c r="H1659" s="13">
        <v>47</v>
      </c>
      <c r="I1659" s="13"/>
      <c r="J1659" s="13">
        <v>788</v>
      </c>
      <c r="K1659" s="13"/>
      <c r="L1659" s="13"/>
      <c r="M1659" s="13"/>
      <c r="N1659" s="13"/>
      <c r="O1659" s="13"/>
    </row>
    <row r="1660" spans="1:15" ht="132" x14ac:dyDescent="0.25">
      <c r="A1660" s="8">
        <v>714</v>
      </c>
      <c r="B1660" s="23" t="s">
        <v>2185</v>
      </c>
      <c r="C1660" s="8" t="s">
        <v>2186</v>
      </c>
      <c r="D1660" s="8" t="s">
        <v>81</v>
      </c>
      <c r="E1660" s="8">
        <v>100</v>
      </c>
      <c r="F1660" s="8">
        <v>156.63999999999999</v>
      </c>
      <c r="G1660" s="8"/>
      <c r="H1660" s="8">
        <v>157</v>
      </c>
      <c r="I1660" s="8" t="s">
        <v>2613</v>
      </c>
      <c r="J1660" s="8">
        <v>346</v>
      </c>
      <c r="K1660" s="8" t="s">
        <v>6</v>
      </c>
      <c r="L1660" s="8" t="s">
        <v>38</v>
      </c>
      <c r="M1660" s="8"/>
      <c r="N1660" s="8"/>
      <c r="O1660" s="8"/>
    </row>
    <row r="1661" spans="1:15" ht="369.6" x14ac:dyDescent="0.25">
      <c r="A1661" s="8">
        <v>715</v>
      </c>
      <c r="B1661" s="23" t="s">
        <v>2188</v>
      </c>
      <c r="C1661" s="23" t="s">
        <v>2189</v>
      </c>
      <c r="D1661" s="8" t="s">
        <v>2190</v>
      </c>
      <c r="E1661" s="8">
        <v>112883</v>
      </c>
      <c r="F1661" s="8">
        <v>9.35</v>
      </c>
      <c r="G1661" s="23" t="s">
        <v>2592</v>
      </c>
      <c r="H1661" s="8">
        <v>10</v>
      </c>
      <c r="I1661" s="8" t="s">
        <v>2614</v>
      </c>
      <c r="J1661" s="8">
        <v>132</v>
      </c>
      <c r="K1661" s="8" t="s">
        <v>6</v>
      </c>
      <c r="L1661" s="8" t="s">
        <v>7</v>
      </c>
      <c r="M1661" s="8">
        <v>0.67200000000000004</v>
      </c>
      <c r="N1661" s="8">
        <v>108</v>
      </c>
      <c r="O1661" s="8"/>
    </row>
    <row r="1662" spans="1:15" x14ac:dyDescent="0.25">
      <c r="A1662" s="13"/>
      <c r="B1662" s="13"/>
      <c r="C1662" s="13"/>
      <c r="D1662" s="13"/>
      <c r="E1662" s="13"/>
      <c r="F1662" s="13"/>
      <c r="G1662" s="13"/>
      <c r="H1662" s="13">
        <v>8</v>
      </c>
      <c r="I1662" s="24">
        <v>1.28</v>
      </c>
      <c r="J1662" s="13">
        <v>138</v>
      </c>
      <c r="K1662" s="13"/>
      <c r="L1662" s="13"/>
      <c r="M1662" s="13"/>
      <c r="N1662" s="13"/>
      <c r="O1662" s="13"/>
    </row>
    <row r="1663" spans="1:15" x14ac:dyDescent="0.25">
      <c r="A1663" s="13"/>
      <c r="B1663" s="13"/>
      <c r="C1663" s="13"/>
      <c r="D1663" s="13"/>
      <c r="E1663" s="13"/>
      <c r="F1663" s="13"/>
      <c r="G1663" s="13"/>
      <c r="H1663" s="13">
        <v>5</v>
      </c>
      <c r="I1663" s="24">
        <v>0.83</v>
      </c>
      <c r="J1663" s="13">
        <v>90</v>
      </c>
      <c r="K1663" s="13"/>
      <c r="L1663" s="13"/>
      <c r="M1663" s="13"/>
      <c r="N1663" s="13"/>
      <c r="O1663" s="13"/>
    </row>
    <row r="1664" spans="1:15" x14ac:dyDescent="0.25">
      <c r="A1664" s="13"/>
      <c r="B1664" s="13"/>
      <c r="C1664" s="13"/>
      <c r="D1664" s="13"/>
      <c r="E1664" s="13"/>
      <c r="F1664" s="13"/>
      <c r="G1664" s="13"/>
      <c r="H1664" s="13">
        <v>23</v>
      </c>
      <c r="I1664" s="13"/>
      <c r="J1664" s="13">
        <v>360</v>
      </c>
      <c r="K1664" s="13"/>
      <c r="L1664" s="13"/>
      <c r="M1664" s="13"/>
      <c r="N1664" s="13"/>
      <c r="O1664" s="13"/>
    </row>
    <row r="1665" spans="1:15" ht="132" x14ac:dyDescent="0.25">
      <c r="A1665" s="8">
        <v>716</v>
      </c>
      <c r="B1665" s="23" t="s">
        <v>2191</v>
      </c>
      <c r="C1665" s="8" t="s">
        <v>2192</v>
      </c>
      <c r="D1665" s="8" t="s">
        <v>81</v>
      </c>
      <c r="E1665" s="8">
        <v>100</v>
      </c>
      <c r="F1665" s="8">
        <v>72.099999999999994</v>
      </c>
      <c r="G1665" s="8"/>
      <c r="H1665" s="8">
        <v>72</v>
      </c>
      <c r="I1665" s="8" t="s">
        <v>2615</v>
      </c>
      <c r="J1665" s="8">
        <v>774</v>
      </c>
      <c r="K1665" s="8" t="s">
        <v>6</v>
      </c>
      <c r="L1665" s="8" t="s">
        <v>38</v>
      </c>
      <c r="M1665" s="8"/>
      <c r="N1665" s="8"/>
      <c r="O1665" s="8"/>
    </row>
    <row r="1666" spans="1:15" ht="17.850000000000001" customHeight="1" x14ac:dyDescent="0.25">
      <c r="A1666" s="111" t="s">
        <v>2328</v>
      </c>
      <c r="B1666" s="111"/>
      <c r="C1666" s="111"/>
      <c r="D1666" s="111"/>
      <c r="E1666" s="111"/>
      <c r="F1666" s="111"/>
      <c r="G1666" s="111"/>
      <c r="H1666" s="111"/>
      <c r="I1666" s="111"/>
      <c r="J1666" s="111"/>
      <c r="K1666" s="111"/>
      <c r="L1666" s="111"/>
      <c r="M1666" s="111"/>
      <c r="N1666" s="111"/>
      <c r="O1666" s="111"/>
    </row>
    <row r="1667" spans="1:15" ht="330" x14ac:dyDescent="0.25">
      <c r="A1667" s="8">
        <v>717</v>
      </c>
      <c r="B1667" s="23" t="s">
        <v>2183</v>
      </c>
      <c r="C1667" s="23" t="s">
        <v>2184</v>
      </c>
      <c r="D1667" s="8" t="s">
        <v>2104</v>
      </c>
      <c r="E1667" s="8">
        <v>112883</v>
      </c>
      <c r="F1667" s="8">
        <v>18.73</v>
      </c>
      <c r="G1667" s="23" t="s">
        <v>2592</v>
      </c>
      <c r="H1667" s="8">
        <v>19</v>
      </c>
      <c r="I1667" s="8" t="s">
        <v>2612</v>
      </c>
      <c r="J1667" s="8">
        <v>280</v>
      </c>
      <c r="K1667" s="8" t="s">
        <v>6</v>
      </c>
      <c r="L1667" s="8" t="s">
        <v>7</v>
      </c>
      <c r="M1667" s="8">
        <v>1.5329999999999999</v>
      </c>
      <c r="N1667" s="8">
        <v>241</v>
      </c>
      <c r="O1667" s="8"/>
    </row>
    <row r="1668" spans="1:15" x14ac:dyDescent="0.25">
      <c r="A1668" s="13"/>
      <c r="B1668" s="13"/>
      <c r="C1668" s="13"/>
      <c r="D1668" s="13"/>
      <c r="E1668" s="13"/>
      <c r="F1668" s="13"/>
      <c r="G1668" s="13"/>
      <c r="H1668" s="13">
        <v>17</v>
      </c>
      <c r="I1668" s="24">
        <v>1.28</v>
      </c>
      <c r="J1668" s="13">
        <v>308</v>
      </c>
      <c r="K1668" s="13"/>
      <c r="L1668" s="13"/>
      <c r="M1668" s="13"/>
      <c r="N1668" s="13"/>
      <c r="O1668" s="13"/>
    </row>
    <row r="1669" spans="1:15" x14ac:dyDescent="0.25">
      <c r="A1669" s="13"/>
      <c r="B1669" s="13"/>
      <c r="C1669" s="13"/>
      <c r="D1669" s="13"/>
      <c r="E1669" s="13"/>
      <c r="F1669" s="13"/>
      <c r="G1669" s="13"/>
      <c r="H1669" s="13">
        <v>11</v>
      </c>
      <c r="I1669" s="24">
        <v>0.83</v>
      </c>
      <c r="J1669" s="13">
        <v>200</v>
      </c>
      <c r="K1669" s="13"/>
      <c r="L1669" s="13"/>
      <c r="M1669" s="13"/>
      <c r="N1669" s="13"/>
      <c r="O1669" s="13"/>
    </row>
    <row r="1670" spans="1:15" x14ac:dyDescent="0.25">
      <c r="A1670" s="13"/>
      <c r="B1670" s="13"/>
      <c r="C1670" s="13"/>
      <c r="D1670" s="13"/>
      <c r="E1670" s="13"/>
      <c r="F1670" s="13"/>
      <c r="G1670" s="13"/>
      <c r="H1670" s="13">
        <v>47</v>
      </c>
      <c r="I1670" s="13"/>
      <c r="J1670" s="13">
        <v>788</v>
      </c>
      <c r="K1670" s="13"/>
      <c r="L1670" s="13"/>
      <c r="M1670" s="13"/>
      <c r="N1670" s="13"/>
      <c r="O1670" s="13"/>
    </row>
    <row r="1671" spans="1:15" ht="132" x14ac:dyDescent="0.25">
      <c r="A1671" s="8">
        <v>718</v>
      </c>
      <c r="B1671" s="23" t="s">
        <v>2185</v>
      </c>
      <c r="C1671" s="8" t="s">
        <v>2186</v>
      </c>
      <c r="D1671" s="8" t="s">
        <v>81</v>
      </c>
      <c r="E1671" s="8">
        <v>100</v>
      </c>
      <c r="F1671" s="8">
        <v>156.63999999999999</v>
      </c>
      <c r="G1671" s="8"/>
      <c r="H1671" s="8">
        <v>157</v>
      </c>
      <c r="I1671" s="8" t="s">
        <v>2613</v>
      </c>
      <c r="J1671" s="8">
        <v>346</v>
      </c>
      <c r="K1671" s="8" t="s">
        <v>6</v>
      </c>
      <c r="L1671" s="8" t="s">
        <v>38</v>
      </c>
      <c r="M1671" s="8"/>
      <c r="N1671" s="8"/>
      <c r="O1671" s="8"/>
    </row>
    <row r="1672" spans="1:15" ht="17.850000000000001" customHeight="1" x14ac:dyDescent="0.25">
      <c r="A1672" s="111" t="s">
        <v>2329</v>
      </c>
      <c r="B1672" s="111"/>
      <c r="C1672" s="111"/>
      <c r="D1672" s="111"/>
      <c r="E1672" s="111"/>
      <c r="F1672" s="111"/>
      <c r="G1672" s="111"/>
      <c r="H1672" s="111"/>
      <c r="I1672" s="111"/>
      <c r="J1672" s="111"/>
      <c r="K1672" s="111"/>
      <c r="L1672" s="111"/>
      <c r="M1672" s="111"/>
      <c r="N1672" s="111"/>
      <c r="O1672" s="111"/>
    </row>
    <row r="1673" spans="1:15" ht="330" x14ac:dyDescent="0.25">
      <c r="A1673" s="8">
        <v>719</v>
      </c>
      <c r="B1673" s="23" t="s">
        <v>2183</v>
      </c>
      <c r="C1673" s="23" t="s">
        <v>2184</v>
      </c>
      <c r="D1673" s="8" t="s">
        <v>2104</v>
      </c>
      <c r="E1673" s="8">
        <v>112883</v>
      </c>
      <c r="F1673" s="8">
        <v>18.73</v>
      </c>
      <c r="G1673" s="23" t="s">
        <v>2592</v>
      </c>
      <c r="H1673" s="8">
        <v>19</v>
      </c>
      <c r="I1673" s="8" t="s">
        <v>2612</v>
      </c>
      <c r="J1673" s="8">
        <v>280</v>
      </c>
      <c r="K1673" s="8" t="s">
        <v>6</v>
      </c>
      <c r="L1673" s="8" t="s">
        <v>7</v>
      </c>
      <c r="M1673" s="8">
        <v>1.5329999999999999</v>
      </c>
      <c r="N1673" s="8">
        <v>241</v>
      </c>
      <c r="O1673" s="8"/>
    </row>
    <row r="1674" spans="1:15" x14ac:dyDescent="0.25">
      <c r="A1674" s="13"/>
      <c r="B1674" s="13"/>
      <c r="C1674" s="13"/>
      <c r="D1674" s="13"/>
      <c r="E1674" s="13"/>
      <c r="F1674" s="13"/>
      <c r="G1674" s="13"/>
      <c r="H1674" s="13">
        <v>17</v>
      </c>
      <c r="I1674" s="24">
        <v>1.28</v>
      </c>
      <c r="J1674" s="13">
        <v>308</v>
      </c>
      <c r="K1674" s="13"/>
      <c r="L1674" s="13"/>
      <c r="M1674" s="13"/>
      <c r="N1674" s="13"/>
      <c r="O1674" s="13"/>
    </row>
    <row r="1675" spans="1:15" x14ac:dyDescent="0.25">
      <c r="A1675" s="13"/>
      <c r="B1675" s="13"/>
      <c r="C1675" s="13"/>
      <c r="D1675" s="13"/>
      <c r="E1675" s="13"/>
      <c r="F1675" s="13"/>
      <c r="G1675" s="13"/>
      <c r="H1675" s="13">
        <v>11</v>
      </c>
      <c r="I1675" s="24">
        <v>0.83</v>
      </c>
      <c r="J1675" s="13">
        <v>200</v>
      </c>
      <c r="K1675" s="13"/>
      <c r="L1675" s="13"/>
      <c r="M1675" s="13"/>
      <c r="N1675" s="13"/>
      <c r="O1675" s="13"/>
    </row>
    <row r="1676" spans="1:15" x14ac:dyDescent="0.25">
      <c r="A1676" s="13"/>
      <c r="B1676" s="13"/>
      <c r="C1676" s="13"/>
      <c r="D1676" s="13"/>
      <c r="E1676" s="13"/>
      <c r="F1676" s="13"/>
      <c r="G1676" s="13"/>
      <c r="H1676" s="13">
        <v>47</v>
      </c>
      <c r="I1676" s="13"/>
      <c r="J1676" s="13">
        <v>788</v>
      </c>
      <c r="K1676" s="13"/>
      <c r="L1676" s="13"/>
      <c r="M1676" s="13"/>
      <c r="N1676" s="13"/>
      <c r="O1676" s="13"/>
    </row>
    <row r="1677" spans="1:15" ht="132" x14ac:dyDescent="0.25">
      <c r="A1677" s="8">
        <v>720</v>
      </c>
      <c r="B1677" s="23" t="s">
        <v>2185</v>
      </c>
      <c r="C1677" s="8" t="s">
        <v>2186</v>
      </c>
      <c r="D1677" s="8" t="s">
        <v>81</v>
      </c>
      <c r="E1677" s="8">
        <v>100</v>
      </c>
      <c r="F1677" s="8">
        <v>156.63999999999999</v>
      </c>
      <c r="G1677" s="8"/>
      <c r="H1677" s="8">
        <v>157</v>
      </c>
      <c r="I1677" s="8" t="s">
        <v>2613</v>
      </c>
      <c r="J1677" s="8">
        <v>346</v>
      </c>
      <c r="K1677" s="8" t="s">
        <v>6</v>
      </c>
      <c r="L1677" s="8" t="s">
        <v>38</v>
      </c>
      <c r="M1677" s="8"/>
      <c r="N1677" s="8"/>
      <c r="O1677" s="8"/>
    </row>
    <row r="1678" spans="1:15" ht="369.6" x14ac:dyDescent="0.25">
      <c r="A1678" s="8">
        <v>721</v>
      </c>
      <c r="B1678" s="23" t="s">
        <v>2330</v>
      </c>
      <c r="C1678" s="23" t="s">
        <v>2331</v>
      </c>
      <c r="D1678" s="8" t="s">
        <v>2332</v>
      </c>
      <c r="E1678" s="8">
        <v>0.112883</v>
      </c>
      <c r="F1678" s="8">
        <v>288.94</v>
      </c>
      <c r="G1678" s="23" t="s">
        <v>2592</v>
      </c>
      <c r="H1678" s="8">
        <v>30</v>
      </c>
      <c r="I1678" s="8" t="s">
        <v>2627</v>
      </c>
      <c r="J1678" s="8">
        <v>472</v>
      </c>
      <c r="K1678" s="8" t="s">
        <v>6</v>
      </c>
      <c r="L1678" s="8" t="s">
        <v>7</v>
      </c>
      <c r="M1678" s="8">
        <v>2.9525999999999999</v>
      </c>
      <c r="N1678" s="8">
        <v>442</v>
      </c>
      <c r="O1678" s="8"/>
    </row>
    <row r="1679" spans="1:15" x14ac:dyDescent="0.25">
      <c r="A1679" s="13"/>
      <c r="B1679" s="13"/>
      <c r="C1679" s="13"/>
      <c r="D1679" s="13"/>
      <c r="E1679" s="13"/>
      <c r="F1679" s="13"/>
      <c r="G1679" s="13"/>
      <c r="H1679" s="13">
        <v>31</v>
      </c>
      <c r="I1679" s="24">
        <v>1.28</v>
      </c>
      <c r="J1679" s="13">
        <v>566</v>
      </c>
      <c r="K1679" s="13"/>
      <c r="L1679" s="13"/>
      <c r="M1679" s="13"/>
      <c r="N1679" s="13"/>
      <c r="O1679" s="13"/>
    </row>
    <row r="1680" spans="1:15" x14ac:dyDescent="0.25">
      <c r="A1680" s="13"/>
      <c r="B1680" s="13"/>
      <c r="C1680" s="13"/>
      <c r="D1680" s="13"/>
      <c r="E1680" s="13"/>
      <c r="F1680" s="13"/>
      <c r="G1680" s="13"/>
      <c r="H1680" s="13">
        <v>20</v>
      </c>
      <c r="I1680" s="24">
        <v>0.83</v>
      </c>
      <c r="J1680" s="13">
        <v>367</v>
      </c>
      <c r="K1680" s="13"/>
      <c r="L1680" s="13"/>
      <c r="M1680" s="13"/>
      <c r="N1680" s="13"/>
      <c r="O1680" s="13"/>
    </row>
    <row r="1681" spans="1:15" x14ac:dyDescent="0.25">
      <c r="A1681" s="13"/>
      <c r="B1681" s="13"/>
      <c r="C1681" s="13"/>
      <c r="D1681" s="13"/>
      <c r="E1681" s="13"/>
      <c r="F1681" s="13"/>
      <c r="G1681" s="13"/>
      <c r="H1681" s="13">
        <v>81</v>
      </c>
      <c r="I1681" s="13"/>
      <c r="J1681" s="13">
        <v>1405</v>
      </c>
      <c r="K1681" s="13"/>
      <c r="L1681" s="13"/>
      <c r="M1681" s="13"/>
      <c r="N1681" s="13"/>
      <c r="O1681" s="13"/>
    </row>
    <row r="1682" spans="1:15" ht="105.6" x14ac:dyDescent="0.25">
      <c r="A1682" s="8">
        <v>722</v>
      </c>
      <c r="B1682" s="23" t="s">
        <v>2333</v>
      </c>
      <c r="C1682" s="8" t="s">
        <v>2334</v>
      </c>
      <c r="D1682" s="8" t="s">
        <v>81</v>
      </c>
      <c r="E1682" s="8">
        <v>100</v>
      </c>
      <c r="F1682" s="8">
        <v>666.74</v>
      </c>
      <c r="G1682" s="8"/>
      <c r="H1682" s="8">
        <v>667</v>
      </c>
      <c r="I1682" s="8" t="s">
        <v>2504</v>
      </c>
      <c r="J1682" s="8">
        <v>2607</v>
      </c>
      <c r="K1682" s="8" t="s">
        <v>6</v>
      </c>
      <c r="L1682" s="8" t="s">
        <v>38</v>
      </c>
      <c r="M1682" s="8"/>
      <c r="N1682" s="8"/>
      <c r="O1682" s="8"/>
    </row>
    <row r="1683" spans="1:15" ht="409.6" x14ac:dyDescent="0.25">
      <c r="A1683" s="8">
        <v>723</v>
      </c>
      <c r="B1683" s="23" t="s">
        <v>2197</v>
      </c>
      <c r="C1683" s="23" t="s">
        <v>2198</v>
      </c>
      <c r="D1683" s="8" t="s">
        <v>2120</v>
      </c>
      <c r="E1683" s="8">
        <v>3.5128830000000001E-3</v>
      </c>
      <c r="F1683" s="8">
        <v>1958.92</v>
      </c>
      <c r="G1683" s="23" t="s">
        <v>2592</v>
      </c>
      <c r="H1683" s="8">
        <v>7</v>
      </c>
      <c r="I1683" s="8" t="s">
        <v>2602</v>
      </c>
      <c r="J1683" s="8">
        <v>106</v>
      </c>
      <c r="K1683" s="8" t="s">
        <v>6</v>
      </c>
      <c r="L1683" s="8" t="s">
        <v>7</v>
      </c>
      <c r="M1683" s="23" t="s">
        <v>2335</v>
      </c>
      <c r="N1683" s="8">
        <v>95</v>
      </c>
      <c r="O1683" s="8"/>
    </row>
    <row r="1684" spans="1:15" x14ac:dyDescent="0.25">
      <c r="A1684" s="13"/>
      <c r="B1684" s="13"/>
      <c r="C1684" s="13"/>
      <c r="D1684" s="13"/>
      <c r="E1684" s="13"/>
      <c r="F1684" s="13"/>
      <c r="G1684" s="13"/>
      <c r="H1684" s="13">
        <v>6</v>
      </c>
      <c r="I1684" s="24">
        <v>1.28</v>
      </c>
      <c r="J1684" s="13">
        <v>122</v>
      </c>
      <c r="K1684" s="13"/>
      <c r="L1684" s="13"/>
      <c r="M1684" s="13"/>
      <c r="N1684" s="13"/>
      <c r="O1684" s="13"/>
    </row>
    <row r="1685" spans="1:15" x14ac:dyDescent="0.25">
      <c r="A1685" s="13"/>
      <c r="B1685" s="13"/>
      <c r="C1685" s="13"/>
      <c r="D1685" s="13"/>
      <c r="E1685" s="13"/>
      <c r="F1685" s="13"/>
      <c r="G1685" s="13"/>
      <c r="H1685" s="13">
        <v>4</v>
      </c>
      <c r="I1685" s="24">
        <v>0.83</v>
      </c>
      <c r="J1685" s="13">
        <v>79</v>
      </c>
      <c r="K1685" s="13"/>
      <c r="L1685" s="13"/>
      <c r="M1685" s="13"/>
      <c r="N1685" s="13"/>
      <c r="O1685" s="13"/>
    </row>
    <row r="1686" spans="1:15" x14ac:dyDescent="0.25">
      <c r="A1686" s="13"/>
      <c r="B1686" s="13"/>
      <c r="C1686" s="13"/>
      <c r="D1686" s="13"/>
      <c r="E1686" s="13"/>
      <c r="F1686" s="13"/>
      <c r="G1686" s="13"/>
      <c r="H1686" s="13">
        <v>17</v>
      </c>
      <c r="I1686" s="13"/>
      <c r="J1686" s="13">
        <v>307</v>
      </c>
      <c r="K1686" s="13"/>
      <c r="L1686" s="13"/>
      <c r="M1686" s="13"/>
      <c r="N1686" s="13"/>
      <c r="O1686" s="13"/>
    </row>
    <row r="1687" spans="1:15" ht="105.6" x14ac:dyDescent="0.25">
      <c r="A1687" s="8">
        <v>724</v>
      </c>
      <c r="B1687" s="23" t="s">
        <v>2200</v>
      </c>
      <c r="C1687" s="8" t="s">
        <v>2201</v>
      </c>
      <c r="D1687" s="8" t="s">
        <v>133</v>
      </c>
      <c r="E1687" s="8">
        <v>0.35</v>
      </c>
      <c r="F1687" s="8">
        <v>97.74</v>
      </c>
      <c r="G1687" s="8"/>
      <c r="H1687" s="8">
        <v>34</v>
      </c>
      <c r="I1687" s="8" t="s">
        <v>2616</v>
      </c>
      <c r="J1687" s="8">
        <v>186</v>
      </c>
      <c r="K1687" s="8" t="s">
        <v>6</v>
      </c>
      <c r="L1687" s="8" t="s">
        <v>38</v>
      </c>
      <c r="M1687" s="8"/>
      <c r="N1687" s="8"/>
      <c r="O1687" s="8"/>
    </row>
    <row r="1688" spans="1:15" ht="356.4" x14ac:dyDescent="0.25">
      <c r="A1688" s="8">
        <v>725</v>
      </c>
      <c r="B1688" s="23" t="s">
        <v>2336</v>
      </c>
      <c r="C1688" s="23" t="s">
        <v>2337</v>
      </c>
      <c r="D1688" s="8" t="s">
        <v>2190</v>
      </c>
      <c r="E1688" s="8">
        <v>112883</v>
      </c>
      <c r="F1688" s="8">
        <v>7.62</v>
      </c>
      <c r="G1688" s="23" t="s">
        <v>2592</v>
      </c>
      <c r="H1688" s="8">
        <v>8</v>
      </c>
      <c r="I1688" s="8" t="s">
        <v>2628</v>
      </c>
      <c r="J1688" s="8">
        <v>102</v>
      </c>
      <c r="K1688" s="8" t="s">
        <v>6</v>
      </c>
      <c r="L1688" s="8" t="s">
        <v>7</v>
      </c>
      <c r="M1688" s="8">
        <v>0.49349999999999999</v>
      </c>
      <c r="N1688" s="8">
        <v>79</v>
      </c>
      <c r="O1688" s="8"/>
    </row>
    <row r="1689" spans="1:15" x14ac:dyDescent="0.25">
      <c r="A1689" s="13"/>
      <c r="B1689" s="13"/>
      <c r="C1689" s="13"/>
      <c r="D1689" s="13"/>
      <c r="E1689" s="13"/>
      <c r="F1689" s="13"/>
      <c r="G1689" s="13"/>
      <c r="H1689" s="13">
        <v>5</v>
      </c>
      <c r="I1689" s="24">
        <v>1.28</v>
      </c>
      <c r="J1689" s="13">
        <v>101</v>
      </c>
      <c r="K1689" s="13"/>
      <c r="L1689" s="13"/>
      <c r="M1689" s="13"/>
      <c r="N1689" s="13"/>
      <c r="O1689" s="13"/>
    </row>
    <row r="1690" spans="1:15" x14ac:dyDescent="0.25">
      <c r="A1690" s="13"/>
      <c r="B1690" s="13"/>
      <c r="C1690" s="13"/>
      <c r="D1690" s="13"/>
      <c r="E1690" s="13"/>
      <c r="F1690" s="13"/>
      <c r="G1690" s="13"/>
      <c r="H1690" s="13">
        <v>3</v>
      </c>
      <c r="I1690" s="24">
        <v>0.83</v>
      </c>
      <c r="J1690" s="13">
        <v>66</v>
      </c>
      <c r="K1690" s="13"/>
      <c r="L1690" s="13"/>
      <c r="M1690" s="13"/>
      <c r="N1690" s="13"/>
      <c r="O1690" s="13"/>
    </row>
    <row r="1691" spans="1:15" x14ac:dyDescent="0.25">
      <c r="A1691" s="13"/>
      <c r="B1691" s="13"/>
      <c r="C1691" s="13"/>
      <c r="D1691" s="13"/>
      <c r="E1691" s="13"/>
      <c r="F1691" s="13"/>
      <c r="G1691" s="13"/>
      <c r="H1691" s="13">
        <v>16</v>
      </c>
      <c r="I1691" s="13"/>
      <c r="J1691" s="13">
        <v>269</v>
      </c>
      <c r="K1691" s="13"/>
      <c r="L1691" s="13"/>
      <c r="M1691" s="13"/>
      <c r="N1691" s="13"/>
      <c r="O1691" s="13"/>
    </row>
    <row r="1692" spans="1:15" ht="105.6" x14ac:dyDescent="0.25">
      <c r="A1692" s="8">
        <v>726</v>
      </c>
      <c r="B1692" s="23" t="s">
        <v>2338</v>
      </c>
      <c r="C1692" s="8" t="s">
        <v>2339</v>
      </c>
      <c r="D1692" s="8" t="s">
        <v>81</v>
      </c>
      <c r="E1692" s="8">
        <v>100</v>
      </c>
      <c r="F1692" s="8">
        <v>45.4</v>
      </c>
      <c r="G1692" s="8"/>
      <c r="H1692" s="8">
        <v>45</v>
      </c>
      <c r="I1692" s="8" t="s">
        <v>2629</v>
      </c>
      <c r="J1692" s="8">
        <v>389</v>
      </c>
      <c r="K1692" s="8" t="s">
        <v>6</v>
      </c>
      <c r="L1692" s="8" t="s">
        <v>38</v>
      </c>
      <c r="M1692" s="8"/>
      <c r="N1692" s="8"/>
      <c r="O1692" s="8"/>
    </row>
    <row r="1693" spans="1:15" ht="17.850000000000001" customHeight="1" x14ac:dyDescent="0.25">
      <c r="A1693" s="111" t="s">
        <v>2340</v>
      </c>
      <c r="B1693" s="111"/>
      <c r="C1693" s="111"/>
      <c r="D1693" s="111"/>
      <c r="E1693" s="111"/>
      <c r="F1693" s="111"/>
      <c r="G1693" s="111"/>
      <c r="H1693" s="111"/>
      <c r="I1693" s="111"/>
      <c r="J1693" s="111"/>
      <c r="K1693" s="111"/>
      <c r="L1693" s="111"/>
      <c r="M1693" s="111"/>
      <c r="N1693" s="111"/>
      <c r="O1693" s="111"/>
    </row>
    <row r="1694" spans="1:15" ht="330" x14ac:dyDescent="0.25">
      <c r="A1694" s="8">
        <v>727</v>
      </c>
      <c r="B1694" s="23" t="s">
        <v>2183</v>
      </c>
      <c r="C1694" s="23" t="s">
        <v>2184</v>
      </c>
      <c r="D1694" s="8" t="s">
        <v>2104</v>
      </c>
      <c r="E1694" s="8">
        <v>112883</v>
      </c>
      <c r="F1694" s="8">
        <v>18.73</v>
      </c>
      <c r="G1694" s="23" t="s">
        <v>2592</v>
      </c>
      <c r="H1694" s="8">
        <v>19</v>
      </c>
      <c r="I1694" s="8" t="s">
        <v>2612</v>
      </c>
      <c r="J1694" s="8">
        <v>280</v>
      </c>
      <c r="K1694" s="8" t="s">
        <v>6</v>
      </c>
      <c r="L1694" s="8" t="s">
        <v>7</v>
      </c>
      <c r="M1694" s="8">
        <v>1.5329999999999999</v>
      </c>
      <c r="N1694" s="8">
        <v>241</v>
      </c>
      <c r="O1694" s="8"/>
    </row>
    <row r="1695" spans="1:15" x14ac:dyDescent="0.25">
      <c r="A1695" s="13"/>
      <c r="B1695" s="13"/>
      <c r="C1695" s="13"/>
      <c r="D1695" s="13"/>
      <c r="E1695" s="13"/>
      <c r="F1695" s="13"/>
      <c r="G1695" s="13"/>
      <c r="H1695" s="13">
        <v>17</v>
      </c>
      <c r="I1695" s="24">
        <v>1.28</v>
      </c>
      <c r="J1695" s="13">
        <v>308</v>
      </c>
      <c r="K1695" s="13"/>
      <c r="L1695" s="13"/>
      <c r="M1695" s="13"/>
      <c r="N1695" s="13"/>
      <c r="O1695" s="13"/>
    </row>
    <row r="1696" spans="1:15" x14ac:dyDescent="0.25">
      <c r="A1696" s="13"/>
      <c r="B1696" s="13"/>
      <c r="C1696" s="13"/>
      <c r="D1696" s="13"/>
      <c r="E1696" s="13"/>
      <c r="F1696" s="13"/>
      <c r="G1696" s="13"/>
      <c r="H1696" s="13">
        <v>11</v>
      </c>
      <c r="I1696" s="24">
        <v>0.83</v>
      </c>
      <c r="J1696" s="13">
        <v>200</v>
      </c>
      <c r="K1696" s="13"/>
      <c r="L1696" s="13"/>
      <c r="M1696" s="13"/>
      <c r="N1696" s="13"/>
      <c r="O1696" s="13"/>
    </row>
    <row r="1697" spans="1:15" x14ac:dyDescent="0.25">
      <c r="A1697" s="13"/>
      <c r="B1697" s="13"/>
      <c r="C1697" s="13"/>
      <c r="D1697" s="13"/>
      <c r="E1697" s="13"/>
      <c r="F1697" s="13"/>
      <c r="G1697" s="13"/>
      <c r="H1697" s="13">
        <v>47</v>
      </c>
      <c r="I1697" s="13"/>
      <c r="J1697" s="13">
        <v>788</v>
      </c>
      <c r="K1697" s="13"/>
      <c r="L1697" s="13"/>
      <c r="M1697" s="13"/>
      <c r="N1697" s="13"/>
      <c r="O1697" s="13"/>
    </row>
    <row r="1698" spans="1:15" ht="132" x14ac:dyDescent="0.25">
      <c r="A1698" s="8">
        <v>728</v>
      </c>
      <c r="B1698" s="23" t="s">
        <v>2185</v>
      </c>
      <c r="C1698" s="8" t="s">
        <v>2186</v>
      </c>
      <c r="D1698" s="8" t="s">
        <v>81</v>
      </c>
      <c r="E1698" s="8">
        <v>100</v>
      </c>
      <c r="F1698" s="8">
        <v>156.63999999999999</v>
      </c>
      <c r="G1698" s="8"/>
      <c r="H1698" s="8">
        <v>157</v>
      </c>
      <c r="I1698" s="8" t="s">
        <v>2613</v>
      </c>
      <c r="J1698" s="8">
        <v>346</v>
      </c>
      <c r="K1698" s="8" t="s">
        <v>6</v>
      </c>
      <c r="L1698" s="8" t="s">
        <v>38</v>
      </c>
      <c r="M1698" s="8"/>
      <c r="N1698" s="8"/>
      <c r="O1698" s="8"/>
    </row>
    <row r="1699" spans="1:15" ht="369.6" x14ac:dyDescent="0.25">
      <c r="A1699" s="8">
        <v>729</v>
      </c>
      <c r="B1699" s="23" t="s">
        <v>2330</v>
      </c>
      <c r="C1699" s="23" t="s">
        <v>2331</v>
      </c>
      <c r="D1699" s="8" t="s">
        <v>2332</v>
      </c>
      <c r="E1699" s="8">
        <v>0.112883</v>
      </c>
      <c r="F1699" s="8">
        <v>288.94</v>
      </c>
      <c r="G1699" s="23" t="s">
        <v>2592</v>
      </c>
      <c r="H1699" s="8">
        <v>30</v>
      </c>
      <c r="I1699" s="8" t="s">
        <v>2627</v>
      </c>
      <c r="J1699" s="8">
        <v>472</v>
      </c>
      <c r="K1699" s="8" t="s">
        <v>6</v>
      </c>
      <c r="L1699" s="8" t="s">
        <v>7</v>
      </c>
      <c r="M1699" s="8">
        <v>2.9525999999999999</v>
      </c>
      <c r="N1699" s="8">
        <v>442</v>
      </c>
      <c r="O1699" s="8"/>
    </row>
    <row r="1700" spans="1:15" x14ac:dyDescent="0.25">
      <c r="A1700" s="13"/>
      <c r="B1700" s="13"/>
      <c r="C1700" s="13"/>
      <c r="D1700" s="13"/>
      <c r="E1700" s="13"/>
      <c r="F1700" s="13"/>
      <c r="G1700" s="13"/>
      <c r="H1700" s="13">
        <v>31</v>
      </c>
      <c r="I1700" s="24">
        <v>1.28</v>
      </c>
      <c r="J1700" s="13">
        <v>566</v>
      </c>
      <c r="K1700" s="13"/>
      <c r="L1700" s="13"/>
      <c r="M1700" s="13"/>
      <c r="N1700" s="13"/>
      <c r="O1700" s="13"/>
    </row>
    <row r="1701" spans="1:15" x14ac:dyDescent="0.25">
      <c r="A1701" s="13"/>
      <c r="B1701" s="13"/>
      <c r="C1701" s="13"/>
      <c r="D1701" s="13"/>
      <c r="E1701" s="13"/>
      <c r="F1701" s="13"/>
      <c r="G1701" s="13"/>
      <c r="H1701" s="13">
        <v>20</v>
      </c>
      <c r="I1701" s="24">
        <v>0.83</v>
      </c>
      <c r="J1701" s="13">
        <v>367</v>
      </c>
      <c r="K1701" s="13"/>
      <c r="L1701" s="13"/>
      <c r="M1701" s="13"/>
      <c r="N1701" s="13"/>
      <c r="O1701" s="13"/>
    </row>
    <row r="1702" spans="1:15" x14ac:dyDescent="0.25">
      <c r="A1702" s="13"/>
      <c r="B1702" s="13"/>
      <c r="C1702" s="13"/>
      <c r="D1702" s="13"/>
      <c r="E1702" s="13"/>
      <c r="F1702" s="13"/>
      <c r="G1702" s="13"/>
      <c r="H1702" s="13">
        <v>81</v>
      </c>
      <c r="I1702" s="13"/>
      <c r="J1702" s="13">
        <v>1405</v>
      </c>
      <c r="K1702" s="13"/>
      <c r="L1702" s="13"/>
      <c r="M1702" s="13"/>
      <c r="N1702" s="13"/>
      <c r="O1702" s="13"/>
    </row>
    <row r="1703" spans="1:15" ht="105.6" x14ac:dyDescent="0.25">
      <c r="A1703" s="8">
        <v>730</v>
      </c>
      <c r="B1703" s="23" t="s">
        <v>2333</v>
      </c>
      <c r="C1703" s="8" t="s">
        <v>2334</v>
      </c>
      <c r="D1703" s="8" t="s">
        <v>81</v>
      </c>
      <c r="E1703" s="8">
        <v>100</v>
      </c>
      <c r="F1703" s="8">
        <v>666.74</v>
      </c>
      <c r="G1703" s="8"/>
      <c r="H1703" s="8">
        <v>667</v>
      </c>
      <c r="I1703" s="8" t="s">
        <v>2504</v>
      </c>
      <c r="J1703" s="8">
        <v>2607</v>
      </c>
      <c r="K1703" s="8" t="s">
        <v>6</v>
      </c>
      <c r="L1703" s="8" t="s">
        <v>38</v>
      </c>
      <c r="M1703" s="8"/>
      <c r="N1703" s="8"/>
      <c r="O1703" s="8"/>
    </row>
    <row r="1704" spans="1:15" ht="409.6" x14ac:dyDescent="0.25">
      <c r="A1704" s="8">
        <v>731</v>
      </c>
      <c r="B1704" s="23" t="s">
        <v>2197</v>
      </c>
      <c r="C1704" s="23" t="s">
        <v>2198</v>
      </c>
      <c r="D1704" s="8" t="s">
        <v>2120</v>
      </c>
      <c r="E1704" s="8">
        <v>3.5128830000000001E-3</v>
      </c>
      <c r="F1704" s="8">
        <v>1958.92</v>
      </c>
      <c r="G1704" s="23" t="s">
        <v>2592</v>
      </c>
      <c r="H1704" s="8">
        <v>7</v>
      </c>
      <c r="I1704" s="8" t="s">
        <v>2602</v>
      </c>
      <c r="J1704" s="8">
        <v>106</v>
      </c>
      <c r="K1704" s="8" t="s">
        <v>6</v>
      </c>
      <c r="L1704" s="8" t="s">
        <v>7</v>
      </c>
      <c r="M1704" s="23" t="s">
        <v>2335</v>
      </c>
      <c r="N1704" s="8">
        <v>95</v>
      </c>
      <c r="O1704" s="8"/>
    </row>
    <row r="1705" spans="1:15" x14ac:dyDescent="0.25">
      <c r="A1705" s="13"/>
      <c r="B1705" s="13"/>
      <c r="C1705" s="13"/>
      <c r="D1705" s="13"/>
      <c r="E1705" s="13"/>
      <c r="F1705" s="13"/>
      <c r="G1705" s="13"/>
      <c r="H1705" s="13">
        <v>6</v>
      </c>
      <c r="I1705" s="24">
        <v>1.28</v>
      </c>
      <c r="J1705" s="13">
        <v>122</v>
      </c>
      <c r="K1705" s="13"/>
      <c r="L1705" s="13"/>
      <c r="M1705" s="13"/>
      <c r="N1705" s="13"/>
      <c r="O1705" s="13"/>
    </row>
    <row r="1706" spans="1:15" x14ac:dyDescent="0.25">
      <c r="A1706" s="13"/>
      <c r="B1706" s="13"/>
      <c r="C1706" s="13"/>
      <c r="D1706" s="13"/>
      <c r="E1706" s="13"/>
      <c r="F1706" s="13"/>
      <c r="G1706" s="13"/>
      <c r="H1706" s="13">
        <v>4</v>
      </c>
      <c r="I1706" s="24">
        <v>0.83</v>
      </c>
      <c r="J1706" s="13">
        <v>79</v>
      </c>
      <c r="K1706" s="13"/>
      <c r="L1706" s="13"/>
      <c r="M1706" s="13"/>
      <c r="N1706" s="13"/>
      <c r="O1706" s="13"/>
    </row>
    <row r="1707" spans="1:15" x14ac:dyDescent="0.25">
      <c r="A1707" s="13"/>
      <c r="B1707" s="13"/>
      <c r="C1707" s="13"/>
      <c r="D1707" s="13"/>
      <c r="E1707" s="13"/>
      <c r="F1707" s="13"/>
      <c r="G1707" s="13"/>
      <c r="H1707" s="13">
        <v>17</v>
      </c>
      <c r="I1707" s="13"/>
      <c r="J1707" s="13">
        <v>307</v>
      </c>
      <c r="K1707" s="13"/>
      <c r="L1707" s="13"/>
      <c r="M1707" s="13"/>
      <c r="N1707" s="13"/>
      <c r="O1707" s="13"/>
    </row>
    <row r="1708" spans="1:15" ht="105.6" x14ac:dyDescent="0.25">
      <c r="A1708" s="8">
        <v>732</v>
      </c>
      <c r="B1708" s="23" t="s">
        <v>2200</v>
      </c>
      <c r="C1708" s="8" t="s">
        <v>2201</v>
      </c>
      <c r="D1708" s="8" t="s">
        <v>133</v>
      </c>
      <c r="E1708" s="8">
        <v>0.35</v>
      </c>
      <c r="F1708" s="8">
        <v>97.74</v>
      </c>
      <c r="G1708" s="8"/>
      <c r="H1708" s="8">
        <v>34</v>
      </c>
      <c r="I1708" s="8" t="s">
        <v>2616</v>
      </c>
      <c r="J1708" s="8">
        <v>186</v>
      </c>
      <c r="K1708" s="8" t="s">
        <v>6</v>
      </c>
      <c r="L1708" s="8" t="s">
        <v>38</v>
      </c>
      <c r="M1708" s="8"/>
      <c r="N1708" s="8"/>
      <c r="O1708" s="8"/>
    </row>
    <row r="1709" spans="1:15" ht="356.4" x14ac:dyDescent="0.25">
      <c r="A1709" s="8">
        <v>733</v>
      </c>
      <c r="B1709" s="23" t="s">
        <v>2336</v>
      </c>
      <c r="C1709" s="23" t="s">
        <v>2337</v>
      </c>
      <c r="D1709" s="8" t="s">
        <v>2190</v>
      </c>
      <c r="E1709" s="8">
        <v>112883</v>
      </c>
      <c r="F1709" s="8">
        <v>7.62</v>
      </c>
      <c r="G1709" s="23" t="s">
        <v>2592</v>
      </c>
      <c r="H1709" s="8">
        <v>8</v>
      </c>
      <c r="I1709" s="8" t="s">
        <v>2628</v>
      </c>
      <c r="J1709" s="8">
        <v>102</v>
      </c>
      <c r="K1709" s="8" t="s">
        <v>6</v>
      </c>
      <c r="L1709" s="8" t="s">
        <v>7</v>
      </c>
      <c r="M1709" s="8">
        <v>0.49349999999999999</v>
      </c>
      <c r="N1709" s="8">
        <v>79</v>
      </c>
      <c r="O1709" s="8"/>
    </row>
    <row r="1710" spans="1:15" x14ac:dyDescent="0.25">
      <c r="A1710" s="13"/>
      <c r="B1710" s="13"/>
      <c r="C1710" s="13"/>
      <c r="D1710" s="13"/>
      <c r="E1710" s="13"/>
      <c r="F1710" s="13"/>
      <c r="G1710" s="13"/>
      <c r="H1710" s="13">
        <v>5</v>
      </c>
      <c r="I1710" s="24">
        <v>1.28</v>
      </c>
      <c r="J1710" s="13">
        <v>101</v>
      </c>
      <c r="K1710" s="13"/>
      <c r="L1710" s="13"/>
      <c r="M1710" s="13"/>
      <c r="N1710" s="13"/>
      <c r="O1710" s="13"/>
    </row>
    <row r="1711" spans="1:15" x14ac:dyDescent="0.25">
      <c r="A1711" s="13"/>
      <c r="B1711" s="13"/>
      <c r="C1711" s="13"/>
      <c r="D1711" s="13"/>
      <c r="E1711" s="13"/>
      <c r="F1711" s="13"/>
      <c r="G1711" s="13"/>
      <c r="H1711" s="13">
        <v>3</v>
      </c>
      <c r="I1711" s="24">
        <v>0.83</v>
      </c>
      <c r="J1711" s="13">
        <v>66</v>
      </c>
      <c r="K1711" s="13"/>
      <c r="L1711" s="13"/>
      <c r="M1711" s="13"/>
      <c r="N1711" s="13"/>
      <c r="O1711" s="13"/>
    </row>
    <row r="1712" spans="1:15" x14ac:dyDescent="0.25">
      <c r="A1712" s="13"/>
      <c r="B1712" s="13"/>
      <c r="C1712" s="13"/>
      <c r="D1712" s="13"/>
      <c r="E1712" s="13"/>
      <c r="F1712" s="13"/>
      <c r="G1712" s="13"/>
      <c r="H1712" s="13">
        <v>16</v>
      </c>
      <c r="I1712" s="13"/>
      <c r="J1712" s="13">
        <v>269</v>
      </c>
      <c r="K1712" s="13"/>
      <c r="L1712" s="13"/>
      <c r="M1712" s="13"/>
      <c r="N1712" s="13"/>
      <c r="O1712" s="13"/>
    </row>
    <row r="1713" spans="1:15" ht="105.6" x14ac:dyDescent="0.25">
      <c r="A1713" s="8">
        <v>734</v>
      </c>
      <c r="B1713" s="23" t="s">
        <v>2338</v>
      </c>
      <c r="C1713" s="8" t="s">
        <v>2339</v>
      </c>
      <c r="D1713" s="8" t="s">
        <v>81</v>
      </c>
      <c r="E1713" s="8">
        <v>100</v>
      </c>
      <c r="F1713" s="8">
        <v>45.4</v>
      </c>
      <c r="G1713" s="8"/>
      <c r="H1713" s="8">
        <v>45</v>
      </c>
      <c r="I1713" s="8" t="s">
        <v>2629</v>
      </c>
      <c r="J1713" s="8">
        <v>389</v>
      </c>
      <c r="K1713" s="8" t="s">
        <v>6</v>
      </c>
      <c r="L1713" s="8" t="s">
        <v>38</v>
      </c>
      <c r="M1713" s="8"/>
      <c r="N1713" s="8"/>
      <c r="O1713" s="8"/>
    </row>
    <row r="1714" spans="1:15" ht="17.850000000000001" customHeight="1" x14ac:dyDescent="0.25">
      <c r="A1714" s="111" t="s">
        <v>2341</v>
      </c>
      <c r="B1714" s="111"/>
      <c r="C1714" s="111"/>
      <c r="D1714" s="111"/>
      <c r="E1714" s="111"/>
      <c r="F1714" s="111"/>
      <c r="G1714" s="111"/>
      <c r="H1714" s="111"/>
      <c r="I1714" s="111"/>
      <c r="J1714" s="111"/>
      <c r="K1714" s="111"/>
      <c r="L1714" s="111"/>
      <c r="M1714" s="111"/>
      <c r="N1714" s="111"/>
      <c r="O1714" s="111"/>
    </row>
    <row r="1715" spans="1:15" ht="330" x14ac:dyDescent="0.25">
      <c r="A1715" s="8">
        <v>735</v>
      </c>
      <c r="B1715" s="23" t="s">
        <v>2183</v>
      </c>
      <c r="C1715" s="23" t="s">
        <v>2184</v>
      </c>
      <c r="D1715" s="8" t="s">
        <v>2104</v>
      </c>
      <c r="E1715" s="8">
        <v>412883</v>
      </c>
      <c r="F1715" s="8">
        <v>18.73</v>
      </c>
      <c r="G1715" s="23" t="s">
        <v>2592</v>
      </c>
      <c r="H1715" s="8">
        <v>78</v>
      </c>
      <c r="I1715" s="8" t="s">
        <v>2612</v>
      </c>
      <c r="J1715" s="8">
        <v>1119</v>
      </c>
      <c r="K1715" s="8" t="s">
        <v>6</v>
      </c>
      <c r="L1715" s="8" t="s">
        <v>7</v>
      </c>
      <c r="M1715" s="8">
        <v>6.1319999999999997</v>
      </c>
      <c r="N1715" s="8">
        <v>965</v>
      </c>
      <c r="O1715" s="8"/>
    </row>
    <row r="1716" spans="1:15" x14ac:dyDescent="0.25">
      <c r="A1716" s="13"/>
      <c r="B1716" s="13"/>
      <c r="C1716" s="13"/>
      <c r="D1716" s="13"/>
      <c r="E1716" s="13"/>
      <c r="F1716" s="13"/>
      <c r="G1716" s="13"/>
      <c r="H1716" s="13">
        <v>65</v>
      </c>
      <c r="I1716" s="24">
        <v>1.28</v>
      </c>
      <c r="J1716" s="13">
        <v>1235</v>
      </c>
      <c r="K1716" s="13"/>
      <c r="L1716" s="13"/>
      <c r="M1716" s="13"/>
      <c r="N1716" s="13"/>
      <c r="O1716" s="13"/>
    </row>
    <row r="1717" spans="1:15" x14ac:dyDescent="0.25">
      <c r="A1717" s="13"/>
      <c r="B1717" s="13"/>
      <c r="C1717" s="13"/>
      <c r="D1717" s="13"/>
      <c r="E1717" s="13"/>
      <c r="F1717" s="13"/>
      <c r="G1717" s="13"/>
      <c r="H1717" s="13">
        <v>42</v>
      </c>
      <c r="I1717" s="24">
        <v>0.83</v>
      </c>
      <c r="J1717" s="13">
        <v>801</v>
      </c>
      <c r="K1717" s="13"/>
      <c r="L1717" s="13"/>
      <c r="M1717" s="13"/>
      <c r="N1717" s="13"/>
      <c r="O1717" s="13"/>
    </row>
    <row r="1718" spans="1:15" x14ac:dyDescent="0.25">
      <c r="A1718" s="13"/>
      <c r="B1718" s="13"/>
      <c r="C1718" s="13"/>
      <c r="D1718" s="13"/>
      <c r="E1718" s="13"/>
      <c r="F1718" s="13"/>
      <c r="G1718" s="13"/>
      <c r="H1718" s="13">
        <v>185</v>
      </c>
      <c r="I1718" s="13"/>
      <c r="J1718" s="13">
        <v>3155</v>
      </c>
      <c r="K1718" s="13"/>
      <c r="L1718" s="13"/>
      <c r="M1718" s="13"/>
      <c r="N1718" s="13"/>
      <c r="O1718" s="13"/>
    </row>
    <row r="1719" spans="1:15" ht="132" x14ac:dyDescent="0.25">
      <c r="A1719" s="8">
        <v>736</v>
      </c>
      <c r="B1719" s="23" t="s">
        <v>2242</v>
      </c>
      <c r="C1719" s="8" t="s">
        <v>2243</v>
      </c>
      <c r="D1719" s="8" t="s">
        <v>81</v>
      </c>
      <c r="E1719" s="8">
        <v>400</v>
      </c>
      <c r="F1719" s="8">
        <v>238.38</v>
      </c>
      <c r="G1719" s="8"/>
      <c r="H1719" s="8">
        <v>954</v>
      </c>
      <c r="I1719" s="8" t="s">
        <v>2620</v>
      </c>
      <c r="J1719" s="8">
        <v>2088</v>
      </c>
      <c r="K1719" s="8" t="s">
        <v>6</v>
      </c>
      <c r="L1719" s="8" t="s">
        <v>38</v>
      </c>
      <c r="M1719" s="8"/>
      <c r="N1719" s="8"/>
      <c r="O1719" s="8"/>
    </row>
    <row r="1720" spans="1:15" ht="303.60000000000002" x14ac:dyDescent="0.25">
      <c r="A1720" s="8">
        <v>737</v>
      </c>
      <c r="B1720" s="23" t="s">
        <v>2254</v>
      </c>
      <c r="C1720" s="23" t="s">
        <v>2255</v>
      </c>
      <c r="D1720" s="8" t="s">
        <v>2256</v>
      </c>
      <c r="E1720" s="8">
        <v>312883</v>
      </c>
      <c r="F1720" s="8">
        <v>30.35</v>
      </c>
      <c r="G1720" s="23" t="s">
        <v>2592</v>
      </c>
      <c r="H1720" s="8">
        <v>95</v>
      </c>
      <c r="I1720" s="8" t="s">
        <v>2623</v>
      </c>
      <c r="J1720" s="8">
        <v>1494</v>
      </c>
      <c r="K1720" s="8" t="s">
        <v>6</v>
      </c>
      <c r="L1720" s="8" t="s">
        <v>7</v>
      </c>
      <c r="M1720" s="8">
        <v>9.1980000000000004</v>
      </c>
      <c r="N1720" s="8">
        <v>1377</v>
      </c>
      <c r="O1720" s="8"/>
    </row>
    <row r="1721" spans="1:15" x14ac:dyDescent="0.25">
      <c r="A1721" s="13"/>
      <c r="B1721" s="13"/>
      <c r="C1721" s="13"/>
      <c r="D1721" s="13"/>
      <c r="E1721" s="13"/>
      <c r="F1721" s="13"/>
      <c r="G1721" s="13"/>
      <c r="H1721" s="13">
        <v>93</v>
      </c>
      <c r="I1721" s="24">
        <v>1.28</v>
      </c>
      <c r="J1721" s="13">
        <v>1763</v>
      </c>
      <c r="K1721" s="13"/>
      <c r="L1721" s="13"/>
      <c r="M1721" s="13"/>
      <c r="N1721" s="13"/>
      <c r="O1721" s="13"/>
    </row>
    <row r="1722" spans="1:15" x14ac:dyDescent="0.25">
      <c r="A1722" s="13"/>
      <c r="B1722" s="13"/>
      <c r="C1722" s="13"/>
      <c r="D1722" s="13"/>
      <c r="E1722" s="13"/>
      <c r="F1722" s="13"/>
      <c r="G1722" s="13"/>
      <c r="H1722" s="13">
        <v>61</v>
      </c>
      <c r="I1722" s="24">
        <v>0.83</v>
      </c>
      <c r="J1722" s="13">
        <v>1143</v>
      </c>
      <c r="K1722" s="13"/>
      <c r="L1722" s="13"/>
      <c r="M1722" s="13"/>
      <c r="N1722" s="13"/>
      <c r="O1722" s="13"/>
    </row>
    <row r="1723" spans="1:15" x14ac:dyDescent="0.25">
      <c r="A1723" s="13"/>
      <c r="B1723" s="13"/>
      <c r="C1723" s="13"/>
      <c r="D1723" s="13"/>
      <c r="E1723" s="13"/>
      <c r="F1723" s="13"/>
      <c r="G1723" s="13"/>
      <c r="H1723" s="13">
        <v>249</v>
      </c>
      <c r="I1723" s="13"/>
      <c r="J1723" s="13">
        <v>4400</v>
      </c>
      <c r="K1723" s="13"/>
      <c r="L1723" s="13"/>
      <c r="M1723" s="13"/>
      <c r="N1723" s="13"/>
      <c r="O1723" s="13"/>
    </row>
    <row r="1724" spans="1:15" x14ac:dyDescent="0.25">
      <c r="A1724" s="8">
        <v>738</v>
      </c>
      <c r="B1724" s="8" t="s">
        <v>2055</v>
      </c>
      <c r="C1724" s="8" t="s">
        <v>2284</v>
      </c>
      <c r="D1724" s="8" t="s">
        <v>1765</v>
      </c>
      <c r="E1724" s="8">
        <v>100</v>
      </c>
      <c r="F1724" s="8">
        <v>342.32</v>
      </c>
      <c r="G1724" s="8"/>
      <c r="H1724" s="8">
        <v>342</v>
      </c>
      <c r="I1724" s="8" t="s">
        <v>829</v>
      </c>
      <c r="J1724" s="8">
        <v>2259</v>
      </c>
      <c r="K1724" s="8" t="s">
        <v>6</v>
      </c>
      <c r="L1724" s="8" t="s">
        <v>38</v>
      </c>
      <c r="M1724" s="8"/>
      <c r="N1724" s="8"/>
      <c r="O1724" s="8"/>
    </row>
    <row r="1725" spans="1:15" x14ac:dyDescent="0.25">
      <c r="A1725" s="8">
        <v>739</v>
      </c>
      <c r="B1725" s="8" t="s">
        <v>2055</v>
      </c>
      <c r="C1725" s="8" t="s">
        <v>2276</v>
      </c>
      <c r="D1725" s="8" t="s">
        <v>1765</v>
      </c>
      <c r="E1725" s="8">
        <v>200</v>
      </c>
      <c r="F1725" s="8">
        <v>336.52</v>
      </c>
      <c r="G1725" s="8"/>
      <c r="H1725" s="8">
        <v>673</v>
      </c>
      <c r="I1725" s="8" t="s">
        <v>829</v>
      </c>
      <c r="J1725" s="8">
        <v>4442</v>
      </c>
      <c r="K1725" s="8" t="s">
        <v>6</v>
      </c>
      <c r="L1725" s="8" t="s">
        <v>38</v>
      </c>
      <c r="M1725" s="8"/>
      <c r="N1725" s="8"/>
      <c r="O1725" s="8"/>
    </row>
    <row r="1726" spans="1:15" ht="17.850000000000001" customHeight="1" x14ac:dyDescent="0.25">
      <c r="A1726" s="111" t="s">
        <v>2342</v>
      </c>
      <c r="B1726" s="111"/>
      <c r="C1726" s="111"/>
      <c r="D1726" s="111"/>
      <c r="E1726" s="111"/>
      <c r="F1726" s="111"/>
      <c r="G1726" s="111"/>
      <c r="H1726" s="111"/>
      <c r="I1726" s="111"/>
      <c r="J1726" s="111"/>
      <c r="K1726" s="111"/>
      <c r="L1726" s="111"/>
      <c r="M1726" s="111"/>
      <c r="N1726" s="111"/>
      <c r="O1726" s="111"/>
    </row>
    <row r="1727" spans="1:15" ht="330" x14ac:dyDescent="0.25">
      <c r="A1727" s="8">
        <v>740</v>
      </c>
      <c r="B1727" s="23" t="s">
        <v>2183</v>
      </c>
      <c r="C1727" s="23" t="s">
        <v>2184</v>
      </c>
      <c r="D1727" s="8" t="s">
        <v>2104</v>
      </c>
      <c r="E1727" s="8">
        <v>112883</v>
      </c>
      <c r="F1727" s="8">
        <v>18.73</v>
      </c>
      <c r="G1727" s="23" t="s">
        <v>2592</v>
      </c>
      <c r="H1727" s="8">
        <v>19</v>
      </c>
      <c r="I1727" s="8" t="s">
        <v>2612</v>
      </c>
      <c r="J1727" s="8">
        <v>280</v>
      </c>
      <c r="K1727" s="8" t="s">
        <v>6</v>
      </c>
      <c r="L1727" s="8" t="s">
        <v>7</v>
      </c>
      <c r="M1727" s="8">
        <v>1.5329999999999999</v>
      </c>
      <c r="N1727" s="8">
        <v>241</v>
      </c>
      <c r="O1727" s="8"/>
    </row>
    <row r="1728" spans="1:15" x14ac:dyDescent="0.25">
      <c r="A1728" s="13"/>
      <c r="B1728" s="13"/>
      <c r="C1728" s="13"/>
      <c r="D1728" s="13"/>
      <c r="E1728" s="13"/>
      <c r="F1728" s="13"/>
      <c r="G1728" s="13"/>
      <c r="H1728" s="13">
        <v>17</v>
      </c>
      <c r="I1728" s="24">
        <v>1.28</v>
      </c>
      <c r="J1728" s="13">
        <v>308</v>
      </c>
      <c r="K1728" s="13"/>
      <c r="L1728" s="13"/>
      <c r="M1728" s="13"/>
      <c r="N1728" s="13"/>
      <c r="O1728" s="13"/>
    </row>
    <row r="1729" spans="1:15" x14ac:dyDescent="0.25">
      <c r="A1729" s="13"/>
      <c r="B1729" s="13"/>
      <c r="C1729" s="13"/>
      <c r="D1729" s="13"/>
      <c r="E1729" s="13"/>
      <c r="F1729" s="13"/>
      <c r="G1729" s="13"/>
      <c r="H1729" s="13">
        <v>11</v>
      </c>
      <c r="I1729" s="24">
        <v>0.83</v>
      </c>
      <c r="J1729" s="13">
        <v>200</v>
      </c>
      <c r="K1729" s="13"/>
      <c r="L1729" s="13"/>
      <c r="M1729" s="13"/>
      <c r="N1729" s="13"/>
      <c r="O1729" s="13"/>
    </row>
    <row r="1730" spans="1:15" x14ac:dyDescent="0.25">
      <c r="A1730" s="13"/>
      <c r="B1730" s="13"/>
      <c r="C1730" s="13"/>
      <c r="D1730" s="13"/>
      <c r="E1730" s="13"/>
      <c r="F1730" s="13"/>
      <c r="G1730" s="13"/>
      <c r="H1730" s="13">
        <v>47</v>
      </c>
      <c r="I1730" s="13"/>
      <c r="J1730" s="13">
        <v>788</v>
      </c>
      <c r="K1730" s="13"/>
      <c r="L1730" s="13"/>
      <c r="M1730" s="13"/>
      <c r="N1730" s="13"/>
      <c r="O1730" s="13"/>
    </row>
    <row r="1731" spans="1:15" ht="132" x14ac:dyDescent="0.25">
      <c r="A1731" s="8">
        <v>741</v>
      </c>
      <c r="B1731" s="23" t="s">
        <v>2185</v>
      </c>
      <c r="C1731" s="8" t="s">
        <v>2186</v>
      </c>
      <c r="D1731" s="8" t="s">
        <v>81</v>
      </c>
      <c r="E1731" s="8">
        <v>100</v>
      </c>
      <c r="F1731" s="8">
        <v>156.63999999999999</v>
      </c>
      <c r="G1731" s="8"/>
      <c r="H1731" s="8">
        <v>157</v>
      </c>
      <c r="I1731" s="8" t="s">
        <v>2613</v>
      </c>
      <c r="J1731" s="8">
        <v>346</v>
      </c>
      <c r="K1731" s="8" t="s">
        <v>6</v>
      </c>
      <c r="L1731" s="8" t="s">
        <v>38</v>
      </c>
      <c r="M1731" s="8"/>
      <c r="N1731" s="8"/>
      <c r="O1731" s="8"/>
    </row>
    <row r="1732" spans="1:15" ht="303.60000000000002" x14ac:dyDescent="0.25">
      <c r="A1732" s="8">
        <v>742</v>
      </c>
      <c r="B1732" s="23" t="s">
        <v>2254</v>
      </c>
      <c r="C1732" s="23" t="s">
        <v>2255</v>
      </c>
      <c r="D1732" s="8" t="s">
        <v>2256</v>
      </c>
      <c r="E1732" s="8">
        <v>112883</v>
      </c>
      <c r="F1732" s="8">
        <v>30.35</v>
      </c>
      <c r="G1732" s="23" t="s">
        <v>2592</v>
      </c>
      <c r="H1732" s="8">
        <v>32</v>
      </c>
      <c r="I1732" s="8" t="s">
        <v>2623</v>
      </c>
      <c r="J1732" s="8">
        <v>498</v>
      </c>
      <c r="K1732" s="8" t="s">
        <v>6</v>
      </c>
      <c r="L1732" s="8" t="s">
        <v>7</v>
      </c>
      <c r="M1732" s="8">
        <v>3.0659999999999998</v>
      </c>
      <c r="N1732" s="8">
        <v>459</v>
      </c>
      <c r="O1732" s="8"/>
    </row>
    <row r="1733" spans="1:15" x14ac:dyDescent="0.25">
      <c r="A1733" s="13"/>
      <c r="B1733" s="13"/>
      <c r="C1733" s="13"/>
      <c r="D1733" s="13"/>
      <c r="E1733" s="13"/>
      <c r="F1733" s="13"/>
      <c r="G1733" s="13"/>
      <c r="H1733" s="13">
        <v>31</v>
      </c>
      <c r="I1733" s="24">
        <v>1.28</v>
      </c>
      <c r="J1733" s="13">
        <v>588</v>
      </c>
      <c r="K1733" s="13"/>
      <c r="L1733" s="13"/>
      <c r="M1733" s="13"/>
      <c r="N1733" s="13"/>
      <c r="O1733" s="13"/>
    </row>
    <row r="1734" spans="1:15" x14ac:dyDescent="0.25">
      <c r="A1734" s="13"/>
      <c r="B1734" s="13"/>
      <c r="C1734" s="13"/>
      <c r="D1734" s="13"/>
      <c r="E1734" s="13"/>
      <c r="F1734" s="13"/>
      <c r="G1734" s="13"/>
      <c r="H1734" s="13">
        <v>20</v>
      </c>
      <c r="I1734" s="24">
        <v>0.83</v>
      </c>
      <c r="J1734" s="13">
        <v>381</v>
      </c>
      <c r="K1734" s="13"/>
      <c r="L1734" s="13"/>
      <c r="M1734" s="13"/>
      <c r="N1734" s="13"/>
      <c r="O1734" s="13"/>
    </row>
    <row r="1735" spans="1:15" x14ac:dyDescent="0.25">
      <c r="A1735" s="13"/>
      <c r="B1735" s="13"/>
      <c r="C1735" s="13"/>
      <c r="D1735" s="13"/>
      <c r="E1735" s="13"/>
      <c r="F1735" s="13"/>
      <c r="G1735" s="13"/>
      <c r="H1735" s="13">
        <v>83</v>
      </c>
      <c r="I1735" s="13"/>
      <c r="J1735" s="13">
        <v>1467</v>
      </c>
      <c r="K1735" s="13"/>
      <c r="L1735" s="13"/>
      <c r="M1735" s="13"/>
      <c r="N1735" s="13"/>
      <c r="O1735" s="13"/>
    </row>
    <row r="1736" spans="1:15" x14ac:dyDescent="0.25">
      <c r="A1736" s="8">
        <v>743</v>
      </c>
      <c r="B1736" s="8" t="s">
        <v>2055</v>
      </c>
      <c r="C1736" s="8" t="s">
        <v>2257</v>
      </c>
      <c r="D1736" s="8" t="s">
        <v>1765</v>
      </c>
      <c r="E1736" s="8">
        <v>100</v>
      </c>
      <c r="F1736" s="8">
        <v>252.17</v>
      </c>
      <c r="G1736" s="8"/>
      <c r="H1736" s="8">
        <v>252</v>
      </c>
      <c r="I1736" s="8" t="s">
        <v>829</v>
      </c>
      <c r="J1736" s="8">
        <v>1664</v>
      </c>
      <c r="K1736" s="8" t="s">
        <v>6</v>
      </c>
      <c r="L1736" s="8" t="s">
        <v>38</v>
      </c>
      <c r="M1736" s="8"/>
      <c r="N1736" s="8"/>
      <c r="O1736" s="8"/>
    </row>
    <row r="1737" spans="1:15" ht="17.850000000000001" customHeight="1" x14ac:dyDescent="0.25">
      <c r="A1737" s="111" t="s">
        <v>2343</v>
      </c>
      <c r="B1737" s="111"/>
      <c r="C1737" s="111"/>
      <c r="D1737" s="111"/>
      <c r="E1737" s="111"/>
      <c r="F1737" s="111"/>
      <c r="G1737" s="111"/>
      <c r="H1737" s="111"/>
      <c r="I1737" s="111"/>
      <c r="J1737" s="111"/>
      <c r="K1737" s="111"/>
      <c r="L1737" s="111"/>
      <c r="M1737" s="111"/>
      <c r="N1737" s="111"/>
      <c r="O1737" s="111"/>
    </row>
    <row r="1738" spans="1:15" ht="330" x14ac:dyDescent="0.25">
      <c r="A1738" s="8">
        <v>744</v>
      </c>
      <c r="B1738" s="23" t="s">
        <v>2183</v>
      </c>
      <c r="C1738" s="23" t="s">
        <v>2184</v>
      </c>
      <c r="D1738" s="8" t="s">
        <v>2104</v>
      </c>
      <c r="E1738" s="8">
        <v>112883</v>
      </c>
      <c r="F1738" s="8">
        <v>18.73</v>
      </c>
      <c r="G1738" s="23" t="s">
        <v>2592</v>
      </c>
      <c r="H1738" s="8">
        <v>19</v>
      </c>
      <c r="I1738" s="8" t="s">
        <v>2612</v>
      </c>
      <c r="J1738" s="8">
        <v>280</v>
      </c>
      <c r="K1738" s="8" t="s">
        <v>6</v>
      </c>
      <c r="L1738" s="8" t="s">
        <v>7</v>
      </c>
      <c r="M1738" s="8">
        <v>1.5329999999999999</v>
      </c>
      <c r="N1738" s="8">
        <v>241</v>
      </c>
      <c r="O1738" s="8"/>
    </row>
    <row r="1739" spans="1:15" x14ac:dyDescent="0.25">
      <c r="A1739" s="13"/>
      <c r="B1739" s="13"/>
      <c r="C1739" s="13"/>
      <c r="D1739" s="13"/>
      <c r="E1739" s="13"/>
      <c r="F1739" s="13"/>
      <c r="G1739" s="13"/>
      <c r="H1739" s="13">
        <v>17</v>
      </c>
      <c r="I1739" s="24">
        <v>1.28</v>
      </c>
      <c r="J1739" s="13">
        <v>308</v>
      </c>
      <c r="K1739" s="13"/>
      <c r="L1739" s="13"/>
      <c r="M1739" s="13"/>
      <c r="N1739" s="13"/>
      <c r="O1739" s="13"/>
    </row>
    <row r="1740" spans="1:15" x14ac:dyDescent="0.25">
      <c r="A1740" s="13"/>
      <c r="B1740" s="13"/>
      <c r="C1740" s="13"/>
      <c r="D1740" s="13"/>
      <c r="E1740" s="13"/>
      <c r="F1740" s="13"/>
      <c r="G1740" s="13"/>
      <c r="H1740" s="13">
        <v>11</v>
      </c>
      <c r="I1740" s="24">
        <v>0.83</v>
      </c>
      <c r="J1740" s="13">
        <v>200</v>
      </c>
      <c r="K1740" s="13"/>
      <c r="L1740" s="13"/>
      <c r="M1740" s="13"/>
      <c r="N1740" s="13"/>
      <c r="O1740" s="13"/>
    </row>
    <row r="1741" spans="1:15" x14ac:dyDescent="0.25">
      <c r="A1741" s="13"/>
      <c r="B1741" s="13"/>
      <c r="C1741" s="13"/>
      <c r="D1741" s="13"/>
      <c r="E1741" s="13"/>
      <c r="F1741" s="13"/>
      <c r="G1741" s="13"/>
      <c r="H1741" s="13">
        <v>47</v>
      </c>
      <c r="I1741" s="13"/>
      <c r="J1741" s="13">
        <v>788</v>
      </c>
      <c r="K1741" s="13"/>
      <c r="L1741" s="13"/>
      <c r="M1741" s="13"/>
      <c r="N1741" s="13"/>
      <c r="O1741" s="13"/>
    </row>
    <row r="1742" spans="1:15" ht="132" x14ac:dyDescent="0.25">
      <c r="A1742" s="8">
        <v>745</v>
      </c>
      <c r="B1742" s="23" t="s">
        <v>2185</v>
      </c>
      <c r="C1742" s="8" t="s">
        <v>2344</v>
      </c>
      <c r="D1742" s="8" t="s">
        <v>81</v>
      </c>
      <c r="E1742" s="8">
        <v>100</v>
      </c>
      <c r="F1742" s="8">
        <v>156.63999999999999</v>
      </c>
      <c r="G1742" s="8"/>
      <c r="H1742" s="8">
        <v>157</v>
      </c>
      <c r="I1742" s="8" t="s">
        <v>2613</v>
      </c>
      <c r="J1742" s="8">
        <v>346</v>
      </c>
      <c r="K1742" s="8" t="s">
        <v>6</v>
      </c>
      <c r="L1742" s="8" t="s">
        <v>38</v>
      </c>
      <c r="M1742" s="8"/>
      <c r="N1742" s="8"/>
      <c r="O1742" s="8"/>
    </row>
    <row r="1743" spans="1:15" ht="409.6" x14ac:dyDescent="0.25">
      <c r="A1743" s="8">
        <v>746</v>
      </c>
      <c r="B1743" s="23" t="s">
        <v>2124</v>
      </c>
      <c r="C1743" s="23" t="s">
        <v>2125</v>
      </c>
      <c r="D1743" s="8" t="s">
        <v>2120</v>
      </c>
      <c r="E1743" s="8">
        <v>2.1128830000000001E-2</v>
      </c>
      <c r="F1743" s="8">
        <v>1958.92</v>
      </c>
      <c r="G1743" s="23" t="s">
        <v>2592</v>
      </c>
      <c r="H1743" s="8">
        <v>43</v>
      </c>
      <c r="I1743" s="8" t="s">
        <v>2602</v>
      </c>
      <c r="J1743" s="8">
        <v>636</v>
      </c>
      <c r="K1743" s="8" t="s">
        <v>6</v>
      </c>
      <c r="L1743" s="8" t="s">
        <v>7</v>
      </c>
      <c r="M1743" s="23" t="s">
        <v>2345</v>
      </c>
      <c r="N1743" s="8">
        <v>568</v>
      </c>
      <c r="O1743" s="8">
        <v>3</v>
      </c>
    </row>
    <row r="1744" spans="1:15" x14ac:dyDescent="0.25">
      <c r="A1744" s="13"/>
      <c r="B1744" s="13"/>
      <c r="C1744" s="13"/>
      <c r="D1744" s="13"/>
      <c r="E1744" s="13"/>
      <c r="F1744" s="13"/>
      <c r="G1744" s="13"/>
      <c r="H1744" s="13">
        <v>38</v>
      </c>
      <c r="I1744" s="24">
        <v>1.28</v>
      </c>
      <c r="J1744" s="13">
        <v>731</v>
      </c>
      <c r="K1744" s="13"/>
      <c r="L1744" s="13"/>
      <c r="M1744" s="13"/>
      <c r="N1744" s="13"/>
      <c r="O1744" s="13"/>
    </row>
    <row r="1745" spans="1:15" x14ac:dyDescent="0.25">
      <c r="A1745" s="13"/>
      <c r="B1745" s="13"/>
      <c r="C1745" s="13"/>
      <c r="D1745" s="13"/>
      <c r="E1745" s="13"/>
      <c r="F1745" s="13"/>
      <c r="G1745" s="13"/>
      <c r="H1745" s="13">
        <v>25</v>
      </c>
      <c r="I1745" s="24">
        <v>0.83</v>
      </c>
      <c r="J1745" s="13">
        <v>474</v>
      </c>
      <c r="K1745" s="13"/>
      <c r="L1745" s="13"/>
      <c r="M1745" s="13"/>
      <c r="N1745" s="13"/>
      <c r="O1745" s="13"/>
    </row>
    <row r="1746" spans="1:15" x14ac:dyDescent="0.25">
      <c r="A1746" s="13"/>
      <c r="B1746" s="13"/>
      <c r="C1746" s="13"/>
      <c r="D1746" s="13"/>
      <c r="E1746" s="13"/>
      <c r="F1746" s="13"/>
      <c r="G1746" s="13"/>
      <c r="H1746" s="13">
        <v>106</v>
      </c>
      <c r="I1746" s="13"/>
      <c r="J1746" s="13">
        <v>1841</v>
      </c>
      <c r="K1746" s="13"/>
      <c r="L1746" s="13"/>
      <c r="M1746" s="13"/>
      <c r="N1746" s="13"/>
      <c r="O1746" s="13"/>
    </row>
    <row r="1747" spans="1:15" ht="105.6" x14ac:dyDescent="0.25">
      <c r="A1747" s="8">
        <v>747</v>
      </c>
      <c r="B1747" s="23" t="s">
        <v>2130</v>
      </c>
      <c r="C1747" s="8" t="s">
        <v>2131</v>
      </c>
      <c r="D1747" s="8" t="s">
        <v>133</v>
      </c>
      <c r="E1747" s="8">
        <v>2.1</v>
      </c>
      <c r="F1747" s="8">
        <v>103.95</v>
      </c>
      <c r="G1747" s="8"/>
      <c r="H1747" s="8">
        <v>218</v>
      </c>
      <c r="I1747" s="8" t="s">
        <v>2604</v>
      </c>
      <c r="J1747" s="8">
        <v>1345</v>
      </c>
      <c r="K1747" s="8" t="s">
        <v>6</v>
      </c>
      <c r="L1747" s="8" t="s">
        <v>38</v>
      </c>
      <c r="M1747" s="8"/>
      <c r="N1747" s="8"/>
      <c r="O1747" s="8"/>
    </row>
    <row r="1748" spans="1:15" ht="105.6" x14ac:dyDescent="0.25">
      <c r="A1748" s="8">
        <v>748</v>
      </c>
      <c r="B1748" s="23" t="s">
        <v>2132</v>
      </c>
      <c r="C1748" s="8" t="s">
        <v>2133</v>
      </c>
      <c r="D1748" s="8" t="s">
        <v>46</v>
      </c>
      <c r="E1748" s="8">
        <v>0.01</v>
      </c>
      <c r="F1748" s="8">
        <v>12866.94</v>
      </c>
      <c r="G1748" s="8"/>
      <c r="H1748" s="8">
        <v>129</v>
      </c>
      <c r="I1748" s="8" t="s">
        <v>2605</v>
      </c>
      <c r="J1748" s="8">
        <v>410</v>
      </c>
      <c r="K1748" s="8" t="s">
        <v>6</v>
      </c>
      <c r="L1748" s="8" t="s">
        <v>38</v>
      </c>
      <c r="M1748" s="8"/>
      <c r="N1748" s="8"/>
      <c r="O1748" s="8"/>
    </row>
    <row r="1749" spans="1:15" ht="369.6" x14ac:dyDescent="0.25">
      <c r="A1749" s="8">
        <v>749</v>
      </c>
      <c r="B1749" s="23" t="s">
        <v>2188</v>
      </c>
      <c r="C1749" s="23" t="s">
        <v>2189</v>
      </c>
      <c r="D1749" s="8" t="s">
        <v>2190</v>
      </c>
      <c r="E1749" s="8">
        <v>112883</v>
      </c>
      <c r="F1749" s="8">
        <v>9.35</v>
      </c>
      <c r="G1749" s="23" t="s">
        <v>2592</v>
      </c>
      <c r="H1749" s="8">
        <v>10</v>
      </c>
      <c r="I1749" s="8" t="s">
        <v>2614</v>
      </c>
      <c r="J1749" s="8">
        <v>132</v>
      </c>
      <c r="K1749" s="8" t="s">
        <v>6</v>
      </c>
      <c r="L1749" s="8" t="s">
        <v>7</v>
      </c>
      <c r="M1749" s="8">
        <v>0.67200000000000004</v>
      </c>
      <c r="N1749" s="8">
        <v>108</v>
      </c>
      <c r="O1749" s="8"/>
    </row>
    <row r="1750" spans="1:15" x14ac:dyDescent="0.25">
      <c r="A1750" s="13"/>
      <c r="B1750" s="13"/>
      <c r="C1750" s="13"/>
      <c r="D1750" s="13"/>
      <c r="E1750" s="13"/>
      <c r="F1750" s="13"/>
      <c r="G1750" s="13"/>
      <c r="H1750" s="13">
        <v>8</v>
      </c>
      <c r="I1750" s="24">
        <v>1.28</v>
      </c>
      <c r="J1750" s="13">
        <v>138</v>
      </c>
      <c r="K1750" s="13"/>
      <c r="L1750" s="13"/>
      <c r="M1750" s="13"/>
      <c r="N1750" s="13"/>
      <c r="O1750" s="13"/>
    </row>
    <row r="1751" spans="1:15" x14ac:dyDescent="0.25">
      <c r="A1751" s="13"/>
      <c r="B1751" s="13"/>
      <c r="C1751" s="13"/>
      <c r="D1751" s="13"/>
      <c r="E1751" s="13"/>
      <c r="F1751" s="13"/>
      <c r="G1751" s="13"/>
      <c r="H1751" s="13">
        <v>5</v>
      </c>
      <c r="I1751" s="24">
        <v>0.83</v>
      </c>
      <c r="J1751" s="13">
        <v>90</v>
      </c>
      <c r="K1751" s="13"/>
      <c r="L1751" s="13"/>
      <c r="M1751" s="13"/>
      <c r="N1751" s="13"/>
      <c r="O1751" s="13"/>
    </row>
    <row r="1752" spans="1:15" x14ac:dyDescent="0.25">
      <c r="A1752" s="13"/>
      <c r="B1752" s="13"/>
      <c r="C1752" s="13"/>
      <c r="D1752" s="13"/>
      <c r="E1752" s="13"/>
      <c r="F1752" s="13"/>
      <c r="G1752" s="13"/>
      <c r="H1752" s="13">
        <v>23</v>
      </c>
      <c r="I1752" s="13"/>
      <c r="J1752" s="13">
        <v>360</v>
      </c>
      <c r="K1752" s="13"/>
      <c r="L1752" s="13"/>
      <c r="M1752" s="13"/>
      <c r="N1752" s="13"/>
      <c r="O1752" s="13"/>
    </row>
    <row r="1753" spans="1:15" ht="132" x14ac:dyDescent="0.25">
      <c r="A1753" s="8">
        <v>750</v>
      </c>
      <c r="B1753" s="23" t="s">
        <v>2191</v>
      </c>
      <c r="C1753" s="8" t="s">
        <v>2250</v>
      </c>
      <c r="D1753" s="8" t="s">
        <v>81</v>
      </c>
      <c r="E1753" s="8">
        <v>100</v>
      </c>
      <c r="F1753" s="8">
        <v>72.099999999999994</v>
      </c>
      <c r="G1753" s="8"/>
      <c r="H1753" s="8">
        <v>72</v>
      </c>
      <c r="I1753" s="8" t="s">
        <v>2615</v>
      </c>
      <c r="J1753" s="8">
        <v>774</v>
      </c>
      <c r="K1753" s="8" t="s">
        <v>6</v>
      </c>
      <c r="L1753" s="8" t="s">
        <v>38</v>
      </c>
      <c r="M1753" s="8"/>
      <c r="N1753" s="8"/>
      <c r="O1753" s="8"/>
    </row>
    <row r="1754" spans="1:15" ht="17.850000000000001" customHeight="1" x14ac:dyDescent="0.25">
      <c r="A1754" s="111" t="s">
        <v>2346</v>
      </c>
      <c r="B1754" s="111"/>
      <c r="C1754" s="111"/>
      <c r="D1754" s="111"/>
      <c r="E1754" s="111"/>
      <c r="F1754" s="111"/>
      <c r="G1754" s="111"/>
      <c r="H1754" s="111"/>
      <c r="I1754" s="111"/>
      <c r="J1754" s="111"/>
      <c r="K1754" s="111"/>
      <c r="L1754" s="111"/>
      <c r="M1754" s="111"/>
      <c r="N1754" s="111"/>
      <c r="O1754" s="111"/>
    </row>
    <row r="1755" spans="1:15" ht="330" x14ac:dyDescent="0.25">
      <c r="A1755" s="8">
        <v>751</v>
      </c>
      <c r="B1755" s="23" t="s">
        <v>2183</v>
      </c>
      <c r="C1755" s="23" t="s">
        <v>2184</v>
      </c>
      <c r="D1755" s="8" t="s">
        <v>2104</v>
      </c>
      <c r="E1755" s="8">
        <v>112883</v>
      </c>
      <c r="F1755" s="8">
        <v>18.73</v>
      </c>
      <c r="G1755" s="23" t="s">
        <v>2592</v>
      </c>
      <c r="H1755" s="8">
        <v>19</v>
      </c>
      <c r="I1755" s="8" t="s">
        <v>2612</v>
      </c>
      <c r="J1755" s="8">
        <v>280</v>
      </c>
      <c r="K1755" s="8" t="s">
        <v>6</v>
      </c>
      <c r="L1755" s="8" t="s">
        <v>7</v>
      </c>
      <c r="M1755" s="8">
        <v>1.5329999999999999</v>
      </c>
      <c r="N1755" s="8">
        <v>241</v>
      </c>
      <c r="O1755" s="8"/>
    </row>
    <row r="1756" spans="1:15" x14ac:dyDescent="0.25">
      <c r="A1756" s="13"/>
      <c r="B1756" s="13"/>
      <c r="C1756" s="13"/>
      <c r="D1756" s="13"/>
      <c r="E1756" s="13"/>
      <c r="F1756" s="13"/>
      <c r="G1756" s="13"/>
      <c r="H1756" s="13">
        <v>17</v>
      </c>
      <c r="I1756" s="24">
        <v>1.28</v>
      </c>
      <c r="J1756" s="13">
        <v>308</v>
      </c>
      <c r="K1756" s="13"/>
      <c r="L1756" s="13"/>
      <c r="M1756" s="13"/>
      <c r="N1756" s="13"/>
      <c r="O1756" s="13"/>
    </row>
    <row r="1757" spans="1:15" x14ac:dyDescent="0.25">
      <c r="A1757" s="13"/>
      <c r="B1757" s="13"/>
      <c r="C1757" s="13"/>
      <c r="D1757" s="13"/>
      <c r="E1757" s="13"/>
      <c r="F1757" s="13"/>
      <c r="G1757" s="13"/>
      <c r="H1757" s="13">
        <v>11</v>
      </c>
      <c r="I1757" s="24">
        <v>0.83</v>
      </c>
      <c r="J1757" s="13">
        <v>200</v>
      </c>
      <c r="K1757" s="13"/>
      <c r="L1757" s="13"/>
      <c r="M1757" s="13"/>
      <c r="N1757" s="13"/>
      <c r="O1757" s="13"/>
    </row>
    <row r="1758" spans="1:15" x14ac:dyDescent="0.25">
      <c r="A1758" s="13"/>
      <c r="B1758" s="13"/>
      <c r="C1758" s="13"/>
      <c r="D1758" s="13"/>
      <c r="E1758" s="13"/>
      <c r="F1758" s="13"/>
      <c r="G1758" s="13"/>
      <c r="H1758" s="13">
        <v>47</v>
      </c>
      <c r="I1758" s="13"/>
      <c r="J1758" s="13">
        <v>788</v>
      </c>
      <c r="K1758" s="13"/>
      <c r="L1758" s="13"/>
      <c r="M1758" s="13"/>
      <c r="N1758" s="13"/>
      <c r="O1758" s="13"/>
    </row>
    <row r="1759" spans="1:15" ht="132" x14ac:dyDescent="0.25">
      <c r="A1759" s="8">
        <v>752</v>
      </c>
      <c r="B1759" s="23" t="s">
        <v>2185</v>
      </c>
      <c r="C1759" s="8" t="s">
        <v>2186</v>
      </c>
      <c r="D1759" s="8" t="s">
        <v>81</v>
      </c>
      <c r="E1759" s="8">
        <v>100</v>
      </c>
      <c r="F1759" s="8">
        <v>156.63999999999999</v>
      </c>
      <c r="G1759" s="8"/>
      <c r="H1759" s="8">
        <v>157</v>
      </c>
      <c r="I1759" s="8" t="s">
        <v>2613</v>
      </c>
      <c r="J1759" s="8">
        <v>346</v>
      </c>
      <c r="K1759" s="8" t="s">
        <v>6</v>
      </c>
      <c r="L1759" s="8" t="s">
        <v>38</v>
      </c>
      <c r="M1759" s="8"/>
      <c r="N1759" s="8"/>
      <c r="O1759" s="8"/>
    </row>
    <row r="1760" spans="1:15" ht="17.850000000000001" customHeight="1" x14ac:dyDescent="0.25">
      <c r="A1760" s="111" t="s">
        <v>2347</v>
      </c>
      <c r="B1760" s="111"/>
      <c r="C1760" s="111"/>
      <c r="D1760" s="111"/>
      <c r="E1760" s="111"/>
      <c r="F1760" s="111"/>
      <c r="G1760" s="111"/>
      <c r="H1760" s="111"/>
      <c r="I1760" s="111"/>
      <c r="J1760" s="111"/>
      <c r="K1760" s="111"/>
      <c r="L1760" s="111"/>
      <c r="M1760" s="111"/>
      <c r="N1760" s="111"/>
      <c r="O1760" s="111"/>
    </row>
    <row r="1761" spans="1:15" ht="330" x14ac:dyDescent="0.25">
      <c r="A1761" s="8">
        <v>753</v>
      </c>
      <c r="B1761" s="23" t="s">
        <v>2183</v>
      </c>
      <c r="C1761" s="23" t="s">
        <v>2184</v>
      </c>
      <c r="D1761" s="8" t="s">
        <v>2104</v>
      </c>
      <c r="E1761" s="8">
        <v>112883</v>
      </c>
      <c r="F1761" s="8">
        <v>18.73</v>
      </c>
      <c r="G1761" s="23" t="s">
        <v>2592</v>
      </c>
      <c r="H1761" s="8">
        <v>19</v>
      </c>
      <c r="I1761" s="8" t="s">
        <v>2612</v>
      </c>
      <c r="J1761" s="8">
        <v>280</v>
      </c>
      <c r="K1761" s="8" t="s">
        <v>6</v>
      </c>
      <c r="L1761" s="8" t="s">
        <v>7</v>
      </c>
      <c r="M1761" s="8">
        <v>1.5329999999999999</v>
      </c>
      <c r="N1761" s="8">
        <v>241</v>
      </c>
      <c r="O1761" s="8"/>
    </row>
    <row r="1762" spans="1:15" x14ac:dyDescent="0.25">
      <c r="A1762" s="13"/>
      <c r="B1762" s="13"/>
      <c r="C1762" s="13"/>
      <c r="D1762" s="13"/>
      <c r="E1762" s="13"/>
      <c r="F1762" s="13"/>
      <c r="G1762" s="13"/>
      <c r="H1762" s="13">
        <v>17</v>
      </c>
      <c r="I1762" s="24">
        <v>1.28</v>
      </c>
      <c r="J1762" s="13">
        <v>308</v>
      </c>
      <c r="K1762" s="13"/>
      <c r="L1762" s="13"/>
      <c r="M1762" s="13"/>
      <c r="N1762" s="13"/>
      <c r="O1762" s="13"/>
    </row>
    <row r="1763" spans="1:15" x14ac:dyDescent="0.25">
      <c r="A1763" s="13"/>
      <c r="B1763" s="13"/>
      <c r="C1763" s="13"/>
      <c r="D1763" s="13"/>
      <c r="E1763" s="13"/>
      <c r="F1763" s="13"/>
      <c r="G1763" s="13"/>
      <c r="H1763" s="13">
        <v>11</v>
      </c>
      <c r="I1763" s="24">
        <v>0.83</v>
      </c>
      <c r="J1763" s="13">
        <v>200</v>
      </c>
      <c r="K1763" s="13"/>
      <c r="L1763" s="13"/>
      <c r="M1763" s="13"/>
      <c r="N1763" s="13"/>
      <c r="O1763" s="13"/>
    </row>
    <row r="1764" spans="1:15" x14ac:dyDescent="0.25">
      <c r="A1764" s="13"/>
      <c r="B1764" s="13"/>
      <c r="C1764" s="13"/>
      <c r="D1764" s="13"/>
      <c r="E1764" s="13"/>
      <c r="F1764" s="13"/>
      <c r="G1764" s="13"/>
      <c r="H1764" s="13">
        <v>47</v>
      </c>
      <c r="I1764" s="13"/>
      <c r="J1764" s="13">
        <v>788</v>
      </c>
      <c r="K1764" s="13"/>
      <c r="L1764" s="13"/>
      <c r="M1764" s="13"/>
      <c r="N1764" s="13"/>
      <c r="O1764" s="13"/>
    </row>
    <row r="1765" spans="1:15" ht="132" x14ac:dyDescent="0.25">
      <c r="A1765" s="8">
        <v>754</v>
      </c>
      <c r="B1765" s="23" t="s">
        <v>2185</v>
      </c>
      <c r="C1765" s="8" t="s">
        <v>2186</v>
      </c>
      <c r="D1765" s="8" t="s">
        <v>81</v>
      </c>
      <c r="E1765" s="8">
        <v>100</v>
      </c>
      <c r="F1765" s="8">
        <v>156.63999999999999</v>
      </c>
      <c r="G1765" s="8"/>
      <c r="H1765" s="8">
        <v>157</v>
      </c>
      <c r="I1765" s="8" t="s">
        <v>2613</v>
      </c>
      <c r="J1765" s="8">
        <v>346</v>
      </c>
      <c r="K1765" s="8" t="s">
        <v>6</v>
      </c>
      <c r="L1765" s="8" t="s">
        <v>38</v>
      </c>
      <c r="M1765" s="8"/>
      <c r="N1765" s="8"/>
      <c r="O1765" s="8"/>
    </row>
    <row r="1766" spans="1:15" ht="369.6" x14ac:dyDescent="0.25">
      <c r="A1766" s="8">
        <v>755</v>
      </c>
      <c r="B1766" s="23" t="s">
        <v>2188</v>
      </c>
      <c r="C1766" s="23" t="s">
        <v>2189</v>
      </c>
      <c r="D1766" s="8" t="s">
        <v>2190</v>
      </c>
      <c r="E1766" s="8">
        <v>112883</v>
      </c>
      <c r="F1766" s="8">
        <v>9.35</v>
      </c>
      <c r="G1766" s="23" t="s">
        <v>2592</v>
      </c>
      <c r="H1766" s="8">
        <v>10</v>
      </c>
      <c r="I1766" s="8" t="s">
        <v>2614</v>
      </c>
      <c r="J1766" s="8">
        <v>132</v>
      </c>
      <c r="K1766" s="8" t="s">
        <v>6</v>
      </c>
      <c r="L1766" s="8" t="s">
        <v>7</v>
      </c>
      <c r="M1766" s="8">
        <v>0.67200000000000004</v>
      </c>
      <c r="N1766" s="8">
        <v>108</v>
      </c>
      <c r="O1766" s="8"/>
    </row>
    <row r="1767" spans="1:15" x14ac:dyDescent="0.25">
      <c r="A1767" s="13"/>
      <c r="B1767" s="13"/>
      <c r="C1767" s="13"/>
      <c r="D1767" s="13"/>
      <c r="E1767" s="13"/>
      <c r="F1767" s="13"/>
      <c r="G1767" s="13"/>
      <c r="H1767" s="13">
        <v>8</v>
      </c>
      <c r="I1767" s="24">
        <v>1.28</v>
      </c>
      <c r="J1767" s="13">
        <v>138</v>
      </c>
      <c r="K1767" s="13"/>
      <c r="L1767" s="13"/>
      <c r="M1767" s="13"/>
      <c r="N1767" s="13"/>
      <c r="O1767" s="13"/>
    </row>
    <row r="1768" spans="1:15" x14ac:dyDescent="0.25">
      <c r="A1768" s="13"/>
      <c r="B1768" s="13"/>
      <c r="C1768" s="13"/>
      <c r="D1768" s="13"/>
      <c r="E1768" s="13"/>
      <c r="F1768" s="13"/>
      <c r="G1768" s="13"/>
      <c r="H1768" s="13">
        <v>5</v>
      </c>
      <c r="I1768" s="24">
        <v>0.83</v>
      </c>
      <c r="J1768" s="13">
        <v>90</v>
      </c>
      <c r="K1768" s="13"/>
      <c r="L1768" s="13"/>
      <c r="M1768" s="13"/>
      <c r="N1768" s="13"/>
      <c r="O1768" s="13"/>
    </row>
    <row r="1769" spans="1:15" x14ac:dyDescent="0.25">
      <c r="A1769" s="13"/>
      <c r="B1769" s="13"/>
      <c r="C1769" s="13"/>
      <c r="D1769" s="13"/>
      <c r="E1769" s="13"/>
      <c r="F1769" s="13"/>
      <c r="G1769" s="13"/>
      <c r="H1769" s="13">
        <v>23</v>
      </c>
      <c r="I1769" s="13"/>
      <c r="J1769" s="13">
        <v>360</v>
      </c>
      <c r="K1769" s="13"/>
      <c r="L1769" s="13"/>
      <c r="M1769" s="13"/>
      <c r="N1769" s="13"/>
      <c r="O1769" s="13"/>
    </row>
    <row r="1770" spans="1:15" ht="132" x14ac:dyDescent="0.25">
      <c r="A1770" s="8">
        <v>756</v>
      </c>
      <c r="B1770" s="23" t="s">
        <v>2191</v>
      </c>
      <c r="C1770" s="8" t="s">
        <v>2192</v>
      </c>
      <c r="D1770" s="8" t="s">
        <v>81</v>
      </c>
      <c r="E1770" s="8">
        <v>100</v>
      </c>
      <c r="F1770" s="8">
        <v>72.099999999999994</v>
      </c>
      <c r="G1770" s="8"/>
      <c r="H1770" s="8">
        <v>72</v>
      </c>
      <c r="I1770" s="8" t="s">
        <v>2615</v>
      </c>
      <c r="J1770" s="8">
        <v>774</v>
      </c>
      <c r="K1770" s="8" t="s">
        <v>6</v>
      </c>
      <c r="L1770" s="8" t="s">
        <v>38</v>
      </c>
      <c r="M1770" s="8"/>
      <c r="N1770" s="8"/>
      <c r="O1770" s="8"/>
    </row>
    <row r="1771" spans="1:15" ht="17.850000000000001" customHeight="1" x14ac:dyDescent="0.25">
      <c r="A1771" s="111" t="s">
        <v>2348</v>
      </c>
      <c r="B1771" s="111"/>
      <c r="C1771" s="111"/>
      <c r="D1771" s="111"/>
      <c r="E1771" s="111"/>
      <c r="F1771" s="111"/>
      <c r="G1771" s="111"/>
      <c r="H1771" s="111"/>
      <c r="I1771" s="111"/>
      <c r="J1771" s="111"/>
      <c r="K1771" s="111"/>
      <c r="L1771" s="111"/>
      <c r="M1771" s="111"/>
      <c r="N1771" s="111"/>
      <c r="O1771" s="111"/>
    </row>
    <row r="1772" spans="1:15" ht="330" x14ac:dyDescent="0.25">
      <c r="A1772" s="8">
        <v>757</v>
      </c>
      <c r="B1772" s="23" t="s">
        <v>2183</v>
      </c>
      <c r="C1772" s="23" t="s">
        <v>2184</v>
      </c>
      <c r="D1772" s="8" t="s">
        <v>2104</v>
      </c>
      <c r="E1772" s="8">
        <v>112883</v>
      </c>
      <c r="F1772" s="8">
        <v>18.73</v>
      </c>
      <c r="G1772" s="23" t="s">
        <v>2592</v>
      </c>
      <c r="H1772" s="8">
        <v>19</v>
      </c>
      <c r="I1772" s="8" t="s">
        <v>2612</v>
      </c>
      <c r="J1772" s="8">
        <v>280</v>
      </c>
      <c r="K1772" s="8" t="s">
        <v>6</v>
      </c>
      <c r="L1772" s="8" t="s">
        <v>7</v>
      </c>
      <c r="M1772" s="8">
        <v>1.5329999999999999</v>
      </c>
      <c r="N1772" s="8">
        <v>241</v>
      </c>
      <c r="O1772" s="8"/>
    </row>
    <row r="1773" spans="1:15" x14ac:dyDescent="0.25">
      <c r="A1773" s="13"/>
      <c r="B1773" s="13"/>
      <c r="C1773" s="13"/>
      <c r="D1773" s="13"/>
      <c r="E1773" s="13"/>
      <c r="F1773" s="13"/>
      <c r="G1773" s="13"/>
      <c r="H1773" s="13">
        <v>17</v>
      </c>
      <c r="I1773" s="24">
        <v>1.28</v>
      </c>
      <c r="J1773" s="13">
        <v>308</v>
      </c>
      <c r="K1773" s="13"/>
      <c r="L1773" s="13"/>
      <c r="M1773" s="13"/>
      <c r="N1773" s="13"/>
      <c r="O1773" s="13"/>
    </row>
    <row r="1774" spans="1:15" x14ac:dyDescent="0.25">
      <c r="A1774" s="13"/>
      <c r="B1774" s="13"/>
      <c r="C1774" s="13"/>
      <c r="D1774" s="13"/>
      <c r="E1774" s="13"/>
      <c r="F1774" s="13"/>
      <c r="G1774" s="13"/>
      <c r="H1774" s="13">
        <v>11</v>
      </c>
      <c r="I1774" s="24">
        <v>0.83</v>
      </c>
      <c r="J1774" s="13">
        <v>200</v>
      </c>
      <c r="K1774" s="13"/>
      <c r="L1774" s="13"/>
      <c r="M1774" s="13"/>
      <c r="N1774" s="13"/>
      <c r="O1774" s="13"/>
    </row>
    <row r="1775" spans="1:15" x14ac:dyDescent="0.25">
      <c r="A1775" s="13"/>
      <c r="B1775" s="13"/>
      <c r="C1775" s="13"/>
      <c r="D1775" s="13"/>
      <c r="E1775" s="13"/>
      <c r="F1775" s="13"/>
      <c r="G1775" s="13"/>
      <c r="H1775" s="13">
        <v>47</v>
      </c>
      <c r="I1775" s="13"/>
      <c r="J1775" s="13">
        <v>788</v>
      </c>
      <c r="K1775" s="13"/>
      <c r="L1775" s="13"/>
      <c r="M1775" s="13"/>
      <c r="N1775" s="13"/>
      <c r="O1775" s="13"/>
    </row>
    <row r="1776" spans="1:15" ht="132" x14ac:dyDescent="0.25">
      <c r="A1776" s="8">
        <v>758</v>
      </c>
      <c r="B1776" s="23" t="s">
        <v>2185</v>
      </c>
      <c r="C1776" s="8" t="s">
        <v>2186</v>
      </c>
      <c r="D1776" s="8" t="s">
        <v>81</v>
      </c>
      <c r="E1776" s="8">
        <v>100</v>
      </c>
      <c r="F1776" s="8">
        <v>156.63999999999999</v>
      </c>
      <c r="G1776" s="8"/>
      <c r="H1776" s="8">
        <v>157</v>
      </c>
      <c r="I1776" s="8" t="s">
        <v>2613</v>
      </c>
      <c r="J1776" s="8">
        <v>346</v>
      </c>
      <c r="K1776" s="8" t="s">
        <v>6</v>
      </c>
      <c r="L1776" s="8" t="s">
        <v>38</v>
      </c>
      <c r="M1776" s="8"/>
      <c r="N1776" s="8"/>
      <c r="O1776" s="8"/>
    </row>
    <row r="1777" spans="1:15" ht="303.60000000000002" x14ac:dyDescent="0.25">
      <c r="A1777" s="8">
        <v>759</v>
      </c>
      <c r="B1777" s="23" t="s">
        <v>2254</v>
      </c>
      <c r="C1777" s="23" t="s">
        <v>2255</v>
      </c>
      <c r="D1777" s="8" t="s">
        <v>2256</v>
      </c>
      <c r="E1777" s="8">
        <v>112883</v>
      </c>
      <c r="F1777" s="8">
        <v>30.35</v>
      </c>
      <c r="G1777" s="23" t="s">
        <v>2592</v>
      </c>
      <c r="H1777" s="8">
        <v>32</v>
      </c>
      <c r="I1777" s="8" t="s">
        <v>2623</v>
      </c>
      <c r="J1777" s="8">
        <v>498</v>
      </c>
      <c r="K1777" s="8" t="s">
        <v>6</v>
      </c>
      <c r="L1777" s="8" t="s">
        <v>7</v>
      </c>
      <c r="M1777" s="8">
        <v>3.0659999999999998</v>
      </c>
      <c r="N1777" s="8">
        <v>459</v>
      </c>
      <c r="O1777" s="8"/>
    </row>
    <row r="1778" spans="1:15" x14ac:dyDescent="0.25">
      <c r="A1778" s="13"/>
      <c r="B1778" s="13"/>
      <c r="C1778" s="13"/>
      <c r="D1778" s="13"/>
      <c r="E1778" s="13"/>
      <c r="F1778" s="13"/>
      <c r="G1778" s="13"/>
      <c r="H1778" s="13">
        <v>31</v>
      </c>
      <c r="I1778" s="24">
        <v>1.28</v>
      </c>
      <c r="J1778" s="13">
        <v>588</v>
      </c>
      <c r="K1778" s="13"/>
      <c r="L1778" s="13"/>
      <c r="M1778" s="13"/>
      <c r="N1778" s="13"/>
      <c r="O1778" s="13"/>
    </row>
    <row r="1779" spans="1:15" x14ac:dyDescent="0.25">
      <c r="A1779" s="13"/>
      <c r="B1779" s="13"/>
      <c r="C1779" s="13"/>
      <c r="D1779" s="13"/>
      <c r="E1779" s="13"/>
      <c r="F1779" s="13"/>
      <c r="G1779" s="13"/>
      <c r="H1779" s="13">
        <v>20</v>
      </c>
      <c r="I1779" s="24">
        <v>0.83</v>
      </c>
      <c r="J1779" s="13">
        <v>381</v>
      </c>
      <c r="K1779" s="13"/>
      <c r="L1779" s="13"/>
      <c r="M1779" s="13"/>
      <c r="N1779" s="13"/>
      <c r="O1779" s="13"/>
    </row>
    <row r="1780" spans="1:15" x14ac:dyDescent="0.25">
      <c r="A1780" s="13"/>
      <c r="B1780" s="13"/>
      <c r="C1780" s="13"/>
      <c r="D1780" s="13"/>
      <c r="E1780" s="13"/>
      <c r="F1780" s="13"/>
      <c r="G1780" s="13"/>
      <c r="H1780" s="13">
        <v>83</v>
      </c>
      <c r="I1780" s="13"/>
      <c r="J1780" s="13">
        <v>1467</v>
      </c>
      <c r="K1780" s="13"/>
      <c r="L1780" s="13"/>
      <c r="M1780" s="13"/>
      <c r="N1780" s="13"/>
      <c r="O1780" s="13"/>
    </row>
    <row r="1781" spans="1:15" x14ac:dyDescent="0.25">
      <c r="A1781" s="8">
        <v>760</v>
      </c>
      <c r="B1781" s="8" t="s">
        <v>2055</v>
      </c>
      <c r="C1781" s="8" t="s">
        <v>2257</v>
      </c>
      <c r="D1781" s="8" t="s">
        <v>1765</v>
      </c>
      <c r="E1781" s="8">
        <v>100</v>
      </c>
      <c r="F1781" s="8">
        <v>252.17</v>
      </c>
      <c r="G1781" s="8"/>
      <c r="H1781" s="8">
        <v>252</v>
      </c>
      <c r="I1781" s="8" t="s">
        <v>829</v>
      </c>
      <c r="J1781" s="8">
        <v>1664</v>
      </c>
      <c r="K1781" s="8" t="s">
        <v>6</v>
      </c>
      <c r="L1781" s="8" t="s">
        <v>38</v>
      </c>
      <c r="M1781" s="8"/>
      <c r="N1781" s="8"/>
      <c r="O1781" s="8"/>
    </row>
    <row r="1782" spans="1:15" ht="17.850000000000001" customHeight="1" x14ac:dyDescent="0.25">
      <c r="A1782" s="111" t="s">
        <v>2349</v>
      </c>
      <c r="B1782" s="111"/>
      <c r="C1782" s="111"/>
      <c r="D1782" s="111"/>
      <c r="E1782" s="111"/>
      <c r="F1782" s="111"/>
      <c r="G1782" s="111"/>
      <c r="H1782" s="111"/>
      <c r="I1782" s="111"/>
      <c r="J1782" s="111"/>
      <c r="K1782" s="111"/>
      <c r="L1782" s="111"/>
      <c r="M1782" s="111"/>
      <c r="N1782" s="111"/>
      <c r="O1782" s="111"/>
    </row>
    <row r="1783" spans="1:15" ht="330" x14ac:dyDescent="0.25">
      <c r="A1783" s="8">
        <v>761</v>
      </c>
      <c r="B1783" s="23" t="s">
        <v>2183</v>
      </c>
      <c r="C1783" s="23" t="s">
        <v>2184</v>
      </c>
      <c r="D1783" s="8" t="s">
        <v>2104</v>
      </c>
      <c r="E1783" s="8">
        <v>412883</v>
      </c>
      <c r="F1783" s="8">
        <v>18.73</v>
      </c>
      <c r="G1783" s="23" t="s">
        <v>2592</v>
      </c>
      <c r="H1783" s="8">
        <v>78</v>
      </c>
      <c r="I1783" s="8" t="s">
        <v>2612</v>
      </c>
      <c r="J1783" s="8">
        <v>1119</v>
      </c>
      <c r="K1783" s="8" t="s">
        <v>6</v>
      </c>
      <c r="L1783" s="8" t="s">
        <v>7</v>
      </c>
      <c r="M1783" s="8">
        <v>6.1319999999999997</v>
      </c>
      <c r="N1783" s="8">
        <v>965</v>
      </c>
      <c r="O1783" s="8"/>
    </row>
    <row r="1784" spans="1:15" x14ac:dyDescent="0.25">
      <c r="A1784" s="13"/>
      <c r="B1784" s="13"/>
      <c r="C1784" s="13"/>
      <c r="D1784" s="13"/>
      <c r="E1784" s="13"/>
      <c r="F1784" s="13"/>
      <c r="G1784" s="13"/>
      <c r="H1784" s="13">
        <v>65</v>
      </c>
      <c r="I1784" s="24">
        <v>1.28</v>
      </c>
      <c r="J1784" s="13">
        <v>1235</v>
      </c>
      <c r="K1784" s="13"/>
      <c r="L1784" s="13"/>
      <c r="M1784" s="13"/>
      <c r="N1784" s="13"/>
      <c r="O1784" s="13"/>
    </row>
    <row r="1785" spans="1:15" x14ac:dyDescent="0.25">
      <c r="A1785" s="13"/>
      <c r="B1785" s="13"/>
      <c r="C1785" s="13"/>
      <c r="D1785" s="13"/>
      <c r="E1785" s="13"/>
      <c r="F1785" s="13"/>
      <c r="G1785" s="13"/>
      <c r="H1785" s="13">
        <v>42</v>
      </c>
      <c r="I1785" s="24">
        <v>0.83</v>
      </c>
      <c r="J1785" s="13">
        <v>801</v>
      </c>
      <c r="K1785" s="13"/>
      <c r="L1785" s="13"/>
      <c r="M1785" s="13"/>
      <c r="N1785" s="13"/>
      <c r="O1785" s="13"/>
    </row>
    <row r="1786" spans="1:15" x14ac:dyDescent="0.25">
      <c r="A1786" s="13"/>
      <c r="B1786" s="13"/>
      <c r="C1786" s="13"/>
      <c r="D1786" s="13"/>
      <c r="E1786" s="13"/>
      <c r="F1786" s="13"/>
      <c r="G1786" s="13"/>
      <c r="H1786" s="13">
        <v>185</v>
      </c>
      <c r="I1786" s="13"/>
      <c r="J1786" s="13">
        <v>3155</v>
      </c>
      <c r="K1786" s="13"/>
      <c r="L1786" s="13"/>
      <c r="M1786" s="13"/>
      <c r="N1786" s="13"/>
      <c r="O1786" s="13"/>
    </row>
    <row r="1787" spans="1:15" ht="132" x14ac:dyDescent="0.25">
      <c r="A1787" s="8">
        <v>762</v>
      </c>
      <c r="B1787" s="23" t="s">
        <v>2242</v>
      </c>
      <c r="C1787" s="8" t="s">
        <v>2243</v>
      </c>
      <c r="D1787" s="8" t="s">
        <v>81</v>
      </c>
      <c r="E1787" s="8">
        <v>400</v>
      </c>
      <c r="F1787" s="8">
        <v>238.38</v>
      </c>
      <c r="G1787" s="8"/>
      <c r="H1787" s="8">
        <v>954</v>
      </c>
      <c r="I1787" s="8" t="s">
        <v>2620</v>
      </c>
      <c r="J1787" s="8">
        <v>2088</v>
      </c>
      <c r="K1787" s="8" t="s">
        <v>6</v>
      </c>
      <c r="L1787" s="8" t="s">
        <v>38</v>
      </c>
      <c r="M1787" s="8"/>
      <c r="N1787" s="8"/>
      <c r="O1787" s="8"/>
    </row>
    <row r="1788" spans="1:15" ht="303.60000000000002" x14ac:dyDescent="0.25">
      <c r="A1788" s="8">
        <v>763</v>
      </c>
      <c r="B1788" s="23" t="s">
        <v>2254</v>
      </c>
      <c r="C1788" s="23" t="s">
        <v>2255</v>
      </c>
      <c r="D1788" s="8" t="s">
        <v>2256</v>
      </c>
      <c r="E1788" s="8">
        <v>312883</v>
      </c>
      <c r="F1788" s="8">
        <v>30.35</v>
      </c>
      <c r="G1788" s="23" t="s">
        <v>2592</v>
      </c>
      <c r="H1788" s="8">
        <v>95</v>
      </c>
      <c r="I1788" s="8" t="s">
        <v>2623</v>
      </c>
      <c r="J1788" s="8">
        <v>1494</v>
      </c>
      <c r="K1788" s="8" t="s">
        <v>6</v>
      </c>
      <c r="L1788" s="8" t="s">
        <v>7</v>
      </c>
      <c r="M1788" s="8">
        <v>9.1980000000000004</v>
      </c>
      <c r="N1788" s="8">
        <v>1377</v>
      </c>
      <c r="O1788" s="8"/>
    </row>
    <row r="1789" spans="1:15" x14ac:dyDescent="0.25">
      <c r="A1789" s="13"/>
      <c r="B1789" s="13"/>
      <c r="C1789" s="13"/>
      <c r="D1789" s="13"/>
      <c r="E1789" s="13"/>
      <c r="F1789" s="13"/>
      <c r="G1789" s="13"/>
      <c r="H1789" s="13">
        <v>93</v>
      </c>
      <c r="I1789" s="24">
        <v>1.28</v>
      </c>
      <c r="J1789" s="13">
        <v>1763</v>
      </c>
      <c r="K1789" s="13"/>
      <c r="L1789" s="13"/>
      <c r="M1789" s="13"/>
      <c r="N1789" s="13"/>
      <c r="O1789" s="13"/>
    </row>
    <row r="1790" spans="1:15" x14ac:dyDescent="0.25">
      <c r="A1790" s="13"/>
      <c r="B1790" s="13"/>
      <c r="C1790" s="13"/>
      <c r="D1790" s="13"/>
      <c r="E1790" s="13"/>
      <c r="F1790" s="13"/>
      <c r="G1790" s="13"/>
      <c r="H1790" s="13">
        <v>61</v>
      </c>
      <c r="I1790" s="24">
        <v>0.83</v>
      </c>
      <c r="J1790" s="13">
        <v>1143</v>
      </c>
      <c r="K1790" s="13"/>
      <c r="L1790" s="13"/>
      <c r="M1790" s="13"/>
      <c r="N1790" s="13"/>
      <c r="O1790" s="13"/>
    </row>
    <row r="1791" spans="1:15" x14ac:dyDescent="0.25">
      <c r="A1791" s="13"/>
      <c r="B1791" s="13"/>
      <c r="C1791" s="13"/>
      <c r="D1791" s="13"/>
      <c r="E1791" s="13"/>
      <c r="F1791" s="13"/>
      <c r="G1791" s="13"/>
      <c r="H1791" s="13">
        <v>249</v>
      </c>
      <c r="I1791" s="13"/>
      <c r="J1791" s="13">
        <v>4400</v>
      </c>
      <c r="K1791" s="13"/>
      <c r="L1791" s="13"/>
      <c r="M1791" s="13"/>
      <c r="N1791" s="13"/>
      <c r="O1791" s="13"/>
    </row>
    <row r="1792" spans="1:15" x14ac:dyDescent="0.25">
      <c r="A1792" s="8">
        <v>764</v>
      </c>
      <c r="B1792" s="8" t="s">
        <v>2055</v>
      </c>
      <c r="C1792" s="8" t="s">
        <v>2284</v>
      </c>
      <c r="D1792" s="8" t="s">
        <v>1765</v>
      </c>
      <c r="E1792" s="8">
        <v>100</v>
      </c>
      <c r="F1792" s="8">
        <v>342.32</v>
      </c>
      <c r="G1792" s="8"/>
      <c r="H1792" s="8">
        <v>342</v>
      </c>
      <c r="I1792" s="8" t="s">
        <v>829</v>
      </c>
      <c r="J1792" s="8">
        <v>2259</v>
      </c>
      <c r="K1792" s="8" t="s">
        <v>6</v>
      </c>
      <c r="L1792" s="8" t="s">
        <v>38</v>
      </c>
      <c r="M1792" s="8"/>
      <c r="N1792" s="8"/>
      <c r="O1792" s="8"/>
    </row>
    <row r="1793" spans="1:15" x14ac:dyDescent="0.25">
      <c r="A1793" s="8">
        <v>765</v>
      </c>
      <c r="B1793" s="8" t="s">
        <v>2055</v>
      </c>
      <c r="C1793" s="8" t="s">
        <v>2276</v>
      </c>
      <c r="D1793" s="8" t="s">
        <v>1765</v>
      </c>
      <c r="E1793" s="8">
        <v>200</v>
      </c>
      <c r="F1793" s="8">
        <v>336.52</v>
      </c>
      <c r="G1793" s="8"/>
      <c r="H1793" s="8">
        <v>673</v>
      </c>
      <c r="I1793" s="8" t="s">
        <v>829</v>
      </c>
      <c r="J1793" s="8">
        <v>4442</v>
      </c>
      <c r="K1793" s="8" t="s">
        <v>6</v>
      </c>
      <c r="L1793" s="8" t="s">
        <v>38</v>
      </c>
      <c r="M1793" s="8"/>
      <c r="N1793" s="8"/>
      <c r="O1793" s="8"/>
    </row>
    <row r="1794" spans="1:15" ht="17.850000000000001" customHeight="1" x14ac:dyDescent="0.25">
      <c r="A1794" s="111" t="s">
        <v>2350</v>
      </c>
      <c r="B1794" s="111"/>
      <c r="C1794" s="111"/>
      <c r="D1794" s="111"/>
      <c r="E1794" s="111"/>
      <c r="F1794" s="111"/>
      <c r="G1794" s="111"/>
      <c r="H1794" s="111"/>
      <c r="I1794" s="111"/>
      <c r="J1794" s="111"/>
      <c r="K1794" s="111"/>
      <c r="L1794" s="111"/>
      <c r="M1794" s="111"/>
      <c r="N1794" s="111"/>
      <c r="O1794" s="111"/>
    </row>
    <row r="1795" spans="1:15" ht="330" x14ac:dyDescent="0.25">
      <c r="A1795" s="8">
        <v>766</v>
      </c>
      <c r="B1795" s="23" t="s">
        <v>2183</v>
      </c>
      <c r="C1795" s="23" t="s">
        <v>2184</v>
      </c>
      <c r="D1795" s="8" t="s">
        <v>2104</v>
      </c>
      <c r="E1795" s="8">
        <v>112883</v>
      </c>
      <c r="F1795" s="8">
        <v>18.73</v>
      </c>
      <c r="G1795" s="23" t="s">
        <v>2592</v>
      </c>
      <c r="H1795" s="8">
        <v>19</v>
      </c>
      <c r="I1795" s="8" t="s">
        <v>2612</v>
      </c>
      <c r="J1795" s="8">
        <v>280</v>
      </c>
      <c r="K1795" s="8" t="s">
        <v>6</v>
      </c>
      <c r="L1795" s="8" t="s">
        <v>7</v>
      </c>
      <c r="M1795" s="8">
        <v>1.5329999999999999</v>
      </c>
      <c r="N1795" s="8">
        <v>241</v>
      </c>
      <c r="O1795" s="8"/>
    </row>
    <row r="1796" spans="1:15" x14ac:dyDescent="0.25">
      <c r="A1796" s="13"/>
      <c r="B1796" s="13"/>
      <c r="C1796" s="13"/>
      <c r="D1796" s="13"/>
      <c r="E1796" s="13"/>
      <c r="F1796" s="13"/>
      <c r="G1796" s="13"/>
      <c r="H1796" s="13">
        <v>17</v>
      </c>
      <c r="I1796" s="24">
        <v>1.28</v>
      </c>
      <c r="J1796" s="13">
        <v>308</v>
      </c>
      <c r="K1796" s="13"/>
      <c r="L1796" s="13"/>
      <c r="M1796" s="13"/>
      <c r="N1796" s="13"/>
      <c r="O1796" s="13"/>
    </row>
    <row r="1797" spans="1:15" x14ac:dyDescent="0.25">
      <c r="A1797" s="13"/>
      <c r="B1797" s="13"/>
      <c r="C1797" s="13"/>
      <c r="D1797" s="13"/>
      <c r="E1797" s="13"/>
      <c r="F1797" s="13"/>
      <c r="G1797" s="13"/>
      <c r="H1797" s="13">
        <v>11</v>
      </c>
      <c r="I1797" s="24">
        <v>0.83</v>
      </c>
      <c r="J1797" s="13">
        <v>200</v>
      </c>
      <c r="K1797" s="13"/>
      <c r="L1797" s="13"/>
      <c r="M1797" s="13"/>
      <c r="N1797" s="13"/>
      <c r="O1797" s="13"/>
    </row>
    <row r="1798" spans="1:15" x14ac:dyDescent="0.25">
      <c r="A1798" s="13"/>
      <c r="B1798" s="13"/>
      <c r="C1798" s="13"/>
      <c r="D1798" s="13"/>
      <c r="E1798" s="13"/>
      <c r="F1798" s="13"/>
      <c r="G1798" s="13"/>
      <c r="H1798" s="13">
        <v>47</v>
      </c>
      <c r="I1798" s="13"/>
      <c r="J1798" s="13">
        <v>788</v>
      </c>
      <c r="K1798" s="13"/>
      <c r="L1798" s="13"/>
      <c r="M1798" s="13"/>
      <c r="N1798" s="13"/>
      <c r="O1798" s="13"/>
    </row>
    <row r="1799" spans="1:15" ht="132" x14ac:dyDescent="0.25">
      <c r="A1799" s="8">
        <v>767</v>
      </c>
      <c r="B1799" s="23" t="s">
        <v>2185</v>
      </c>
      <c r="C1799" s="8" t="s">
        <v>2186</v>
      </c>
      <c r="D1799" s="8" t="s">
        <v>81</v>
      </c>
      <c r="E1799" s="8">
        <v>100</v>
      </c>
      <c r="F1799" s="8">
        <v>156.63999999999999</v>
      </c>
      <c r="G1799" s="8"/>
      <c r="H1799" s="8">
        <v>157</v>
      </c>
      <c r="I1799" s="8" t="s">
        <v>2613</v>
      </c>
      <c r="J1799" s="8">
        <v>346</v>
      </c>
      <c r="K1799" s="8" t="s">
        <v>6</v>
      </c>
      <c r="L1799" s="8" t="s">
        <v>38</v>
      </c>
      <c r="M1799" s="8"/>
      <c r="N1799" s="8"/>
      <c r="O1799" s="8"/>
    </row>
    <row r="1800" spans="1:15" ht="303.60000000000002" x14ac:dyDescent="0.25">
      <c r="A1800" s="8">
        <v>768</v>
      </c>
      <c r="B1800" s="23" t="s">
        <v>2254</v>
      </c>
      <c r="C1800" s="23" t="s">
        <v>2255</v>
      </c>
      <c r="D1800" s="8" t="s">
        <v>2256</v>
      </c>
      <c r="E1800" s="8">
        <v>112883</v>
      </c>
      <c r="F1800" s="8">
        <v>30.35</v>
      </c>
      <c r="G1800" s="23" t="s">
        <v>2592</v>
      </c>
      <c r="H1800" s="8">
        <v>32</v>
      </c>
      <c r="I1800" s="8" t="s">
        <v>2623</v>
      </c>
      <c r="J1800" s="8">
        <v>498</v>
      </c>
      <c r="K1800" s="8" t="s">
        <v>6</v>
      </c>
      <c r="L1800" s="8" t="s">
        <v>7</v>
      </c>
      <c r="M1800" s="8">
        <v>3.0659999999999998</v>
      </c>
      <c r="N1800" s="8">
        <v>459</v>
      </c>
      <c r="O1800" s="8"/>
    </row>
    <row r="1801" spans="1:15" x14ac:dyDescent="0.25">
      <c r="A1801" s="13"/>
      <c r="B1801" s="13"/>
      <c r="C1801" s="13"/>
      <c r="D1801" s="13"/>
      <c r="E1801" s="13"/>
      <c r="F1801" s="13"/>
      <c r="G1801" s="13"/>
      <c r="H1801" s="13">
        <v>31</v>
      </c>
      <c r="I1801" s="24">
        <v>1.28</v>
      </c>
      <c r="J1801" s="13">
        <v>588</v>
      </c>
      <c r="K1801" s="13"/>
      <c r="L1801" s="13"/>
      <c r="M1801" s="13"/>
      <c r="N1801" s="13"/>
      <c r="O1801" s="13"/>
    </row>
    <row r="1802" spans="1:15" x14ac:dyDescent="0.25">
      <c r="A1802" s="13"/>
      <c r="B1802" s="13"/>
      <c r="C1802" s="13"/>
      <c r="D1802" s="13"/>
      <c r="E1802" s="13"/>
      <c r="F1802" s="13"/>
      <c r="G1802" s="13"/>
      <c r="H1802" s="13">
        <v>20</v>
      </c>
      <c r="I1802" s="24">
        <v>0.83</v>
      </c>
      <c r="J1802" s="13">
        <v>381</v>
      </c>
      <c r="K1802" s="13"/>
      <c r="L1802" s="13"/>
      <c r="M1802" s="13"/>
      <c r="N1802" s="13"/>
      <c r="O1802" s="13"/>
    </row>
    <row r="1803" spans="1:15" x14ac:dyDescent="0.25">
      <c r="A1803" s="13"/>
      <c r="B1803" s="13"/>
      <c r="C1803" s="13"/>
      <c r="D1803" s="13"/>
      <c r="E1803" s="13"/>
      <c r="F1803" s="13"/>
      <c r="G1803" s="13"/>
      <c r="H1803" s="13">
        <v>83</v>
      </c>
      <c r="I1803" s="13"/>
      <c r="J1803" s="13">
        <v>1467</v>
      </c>
      <c r="K1803" s="13"/>
      <c r="L1803" s="13"/>
      <c r="M1803" s="13"/>
      <c r="N1803" s="13"/>
      <c r="O1803" s="13"/>
    </row>
    <row r="1804" spans="1:15" x14ac:dyDescent="0.25">
      <c r="A1804" s="8">
        <v>769</v>
      </c>
      <c r="B1804" s="8" t="s">
        <v>2055</v>
      </c>
      <c r="C1804" s="8" t="s">
        <v>2284</v>
      </c>
      <c r="D1804" s="8" t="s">
        <v>1765</v>
      </c>
      <c r="E1804" s="8">
        <v>100</v>
      </c>
      <c r="F1804" s="8">
        <v>342.32</v>
      </c>
      <c r="G1804" s="8"/>
      <c r="H1804" s="8">
        <v>342</v>
      </c>
      <c r="I1804" s="8" t="s">
        <v>829</v>
      </c>
      <c r="J1804" s="8">
        <v>2259</v>
      </c>
      <c r="K1804" s="8" t="s">
        <v>6</v>
      </c>
      <c r="L1804" s="8" t="s">
        <v>38</v>
      </c>
      <c r="M1804" s="8"/>
      <c r="N1804" s="8"/>
      <c r="O1804" s="8"/>
    </row>
    <row r="1805" spans="1:15" ht="17.850000000000001" customHeight="1" x14ac:dyDescent="0.25">
      <c r="A1805" s="111" t="s">
        <v>2351</v>
      </c>
      <c r="B1805" s="111"/>
      <c r="C1805" s="111"/>
      <c r="D1805" s="111"/>
      <c r="E1805" s="111"/>
      <c r="F1805" s="111"/>
      <c r="G1805" s="111"/>
      <c r="H1805" s="111"/>
      <c r="I1805" s="111"/>
      <c r="J1805" s="111"/>
      <c r="K1805" s="111"/>
      <c r="L1805" s="111"/>
      <c r="M1805" s="111"/>
      <c r="N1805" s="111"/>
      <c r="O1805" s="111"/>
    </row>
    <row r="1806" spans="1:15" ht="330" x14ac:dyDescent="0.25">
      <c r="A1806" s="8">
        <v>770</v>
      </c>
      <c r="B1806" s="23" t="s">
        <v>2183</v>
      </c>
      <c r="C1806" s="23" t="s">
        <v>2184</v>
      </c>
      <c r="D1806" s="8" t="s">
        <v>2104</v>
      </c>
      <c r="E1806" s="8">
        <v>112883</v>
      </c>
      <c r="F1806" s="8">
        <v>18.73</v>
      </c>
      <c r="G1806" s="23" t="s">
        <v>2592</v>
      </c>
      <c r="H1806" s="8">
        <v>19</v>
      </c>
      <c r="I1806" s="8" t="s">
        <v>2612</v>
      </c>
      <c r="J1806" s="8">
        <v>280</v>
      </c>
      <c r="K1806" s="8" t="s">
        <v>6</v>
      </c>
      <c r="L1806" s="8" t="s">
        <v>7</v>
      </c>
      <c r="M1806" s="8">
        <v>1.5329999999999999</v>
      </c>
      <c r="N1806" s="8">
        <v>241</v>
      </c>
      <c r="O1806" s="8"/>
    </row>
    <row r="1807" spans="1:15" x14ac:dyDescent="0.25">
      <c r="A1807" s="13"/>
      <c r="B1807" s="13"/>
      <c r="C1807" s="13"/>
      <c r="D1807" s="13"/>
      <c r="E1807" s="13"/>
      <c r="F1807" s="13"/>
      <c r="G1807" s="13"/>
      <c r="H1807" s="13">
        <v>17</v>
      </c>
      <c r="I1807" s="24">
        <v>1.28</v>
      </c>
      <c r="J1807" s="13">
        <v>308</v>
      </c>
      <c r="K1807" s="13"/>
      <c r="L1807" s="13"/>
      <c r="M1807" s="13"/>
      <c r="N1807" s="13"/>
      <c r="O1807" s="13"/>
    </row>
    <row r="1808" spans="1:15" x14ac:dyDescent="0.25">
      <c r="A1808" s="13"/>
      <c r="B1808" s="13"/>
      <c r="C1808" s="13"/>
      <c r="D1808" s="13"/>
      <c r="E1808" s="13"/>
      <c r="F1808" s="13"/>
      <c r="G1808" s="13"/>
      <c r="H1808" s="13">
        <v>11</v>
      </c>
      <c r="I1808" s="24">
        <v>0.83</v>
      </c>
      <c r="J1808" s="13">
        <v>200</v>
      </c>
      <c r="K1808" s="13"/>
      <c r="L1808" s="13"/>
      <c r="M1808" s="13"/>
      <c r="N1808" s="13"/>
      <c r="O1808" s="13"/>
    </row>
    <row r="1809" spans="1:15" x14ac:dyDescent="0.25">
      <c r="A1809" s="13"/>
      <c r="B1809" s="13"/>
      <c r="C1809" s="13"/>
      <c r="D1809" s="13"/>
      <c r="E1809" s="13"/>
      <c r="F1809" s="13"/>
      <c r="G1809" s="13"/>
      <c r="H1809" s="13">
        <v>47</v>
      </c>
      <c r="I1809" s="13"/>
      <c r="J1809" s="13">
        <v>788</v>
      </c>
      <c r="K1809" s="13"/>
      <c r="L1809" s="13"/>
      <c r="M1809" s="13"/>
      <c r="N1809" s="13"/>
      <c r="O1809" s="13"/>
    </row>
    <row r="1810" spans="1:15" ht="132" x14ac:dyDescent="0.25">
      <c r="A1810" s="8">
        <v>771</v>
      </c>
      <c r="B1810" s="23" t="s">
        <v>2185</v>
      </c>
      <c r="C1810" s="8" t="s">
        <v>2186</v>
      </c>
      <c r="D1810" s="8" t="s">
        <v>81</v>
      </c>
      <c r="E1810" s="8">
        <v>100</v>
      </c>
      <c r="F1810" s="8">
        <v>156.63999999999999</v>
      </c>
      <c r="G1810" s="8"/>
      <c r="H1810" s="8">
        <v>157</v>
      </c>
      <c r="I1810" s="8" t="s">
        <v>2613</v>
      </c>
      <c r="J1810" s="8">
        <v>346</v>
      </c>
      <c r="K1810" s="8" t="s">
        <v>6</v>
      </c>
      <c r="L1810" s="8" t="s">
        <v>38</v>
      </c>
      <c r="M1810" s="8"/>
      <c r="N1810" s="8"/>
      <c r="O1810" s="8"/>
    </row>
    <row r="1811" spans="1:15" ht="369.6" x14ac:dyDescent="0.25">
      <c r="A1811" s="8">
        <v>772</v>
      </c>
      <c r="B1811" s="23" t="s">
        <v>2188</v>
      </c>
      <c r="C1811" s="23" t="s">
        <v>2189</v>
      </c>
      <c r="D1811" s="8" t="s">
        <v>2190</v>
      </c>
      <c r="E1811" s="8">
        <v>112883</v>
      </c>
      <c r="F1811" s="8">
        <v>9.35</v>
      </c>
      <c r="G1811" s="23" t="s">
        <v>2592</v>
      </c>
      <c r="H1811" s="8">
        <v>10</v>
      </c>
      <c r="I1811" s="8" t="s">
        <v>2614</v>
      </c>
      <c r="J1811" s="8">
        <v>132</v>
      </c>
      <c r="K1811" s="8" t="s">
        <v>6</v>
      </c>
      <c r="L1811" s="8" t="s">
        <v>7</v>
      </c>
      <c r="M1811" s="8">
        <v>0.67200000000000004</v>
      </c>
      <c r="N1811" s="8">
        <v>108</v>
      </c>
      <c r="O1811" s="8"/>
    </row>
    <row r="1812" spans="1:15" x14ac:dyDescent="0.25">
      <c r="A1812" s="13"/>
      <c r="B1812" s="13"/>
      <c r="C1812" s="13"/>
      <c r="D1812" s="13"/>
      <c r="E1812" s="13"/>
      <c r="F1812" s="13"/>
      <c r="G1812" s="13"/>
      <c r="H1812" s="13">
        <v>8</v>
      </c>
      <c r="I1812" s="24">
        <v>1.28</v>
      </c>
      <c r="J1812" s="13">
        <v>138</v>
      </c>
      <c r="K1812" s="13"/>
      <c r="L1812" s="13"/>
      <c r="M1812" s="13"/>
      <c r="N1812" s="13"/>
      <c r="O1812" s="13"/>
    </row>
    <row r="1813" spans="1:15" x14ac:dyDescent="0.25">
      <c r="A1813" s="13"/>
      <c r="B1813" s="13"/>
      <c r="C1813" s="13"/>
      <c r="D1813" s="13"/>
      <c r="E1813" s="13"/>
      <c r="F1813" s="13"/>
      <c r="G1813" s="13"/>
      <c r="H1813" s="13">
        <v>5</v>
      </c>
      <c r="I1813" s="24">
        <v>0.83</v>
      </c>
      <c r="J1813" s="13">
        <v>90</v>
      </c>
      <c r="K1813" s="13"/>
      <c r="L1813" s="13"/>
      <c r="M1813" s="13"/>
      <c r="N1813" s="13"/>
      <c r="O1813" s="13"/>
    </row>
    <row r="1814" spans="1:15" x14ac:dyDescent="0.25">
      <c r="A1814" s="13"/>
      <c r="B1814" s="13"/>
      <c r="C1814" s="13"/>
      <c r="D1814" s="13"/>
      <c r="E1814" s="13"/>
      <c r="F1814" s="13"/>
      <c r="G1814" s="13"/>
      <c r="H1814" s="13">
        <v>23</v>
      </c>
      <c r="I1814" s="13"/>
      <c r="J1814" s="13">
        <v>360</v>
      </c>
      <c r="K1814" s="13"/>
      <c r="L1814" s="13"/>
      <c r="M1814" s="13"/>
      <c r="N1814" s="13"/>
      <c r="O1814" s="13"/>
    </row>
    <row r="1815" spans="1:15" ht="132" x14ac:dyDescent="0.25">
      <c r="A1815" s="8">
        <v>773</v>
      </c>
      <c r="B1815" s="23" t="s">
        <v>2191</v>
      </c>
      <c r="C1815" s="8" t="s">
        <v>2192</v>
      </c>
      <c r="D1815" s="8" t="s">
        <v>81</v>
      </c>
      <c r="E1815" s="8">
        <v>100</v>
      </c>
      <c r="F1815" s="8">
        <v>72.099999999999994</v>
      </c>
      <c r="G1815" s="8"/>
      <c r="H1815" s="8">
        <v>72</v>
      </c>
      <c r="I1815" s="8" t="s">
        <v>2615</v>
      </c>
      <c r="J1815" s="8">
        <v>774</v>
      </c>
      <c r="K1815" s="8" t="s">
        <v>6</v>
      </c>
      <c r="L1815" s="8" t="s">
        <v>38</v>
      </c>
      <c r="M1815" s="8"/>
      <c r="N1815" s="8"/>
      <c r="O1815" s="8"/>
    </row>
    <row r="1816" spans="1:15" ht="17.850000000000001" customHeight="1" x14ac:dyDescent="0.25">
      <c r="A1816" s="111" t="s">
        <v>2352</v>
      </c>
      <c r="B1816" s="111"/>
      <c r="C1816" s="111"/>
      <c r="D1816" s="111"/>
      <c r="E1816" s="111"/>
      <c r="F1816" s="111"/>
      <c r="G1816" s="111"/>
      <c r="H1816" s="111"/>
      <c r="I1816" s="111"/>
      <c r="J1816" s="111"/>
      <c r="K1816" s="111"/>
      <c r="L1816" s="111"/>
      <c r="M1816" s="111"/>
      <c r="N1816" s="111"/>
      <c r="O1816" s="111"/>
    </row>
    <row r="1817" spans="1:15" ht="330" x14ac:dyDescent="0.25">
      <c r="A1817" s="8">
        <v>774</v>
      </c>
      <c r="B1817" s="23" t="s">
        <v>2183</v>
      </c>
      <c r="C1817" s="23" t="s">
        <v>2184</v>
      </c>
      <c r="D1817" s="8" t="s">
        <v>2104</v>
      </c>
      <c r="E1817" s="8">
        <v>112883</v>
      </c>
      <c r="F1817" s="8">
        <v>18.73</v>
      </c>
      <c r="G1817" s="23" t="s">
        <v>2592</v>
      </c>
      <c r="H1817" s="8">
        <v>19</v>
      </c>
      <c r="I1817" s="8" t="s">
        <v>2612</v>
      </c>
      <c r="J1817" s="8">
        <v>280</v>
      </c>
      <c r="K1817" s="8" t="s">
        <v>6</v>
      </c>
      <c r="L1817" s="8" t="s">
        <v>7</v>
      </c>
      <c r="M1817" s="8">
        <v>1.5329999999999999</v>
      </c>
      <c r="N1817" s="8">
        <v>241</v>
      </c>
      <c r="O1817" s="8"/>
    </row>
    <row r="1818" spans="1:15" x14ac:dyDescent="0.25">
      <c r="A1818" s="13"/>
      <c r="B1818" s="13"/>
      <c r="C1818" s="13"/>
      <c r="D1818" s="13"/>
      <c r="E1818" s="13"/>
      <c r="F1818" s="13"/>
      <c r="G1818" s="13"/>
      <c r="H1818" s="13">
        <v>17</v>
      </c>
      <c r="I1818" s="24">
        <v>1.28</v>
      </c>
      <c r="J1818" s="13">
        <v>308</v>
      </c>
      <c r="K1818" s="13"/>
      <c r="L1818" s="13"/>
      <c r="M1818" s="13"/>
      <c r="N1818" s="13"/>
      <c r="O1818" s="13"/>
    </row>
    <row r="1819" spans="1:15" x14ac:dyDescent="0.25">
      <c r="A1819" s="13"/>
      <c r="B1819" s="13"/>
      <c r="C1819" s="13"/>
      <c r="D1819" s="13"/>
      <c r="E1819" s="13"/>
      <c r="F1819" s="13"/>
      <c r="G1819" s="13"/>
      <c r="H1819" s="13">
        <v>11</v>
      </c>
      <c r="I1819" s="24">
        <v>0.83</v>
      </c>
      <c r="J1819" s="13">
        <v>200</v>
      </c>
      <c r="K1819" s="13"/>
      <c r="L1819" s="13"/>
      <c r="M1819" s="13"/>
      <c r="N1819" s="13"/>
      <c r="O1819" s="13"/>
    </row>
    <row r="1820" spans="1:15" x14ac:dyDescent="0.25">
      <c r="A1820" s="13"/>
      <c r="B1820" s="13"/>
      <c r="C1820" s="13"/>
      <c r="D1820" s="13"/>
      <c r="E1820" s="13"/>
      <c r="F1820" s="13"/>
      <c r="G1820" s="13"/>
      <c r="H1820" s="13">
        <v>47</v>
      </c>
      <c r="I1820" s="13"/>
      <c r="J1820" s="13">
        <v>788</v>
      </c>
      <c r="K1820" s="13"/>
      <c r="L1820" s="13"/>
      <c r="M1820" s="13"/>
      <c r="N1820" s="13"/>
      <c r="O1820" s="13"/>
    </row>
    <row r="1821" spans="1:15" ht="132" x14ac:dyDescent="0.25">
      <c r="A1821" s="8">
        <v>775</v>
      </c>
      <c r="B1821" s="23" t="s">
        <v>2185</v>
      </c>
      <c r="C1821" s="8" t="s">
        <v>2186</v>
      </c>
      <c r="D1821" s="8" t="s">
        <v>81</v>
      </c>
      <c r="E1821" s="8">
        <v>100</v>
      </c>
      <c r="F1821" s="8">
        <v>156.63999999999999</v>
      </c>
      <c r="G1821" s="8"/>
      <c r="H1821" s="8">
        <v>157</v>
      </c>
      <c r="I1821" s="8" t="s">
        <v>2613</v>
      </c>
      <c r="J1821" s="8">
        <v>346</v>
      </c>
      <c r="K1821" s="8" t="s">
        <v>6</v>
      </c>
      <c r="L1821" s="8" t="s">
        <v>38</v>
      </c>
      <c r="M1821" s="8"/>
      <c r="N1821" s="8"/>
      <c r="O1821" s="8"/>
    </row>
    <row r="1822" spans="1:15" ht="17.850000000000001" customHeight="1" x14ac:dyDescent="0.25">
      <c r="A1822" s="111" t="s">
        <v>2353</v>
      </c>
      <c r="B1822" s="111"/>
      <c r="C1822" s="111"/>
      <c r="D1822" s="111"/>
      <c r="E1822" s="111"/>
      <c r="F1822" s="111"/>
      <c r="G1822" s="111"/>
      <c r="H1822" s="111"/>
      <c r="I1822" s="111"/>
      <c r="J1822" s="111"/>
      <c r="K1822" s="111"/>
      <c r="L1822" s="111"/>
      <c r="M1822" s="111"/>
      <c r="N1822" s="111"/>
      <c r="O1822" s="111"/>
    </row>
    <row r="1823" spans="1:15" ht="330" x14ac:dyDescent="0.25">
      <c r="A1823" s="8">
        <v>776</v>
      </c>
      <c r="B1823" s="23" t="s">
        <v>2183</v>
      </c>
      <c r="C1823" s="23" t="s">
        <v>2184</v>
      </c>
      <c r="D1823" s="8" t="s">
        <v>2104</v>
      </c>
      <c r="E1823" s="8">
        <v>112883</v>
      </c>
      <c r="F1823" s="8">
        <v>18.73</v>
      </c>
      <c r="G1823" s="23" t="s">
        <v>2592</v>
      </c>
      <c r="H1823" s="8">
        <v>19</v>
      </c>
      <c r="I1823" s="8" t="s">
        <v>2612</v>
      </c>
      <c r="J1823" s="8">
        <v>280</v>
      </c>
      <c r="K1823" s="8" t="s">
        <v>6</v>
      </c>
      <c r="L1823" s="8" t="s">
        <v>7</v>
      </c>
      <c r="M1823" s="8">
        <v>1.5329999999999999</v>
      </c>
      <c r="N1823" s="8">
        <v>241</v>
      </c>
      <c r="O1823" s="8"/>
    </row>
    <row r="1824" spans="1:15" x14ac:dyDescent="0.25">
      <c r="A1824" s="13"/>
      <c r="B1824" s="13"/>
      <c r="C1824" s="13"/>
      <c r="D1824" s="13"/>
      <c r="E1824" s="13"/>
      <c r="F1824" s="13"/>
      <c r="G1824" s="13"/>
      <c r="H1824" s="13">
        <v>17</v>
      </c>
      <c r="I1824" s="24">
        <v>1.28</v>
      </c>
      <c r="J1824" s="13">
        <v>308</v>
      </c>
      <c r="K1824" s="13"/>
      <c r="L1824" s="13"/>
      <c r="M1824" s="13"/>
      <c r="N1824" s="13"/>
      <c r="O1824" s="13"/>
    </row>
    <row r="1825" spans="1:15" x14ac:dyDescent="0.25">
      <c r="A1825" s="13"/>
      <c r="B1825" s="13"/>
      <c r="C1825" s="13"/>
      <c r="D1825" s="13"/>
      <c r="E1825" s="13"/>
      <c r="F1825" s="13"/>
      <c r="G1825" s="13"/>
      <c r="H1825" s="13">
        <v>11</v>
      </c>
      <c r="I1825" s="24">
        <v>0.83</v>
      </c>
      <c r="J1825" s="13">
        <v>200</v>
      </c>
      <c r="K1825" s="13"/>
      <c r="L1825" s="13"/>
      <c r="M1825" s="13"/>
      <c r="N1825" s="13"/>
      <c r="O1825" s="13"/>
    </row>
    <row r="1826" spans="1:15" x14ac:dyDescent="0.25">
      <c r="A1826" s="13"/>
      <c r="B1826" s="13"/>
      <c r="C1826" s="13"/>
      <c r="D1826" s="13"/>
      <c r="E1826" s="13"/>
      <c r="F1826" s="13"/>
      <c r="G1826" s="13"/>
      <c r="H1826" s="13">
        <v>47</v>
      </c>
      <c r="I1826" s="13"/>
      <c r="J1826" s="13">
        <v>788</v>
      </c>
      <c r="K1826" s="13"/>
      <c r="L1826" s="13"/>
      <c r="M1826" s="13"/>
      <c r="N1826" s="13"/>
      <c r="O1826" s="13"/>
    </row>
    <row r="1827" spans="1:15" ht="132" x14ac:dyDescent="0.25">
      <c r="A1827" s="8">
        <v>777</v>
      </c>
      <c r="B1827" s="23" t="s">
        <v>2185</v>
      </c>
      <c r="C1827" s="8" t="s">
        <v>2186</v>
      </c>
      <c r="D1827" s="8" t="s">
        <v>81</v>
      </c>
      <c r="E1827" s="8">
        <v>100</v>
      </c>
      <c r="F1827" s="8">
        <v>156.63999999999999</v>
      </c>
      <c r="G1827" s="8"/>
      <c r="H1827" s="8">
        <v>157</v>
      </c>
      <c r="I1827" s="8" t="s">
        <v>2613</v>
      </c>
      <c r="J1827" s="8">
        <v>346</v>
      </c>
      <c r="K1827" s="8" t="s">
        <v>6</v>
      </c>
      <c r="L1827" s="8" t="s">
        <v>38</v>
      </c>
      <c r="M1827" s="8"/>
      <c r="N1827" s="8"/>
      <c r="O1827" s="8"/>
    </row>
    <row r="1828" spans="1:15" ht="303.60000000000002" x14ac:dyDescent="0.25">
      <c r="A1828" s="8">
        <v>778</v>
      </c>
      <c r="B1828" s="23" t="s">
        <v>2254</v>
      </c>
      <c r="C1828" s="23" t="s">
        <v>2255</v>
      </c>
      <c r="D1828" s="8" t="s">
        <v>2256</v>
      </c>
      <c r="E1828" s="8">
        <v>112883</v>
      </c>
      <c r="F1828" s="8">
        <v>30.35</v>
      </c>
      <c r="G1828" s="23" t="s">
        <v>2592</v>
      </c>
      <c r="H1828" s="8">
        <v>32</v>
      </c>
      <c r="I1828" s="8" t="s">
        <v>2623</v>
      </c>
      <c r="J1828" s="8">
        <v>498</v>
      </c>
      <c r="K1828" s="8" t="s">
        <v>6</v>
      </c>
      <c r="L1828" s="8" t="s">
        <v>7</v>
      </c>
      <c r="M1828" s="8">
        <v>3.0659999999999998</v>
      </c>
      <c r="N1828" s="8">
        <v>459</v>
      </c>
      <c r="O1828" s="8"/>
    </row>
    <row r="1829" spans="1:15" x14ac:dyDescent="0.25">
      <c r="A1829" s="13"/>
      <c r="B1829" s="13"/>
      <c r="C1829" s="13"/>
      <c r="D1829" s="13"/>
      <c r="E1829" s="13"/>
      <c r="F1829" s="13"/>
      <c r="G1829" s="13"/>
      <c r="H1829" s="13">
        <v>31</v>
      </c>
      <c r="I1829" s="24">
        <v>1.28</v>
      </c>
      <c r="J1829" s="13">
        <v>588</v>
      </c>
      <c r="K1829" s="13"/>
      <c r="L1829" s="13"/>
      <c r="M1829" s="13"/>
      <c r="N1829" s="13"/>
      <c r="O1829" s="13"/>
    </row>
    <row r="1830" spans="1:15" x14ac:dyDescent="0.25">
      <c r="A1830" s="13"/>
      <c r="B1830" s="13"/>
      <c r="C1830" s="13"/>
      <c r="D1830" s="13"/>
      <c r="E1830" s="13"/>
      <c r="F1830" s="13"/>
      <c r="G1830" s="13"/>
      <c r="H1830" s="13">
        <v>20</v>
      </c>
      <c r="I1830" s="24">
        <v>0.83</v>
      </c>
      <c r="J1830" s="13">
        <v>381</v>
      </c>
      <c r="K1830" s="13"/>
      <c r="L1830" s="13"/>
      <c r="M1830" s="13"/>
      <c r="N1830" s="13"/>
      <c r="O1830" s="13"/>
    </row>
    <row r="1831" spans="1:15" x14ac:dyDescent="0.25">
      <c r="A1831" s="13"/>
      <c r="B1831" s="13"/>
      <c r="C1831" s="13"/>
      <c r="D1831" s="13"/>
      <c r="E1831" s="13"/>
      <c r="F1831" s="13"/>
      <c r="G1831" s="13"/>
      <c r="H1831" s="13">
        <v>83</v>
      </c>
      <c r="I1831" s="13"/>
      <c r="J1831" s="13">
        <v>1467</v>
      </c>
      <c r="K1831" s="13"/>
      <c r="L1831" s="13"/>
      <c r="M1831" s="13"/>
      <c r="N1831" s="13"/>
      <c r="O1831" s="13"/>
    </row>
    <row r="1832" spans="1:15" x14ac:dyDescent="0.25">
      <c r="A1832" s="8">
        <v>779</v>
      </c>
      <c r="B1832" s="8" t="s">
        <v>2055</v>
      </c>
      <c r="C1832" s="8" t="s">
        <v>2276</v>
      </c>
      <c r="D1832" s="8" t="s">
        <v>1765</v>
      </c>
      <c r="E1832" s="8">
        <v>100</v>
      </c>
      <c r="F1832" s="8">
        <v>336.52</v>
      </c>
      <c r="G1832" s="8"/>
      <c r="H1832" s="8">
        <v>337</v>
      </c>
      <c r="I1832" s="8" t="s">
        <v>829</v>
      </c>
      <c r="J1832" s="8">
        <v>2221</v>
      </c>
      <c r="K1832" s="8" t="s">
        <v>6</v>
      </c>
      <c r="L1832" s="8" t="s">
        <v>38</v>
      </c>
      <c r="M1832" s="8"/>
      <c r="N1832" s="8"/>
      <c r="O1832" s="8"/>
    </row>
    <row r="1833" spans="1:15" ht="17.850000000000001" customHeight="1" x14ac:dyDescent="0.25">
      <c r="A1833" s="111" t="s">
        <v>2354</v>
      </c>
      <c r="B1833" s="111"/>
      <c r="C1833" s="111"/>
      <c r="D1833" s="111"/>
      <c r="E1833" s="111"/>
      <c r="F1833" s="111"/>
      <c r="G1833" s="111"/>
      <c r="H1833" s="111"/>
      <c r="I1833" s="111"/>
      <c r="J1833" s="111"/>
      <c r="K1833" s="111"/>
      <c r="L1833" s="111"/>
      <c r="M1833" s="111"/>
      <c r="N1833" s="111"/>
      <c r="O1833" s="111"/>
    </row>
    <row r="1834" spans="1:15" ht="330" x14ac:dyDescent="0.25">
      <c r="A1834" s="8">
        <v>780</v>
      </c>
      <c r="B1834" s="23" t="s">
        <v>2183</v>
      </c>
      <c r="C1834" s="23" t="s">
        <v>2184</v>
      </c>
      <c r="D1834" s="8" t="s">
        <v>2104</v>
      </c>
      <c r="E1834" s="8">
        <v>112883</v>
      </c>
      <c r="F1834" s="8">
        <v>18.73</v>
      </c>
      <c r="G1834" s="23" t="s">
        <v>2592</v>
      </c>
      <c r="H1834" s="8">
        <v>19</v>
      </c>
      <c r="I1834" s="8" t="s">
        <v>2612</v>
      </c>
      <c r="J1834" s="8">
        <v>280</v>
      </c>
      <c r="K1834" s="8" t="s">
        <v>6</v>
      </c>
      <c r="L1834" s="8" t="s">
        <v>7</v>
      </c>
      <c r="M1834" s="8">
        <v>1.5329999999999999</v>
      </c>
      <c r="N1834" s="8">
        <v>241</v>
      </c>
      <c r="O1834" s="8"/>
    </row>
    <row r="1835" spans="1:15" x14ac:dyDescent="0.25">
      <c r="A1835" s="13"/>
      <c r="B1835" s="13"/>
      <c r="C1835" s="13"/>
      <c r="D1835" s="13"/>
      <c r="E1835" s="13"/>
      <c r="F1835" s="13"/>
      <c r="G1835" s="13"/>
      <c r="H1835" s="13">
        <v>17</v>
      </c>
      <c r="I1835" s="24">
        <v>1.28</v>
      </c>
      <c r="J1835" s="13">
        <v>308</v>
      </c>
      <c r="K1835" s="13"/>
      <c r="L1835" s="13"/>
      <c r="M1835" s="13"/>
      <c r="N1835" s="13"/>
      <c r="O1835" s="13"/>
    </row>
    <row r="1836" spans="1:15" x14ac:dyDescent="0.25">
      <c r="A1836" s="13"/>
      <c r="B1836" s="13"/>
      <c r="C1836" s="13"/>
      <c r="D1836" s="13"/>
      <c r="E1836" s="13"/>
      <c r="F1836" s="13"/>
      <c r="G1836" s="13"/>
      <c r="H1836" s="13">
        <v>11</v>
      </c>
      <c r="I1836" s="24">
        <v>0.83</v>
      </c>
      <c r="J1836" s="13">
        <v>200</v>
      </c>
      <c r="K1836" s="13"/>
      <c r="L1836" s="13"/>
      <c r="M1836" s="13"/>
      <c r="N1836" s="13"/>
      <c r="O1836" s="13"/>
    </row>
    <row r="1837" spans="1:15" x14ac:dyDescent="0.25">
      <c r="A1837" s="13"/>
      <c r="B1837" s="13"/>
      <c r="C1837" s="13"/>
      <c r="D1837" s="13"/>
      <c r="E1837" s="13"/>
      <c r="F1837" s="13"/>
      <c r="G1837" s="13"/>
      <c r="H1837" s="13">
        <v>47</v>
      </c>
      <c r="I1837" s="13"/>
      <c r="J1837" s="13">
        <v>788</v>
      </c>
      <c r="K1837" s="13"/>
      <c r="L1837" s="13"/>
      <c r="M1837" s="13"/>
      <c r="N1837" s="13"/>
      <c r="O1837" s="13"/>
    </row>
    <row r="1838" spans="1:15" ht="132" x14ac:dyDescent="0.25">
      <c r="A1838" s="8">
        <v>781</v>
      </c>
      <c r="B1838" s="23" t="s">
        <v>2185</v>
      </c>
      <c r="C1838" s="8" t="s">
        <v>2186</v>
      </c>
      <c r="D1838" s="8" t="s">
        <v>81</v>
      </c>
      <c r="E1838" s="8">
        <v>100</v>
      </c>
      <c r="F1838" s="8">
        <v>156.63999999999999</v>
      </c>
      <c r="G1838" s="8"/>
      <c r="H1838" s="8">
        <v>157</v>
      </c>
      <c r="I1838" s="8" t="s">
        <v>2613</v>
      </c>
      <c r="J1838" s="8">
        <v>346</v>
      </c>
      <c r="K1838" s="8" t="s">
        <v>6</v>
      </c>
      <c r="L1838" s="8" t="s">
        <v>38</v>
      </c>
      <c r="M1838" s="8"/>
      <c r="N1838" s="8"/>
      <c r="O1838" s="8"/>
    </row>
    <row r="1839" spans="1:15" ht="17.850000000000001" customHeight="1" x14ac:dyDescent="0.25">
      <c r="A1839" s="111" t="s">
        <v>2355</v>
      </c>
      <c r="B1839" s="111"/>
      <c r="C1839" s="111"/>
      <c r="D1839" s="111"/>
      <c r="E1839" s="111"/>
      <c r="F1839" s="111"/>
      <c r="G1839" s="111"/>
      <c r="H1839" s="111"/>
      <c r="I1839" s="111"/>
      <c r="J1839" s="111"/>
      <c r="K1839" s="111"/>
      <c r="L1839" s="111"/>
      <c r="M1839" s="111"/>
      <c r="N1839" s="111"/>
      <c r="O1839" s="111"/>
    </row>
    <row r="1840" spans="1:15" ht="330" x14ac:dyDescent="0.25">
      <c r="A1840" s="8">
        <v>782</v>
      </c>
      <c r="B1840" s="23" t="s">
        <v>2183</v>
      </c>
      <c r="C1840" s="23" t="s">
        <v>2184</v>
      </c>
      <c r="D1840" s="8" t="s">
        <v>2104</v>
      </c>
      <c r="E1840" s="8">
        <v>112883</v>
      </c>
      <c r="F1840" s="8">
        <v>18.73</v>
      </c>
      <c r="G1840" s="23" t="s">
        <v>2592</v>
      </c>
      <c r="H1840" s="8">
        <v>19</v>
      </c>
      <c r="I1840" s="8" t="s">
        <v>2612</v>
      </c>
      <c r="J1840" s="8">
        <v>280</v>
      </c>
      <c r="K1840" s="8" t="s">
        <v>6</v>
      </c>
      <c r="L1840" s="8" t="s">
        <v>7</v>
      </c>
      <c r="M1840" s="8">
        <v>1.5329999999999999</v>
      </c>
      <c r="N1840" s="8">
        <v>241</v>
      </c>
      <c r="O1840" s="8"/>
    </row>
    <row r="1841" spans="1:15" x14ac:dyDescent="0.25">
      <c r="A1841" s="13"/>
      <c r="B1841" s="13"/>
      <c r="C1841" s="13"/>
      <c r="D1841" s="13"/>
      <c r="E1841" s="13"/>
      <c r="F1841" s="13"/>
      <c r="G1841" s="13"/>
      <c r="H1841" s="13">
        <v>17</v>
      </c>
      <c r="I1841" s="24">
        <v>1.28</v>
      </c>
      <c r="J1841" s="13">
        <v>308</v>
      </c>
      <c r="K1841" s="13"/>
      <c r="L1841" s="13"/>
      <c r="M1841" s="13"/>
      <c r="N1841" s="13"/>
      <c r="O1841" s="13"/>
    </row>
    <row r="1842" spans="1:15" x14ac:dyDescent="0.25">
      <c r="A1842" s="13"/>
      <c r="B1842" s="13"/>
      <c r="C1842" s="13"/>
      <c r="D1842" s="13"/>
      <c r="E1842" s="13"/>
      <c r="F1842" s="13"/>
      <c r="G1842" s="13"/>
      <c r="H1842" s="13">
        <v>11</v>
      </c>
      <c r="I1842" s="24">
        <v>0.83</v>
      </c>
      <c r="J1842" s="13">
        <v>200</v>
      </c>
      <c r="K1842" s="13"/>
      <c r="L1842" s="13"/>
      <c r="M1842" s="13"/>
      <c r="N1842" s="13"/>
      <c r="O1842" s="13"/>
    </row>
    <row r="1843" spans="1:15" x14ac:dyDescent="0.25">
      <c r="A1843" s="13"/>
      <c r="B1843" s="13"/>
      <c r="C1843" s="13"/>
      <c r="D1843" s="13"/>
      <c r="E1843" s="13"/>
      <c r="F1843" s="13"/>
      <c r="G1843" s="13"/>
      <c r="H1843" s="13">
        <v>47</v>
      </c>
      <c r="I1843" s="13"/>
      <c r="J1843" s="13">
        <v>788</v>
      </c>
      <c r="K1843" s="13"/>
      <c r="L1843" s="13"/>
      <c r="M1843" s="13"/>
      <c r="N1843" s="13"/>
      <c r="O1843" s="13"/>
    </row>
    <row r="1844" spans="1:15" ht="132" x14ac:dyDescent="0.25">
      <c r="A1844" s="8">
        <v>783</v>
      </c>
      <c r="B1844" s="23" t="s">
        <v>2185</v>
      </c>
      <c r="C1844" s="8" t="s">
        <v>2186</v>
      </c>
      <c r="D1844" s="8" t="s">
        <v>81</v>
      </c>
      <c r="E1844" s="8">
        <v>100</v>
      </c>
      <c r="F1844" s="8">
        <v>156.63999999999999</v>
      </c>
      <c r="G1844" s="8"/>
      <c r="H1844" s="8">
        <v>157</v>
      </c>
      <c r="I1844" s="8" t="s">
        <v>2613</v>
      </c>
      <c r="J1844" s="8">
        <v>346</v>
      </c>
      <c r="K1844" s="8" t="s">
        <v>6</v>
      </c>
      <c r="L1844" s="8" t="s">
        <v>38</v>
      </c>
      <c r="M1844" s="8"/>
      <c r="N1844" s="8"/>
      <c r="O1844" s="8"/>
    </row>
    <row r="1845" spans="1:15" ht="409.6" x14ac:dyDescent="0.25">
      <c r="A1845" s="8">
        <v>784</v>
      </c>
      <c r="B1845" s="23" t="s">
        <v>2124</v>
      </c>
      <c r="C1845" s="23" t="s">
        <v>2125</v>
      </c>
      <c r="D1845" s="8" t="s">
        <v>2120</v>
      </c>
      <c r="E1845" s="8">
        <v>1.212883E-2</v>
      </c>
      <c r="F1845" s="8">
        <v>1958.92</v>
      </c>
      <c r="G1845" s="23" t="s">
        <v>2592</v>
      </c>
      <c r="H1845" s="8">
        <v>24</v>
      </c>
      <c r="I1845" s="8" t="s">
        <v>2602</v>
      </c>
      <c r="J1845" s="8">
        <v>363</v>
      </c>
      <c r="K1845" s="8" t="s">
        <v>6</v>
      </c>
      <c r="L1845" s="8" t="s">
        <v>7</v>
      </c>
      <c r="M1845" s="23" t="s">
        <v>2266</v>
      </c>
      <c r="N1845" s="8">
        <v>325</v>
      </c>
      <c r="O1845" s="8">
        <v>1</v>
      </c>
    </row>
    <row r="1846" spans="1:15" x14ac:dyDescent="0.25">
      <c r="A1846" s="13"/>
      <c r="B1846" s="13"/>
      <c r="C1846" s="13"/>
      <c r="D1846" s="13"/>
      <c r="E1846" s="13"/>
      <c r="F1846" s="13"/>
      <c r="G1846" s="13"/>
      <c r="H1846" s="13">
        <v>22</v>
      </c>
      <c r="I1846" s="24">
        <v>1.28</v>
      </c>
      <c r="J1846" s="13">
        <v>417</v>
      </c>
      <c r="K1846" s="13"/>
      <c r="L1846" s="13"/>
      <c r="M1846" s="13"/>
      <c r="N1846" s="13"/>
      <c r="O1846" s="13"/>
    </row>
    <row r="1847" spans="1:15" x14ac:dyDescent="0.25">
      <c r="A1847" s="13"/>
      <c r="B1847" s="13"/>
      <c r="C1847" s="13"/>
      <c r="D1847" s="13"/>
      <c r="E1847" s="13"/>
      <c r="F1847" s="13"/>
      <c r="G1847" s="13"/>
      <c r="H1847" s="13">
        <v>14</v>
      </c>
      <c r="I1847" s="24">
        <v>0.83</v>
      </c>
      <c r="J1847" s="13">
        <v>271</v>
      </c>
      <c r="K1847" s="13"/>
      <c r="L1847" s="13"/>
      <c r="M1847" s="13"/>
      <c r="N1847" s="13"/>
      <c r="O1847" s="13"/>
    </row>
    <row r="1848" spans="1:15" x14ac:dyDescent="0.25">
      <c r="A1848" s="13"/>
      <c r="B1848" s="13"/>
      <c r="C1848" s="13"/>
      <c r="D1848" s="13"/>
      <c r="E1848" s="13"/>
      <c r="F1848" s="13"/>
      <c r="G1848" s="13"/>
      <c r="H1848" s="13">
        <v>60</v>
      </c>
      <c r="I1848" s="13"/>
      <c r="J1848" s="13">
        <v>1051</v>
      </c>
      <c r="K1848" s="13"/>
      <c r="L1848" s="13"/>
      <c r="M1848" s="13"/>
      <c r="N1848" s="13"/>
      <c r="O1848" s="13"/>
    </row>
    <row r="1849" spans="1:15" ht="105.6" x14ac:dyDescent="0.25">
      <c r="A1849" s="8">
        <v>785</v>
      </c>
      <c r="B1849" s="23" t="s">
        <v>2130</v>
      </c>
      <c r="C1849" s="8" t="s">
        <v>2131</v>
      </c>
      <c r="D1849" s="8" t="s">
        <v>133</v>
      </c>
      <c r="E1849" s="8">
        <v>1.2</v>
      </c>
      <c r="F1849" s="8">
        <v>103.95</v>
      </c>
      <c r="G1849" s="8"/>
      <c r="H1849" s="8">
        <v>125</v>
      </c>
      <c r="I1849" s="8" t="s">
        <v>2604</v>
      </c>
      <c r="J1849" s="8">
        <v>768</v>
      </c>
      <c r="K1849" s="8" t="s">
        <v>6</v>
      </c>
      <c r="L1849" s="8" t="s">
        <v>38</v>
      </c>
      <c r="M1849" s="8"/>
      <c r="N1849" s="8"/>
      <c r="O1849" s="8"/>
    </row>
    <row r="1850" spans="1:15" ht="105.6" x14ac:dyDescent="0.25">
      <c r="A1850" s="8">
        <v>786</v>
      </c>
      <c r="B1850" s="23" t="s">
        <v>2132</v>
      </c>
      <c r="C1850" s="8" t="s">
        <v>2133</v>
      </c>
      <c r="D1850" s="8" t="s">
        <v>46</v>
      </c>
      <c r="E1850" s="8">
        <v>0.01</v>
      </c>
      <c r="F1850" s="8">
        <v>12866.94</v>
      </c>
      <c r="G1850" s="8"/>
      <c r="H1850" s="8">
        <v>129</v>
      </c>
      <c r="I1850" s="8" t="s">
        <v>2605</v>
      </c>
      <c r="J1850" s="8">
        <v>410</v>
      </c>
      <c r="K1850" s="8" t="s">
        <v>6</v>
      </c>
      <c r="L1850" s="8" t="s">
        <v>38</v>
      </c>
      <c r="M1850" s="8"/>
      <c r="N1850" s="8"/>
      <c r="O1850" s="8"/>
    </row>
  </sheetData>
  <mergeCells count="100">
    <mergeCell ref="A385:O385"/>
    <mergeCell ref="A2:O2"/>
    <mergeCell ref="A56:O56"/>
    <mergeCell ref="A271:O271"/>
    <mergeCell ref="A346:O346"/>
    <mergeCell ref="A347:O347"/>
    <mergeCell ref="A779:O779"/>
    <mergeCell ref="A419:O419"/>
    <mergeCell ref="A450:O450"/>
    <mergeCell ref="A451:O451"/>
    <mergeCell ref="A461:O461"/>
    <mergeCell ref="A552:O552"/>
    <mergeCell ref="A562:O562"/>
    <mergeCell ref="A642:O642"/>
    <mergeCell ref="A652:O652"/>
    <mergeCell ref="A738:O738"/>
    <mergeCell ref="A750:O750"/>
    <mergeCell ref="A773:O773"/>
    <mergeCell ref="A968:O968"/>
    <mergeCell ref="A792:O792"/>
    <mergeCell ref="A798:O798"/>
    <mergeCell ref="A816:O816"/>
    <mergeCell ref="A822:O822"/>
    <mergeCell ref="A840:O840"/>
    <mergeCell ref="A846:O846"/>
    <mergeCell ref="A858:O858"/>
    <mergeCell ref="A895:O895"/>
    <mergeCell ref="A908:O908"/>
    <mergeCell ref="A944:O944"/>
    <mergeCell ref="A950:O950"/>
    <mergeCell ref="A1128:O1128"/>
    <mergeCell ref="A974:O974"/>
    <mergeCell ref="A992:O992"/>
    <mergeCell ref="A998:O998"/>
    <mergeCell ref="A1016:O1016"/>
    <mergeCell ref="A1033:O1033"/>
    <mergeCell ref="A1044:O1044"/>
    <mergeCell ref="A1071:O1071"/>
    <mergeCell ref="A1082:O1082"/>
    <mergeCell ref="A1094:O1094"/>
    <mergeCell ref="A1111:O1111"/>
    <mergeCell ref="A1117:O1117"/>
    <mergeCell ref="A1302:O1302"/>
    <mergeCell ref="A1139:O1139"/>
    <mergeCell ref="A1156:O1156"/>
    <mergeCell ref="A1167:O1167"/>
    <mergeCell ref="A1184:O1184"/>
    <mergeCell ref="A1201:O1201"/>
    <mergeCell ref="A1212:O1212"/>
    <mergeCell ref="A1223:O1223"/>
    <mergeCell ref="A1234:O1234"/>
    <mergeCell ref="A1251:O1251"/>
    <mergeCell ref="A1268:O1268"/>
    <mergeCell ref="A1285:O1285"/>
    <mergeCell ref="A1453:O1453"/>
    <mergeCell ref="A1313:O1313"/>
    <mergeCell ref="A1324:O1324"/>
    <mergeCell ref="A1341:O1341"/>
    <mergeCell ref="A1358:O1358"/>
    <mergeCell ref="A1369:O1369"/>
    <mergeCell ref="A1380:O1380"/>
    <mergeCell ref="A1386:O1386"/>
    <mergeCell ref="A1403:O1403"/>
    <mergeCell ref="A1414:O1414"/>
    <mergeCell ref="A1425:O1425"/>
    <mergeCell ref="A1442:O1442"/>
    <mergeCell ref="A1590:O1590"/>
    <mergeCell ref="A1464:O1464"/>
    <mergeCell ref="A1481:O1481"/>
    <mergeCell ref="A1492:O1492"/>
    <mergeCell ref="A1503:O1503"/>
    <mergeCell ref="A1514:O1514"/>
    <mergeCell ref="A1526:O1526"/>
    <mergeCell ref="A1538:O1538"/>
    <mergeCell ref="A1549:O1549"/>
    <mergeCell ref="A1555:O1555"/>
    <mergeCell ref="A1567:O1567"/>
    <mergeCell ref="A1578:O1578"/>
    <mergeCell ref="A1737:O1737"/>
    <mergeCell ref="A1602:O1602"/>
    <mergeCell ref="A1613:O1613"/>
    <mergeCell ref="A1619:O1619"/>
    <mergeCell ref="A1631:O1631"/>
    <mergeCell ref="A1643:O1643"/>
    <mergeCell ref="A1655:O1655"/>
    <mergeCell ref="A1666:O1666"/>
    <mergeCell ref="A1672:O1672"/>
    <mergeCell ref="A1693:O1693"/>
    <mergeCell ref="A1714:O1714"/>
    <mergeCell ref="A1726:O1726"/>
    <mergeCell ref="A1816:O1816"/>
    <mergeCell ref="A1822:O1822"/>
    <mergeCell ref="A1833:O1833"/>
    <mergeCell ref="A1839:O1839"/>
    <mergeCell ref="A1754:O1754"/>
    <mergeCell ref="A1760:O1760"/>
    <mergeCell ref="A1771:O1771"/>
    <mergeCell ref="A1782:O1782"/>
    <mergeCell ref="A1794:O1794"/>
    <mergeCell ref="A1805:O1805"/>
  </mergeCells>
  <pageMargins left="0.7" right="0.7" top="0.75" bottom="0.75" header="0.3" footer="0.3"/>
  <legacy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8"/>
  <dimension ref="A1:M338"/>
  <sheetViews>
    <sheetView showGridLines="0" workbookViewId="0">
      <selection activeCell="F13" sqref="F13"/>
    </sheetView>
  </sheetViews>
  <sheetFormatPr defaultRowHeight="13.2" x14ac:dyDescent="0.25"/>
  <cols>
    <col min="1" max="1" width="6.5546875" customWidth="1"/>
    <col min="2" max="2" width="21.44140625" customWidth="1"/>
    <col min="3" max="3" width="26.44140625" customWidth="1"/>
    <col min="4" max="4" width="13" customWidth="1"/>
    <col min="5" max="5" width="14.5546875" customWidth="1"/>
    <col min="6" max="6" width="13.33203125" customWidth="1"/>
    <col min="7" max="7" width="12.44140625" customWidth="1"/>
    <col min="8" max="8" width="13.44140625" customWidth="1"/>
    <col min="9" max="9" width="11.88671875" customWidth="1"/>
    <col min="10" max="10" width="13.88671875" customWidth="1"/>
    <col min="11" max="11" width="13.33203125" customWidth="1"/>
  </cols>
  <sheetData>
    <row r="1" spans="1:13" x14ac:dyDescent="0.25">
      <c r="A1" s="4">
        <v>1</v>
      </c>
      <c r="B1" s="4">
        <v>2</v>
      </c>
      <c r="C1" s="4">
        <v>3</v>
      </c>
      <c r="D1" s="4">
        <v>4</v>
      </c>
      <c r="E1" s="4">
        <v>5</v>
      </c>
      <c r="F1" s="4">
        <v>6</v>
      </c>
      <c r="G1" s="4">
        <v>7</v>
      </c>
      <c r="H1" s="4">
        <v>8</v>
      </c>
      <c r="I1" s="4">
        <v>9</v>
      </c>
      <c r="J1" s="4">
        <v>10</v>
      </c>
      <c r="K1" s="4"/>
      <c r="L1" s="4"/>
      <c r="M1" s="4"/>
    </row>
    <row r="2" spans="1:13" ht="21" customHeight="1" x14ac:dyDescent="0.25">
      <c r="A2" s="110" t="s">
        <v>1355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</row>
    <row r="3" spans="1:13" ht="79.2" x14ac:dyDescent="0.25">
      <c r="A3" s="5">
        <v>1</v>
      </c>
      <c r="B3" s="6" t="s">
        <v>1356</v>
      </c>
      <c r="C3" s="6" t="s">
        <v>1357</v>
      </c>
      <c r="D3" s="7" t="s">
        <v>1191</v>
      </c>
      <c r="E3" s="7">
        <v>1</v>
      </c>
      <c r="F3" s="5">
        <v>502.33</v>
      </c>
      <c r="G3" s="5"/>
      <c r="H3" s="5">
        <v>502</v>
      </c>
      <c r="I3" s="5" t="s">
        <v>1582</v>
      </c>
      <c r="J3" s="5">
        <v>3532</v>
      </c>
      <c r="K3" s="5"/>
      <c r="L3" s="8" t="s">
        <v>6</v>
      </c>
      <c r="M3" s="8" t="s">
        <v>7</v>
      </c>
    </row>
    <row r="4" spans="1:13" x14ac:dyDescent="0.25">
      <c r="A4" s="9"/>
      <c r="B4" s="10"/>
      <c r="C4" s="10"/>
      <c r="D4" s="11"/>
      <c r="E4" s="12">
        <v>0.95</v>
      </c>
      <c r="F4" s="9"/>
      <c r="G4" s="9"/>
      <c r="H4" s="9">
        <v>46</v>
      </c>
      <c r="I4" s="9"/>
      <c r="J4" s="9">
        <v>859</v>
      </c>
      <c r="K4" s="9"/>
      <c r="L4" s="13"/>
      <c r="M4" s="13"/>
    </row>
    <row r="5" spans="1:13" x14ac:dyDescent="0.25">
      <c r="A5" s="9"/>
      <c r="B5" s="10"/>
      <c r="C5" s="10"/>
      <c r="D5" s="11"/>
      <c r="E5" s="12">
        <v>0.65</v>
      </c>
      <c r="F5" s="9"/>
      <c r="G5" s="9"/>
      <c r="H5" s="9">
        <v>31</v>
      </c>
      <c r="I5" s="9"/>
      <c r="J5" s="9">
        <v>588</v>
      </c>
      <c r="K5" s="9"/>
      <c r="L5" s="13"/>
      <c r="M5" s="13"/>
    </row>
    <row r="6" spans="1:13" x14ac:dyDescent="0.25">
      <c r="A6" s="9"/>
      <c r="B6" s="10"/>
      <c r="C6" s="10"/>
      <c r="D6" s="11"/>
      <c r="E6" s="11"/>
      <c r="F6" s="9"/>
      <c r="G6" s="9"/>
      <c r="H6" s="9">
        <v>579</v>
      </c>
      <c r="I6" s="9"/>
      <c r="J6" s="9">
        <v>4979</v>
      </c>
      <c r="K6" s="9"/>
      <c r="L6" s="13"/>
      <c r="M6" s="13"/>
    </row>
    <row r="7" spans="1:13" ht="52.8" x14ac:dyDescent="0.25">
      <c r="A7" s="5">
        <v>2</v>
      </c>
      <c r="B7" s="6" t="s">
        <v>1359</v>
      </c>
      <c r="C7" s="6" t="s">
        <v>1360</v>
      </c>
      <c r="D7" s="7" t="s">
        <v>81</v>
      </c>
      <c r="E7" s="7">
        <v>1</v>
      </c>
      <c r="F7" s="5">
        <v>5863.39</v>
      </c>
      <c r="G7" s="5"/>
      <c r="H7" s="5">
        <v>5863</v>
      </c>
      <c r="I7" s="5" t="s">
        <v>1583</v>
      </c>
      <c r="J7" s="5">
        <v>17414</v>
      </c>
      <c r="K7" s="5"/>
      <c r="L7" s="8" t="s">
        <v>6</v>
      </c>
      <c r="M7" s="8" t="s">
        <v>38</v>
      </c>
    </row>
    <row r="8" spans="1:13" ht="52.8" x14ac:dyDescent="0.25">
      <c r="A8" s="5">
        <v>3</v>
      </c>
      <c r="B8" s="6" t="s">
        <v>1361</v>
      </c>
      <c r="C8" s="6" t="s">
        <v>1362</v>
      </c>
      <c r="D8" s="7" t="s">
        <v>1191</v>
      </c>
      <c r="E8" s="7">
        <v>1</v>
      </c>
      <c r="F8" s="5">
        <v>60.44</v>
      </c>
      <c r="G8" s="5"/>
      <c r="H8" s="5">
        <v>60</v>
      </c>
      <c r="I8" s="5" t="s">
        <v>1584</v>
      </c>
      <c r="J8" s="5">
        <v>700</v>
      </c>
      <c r="K8" s="5"/>
      <c r="L8" s="8" t="s">
        <v>6</v>
      </c>
      <c r="M8" s="8" t="s">
        <v>7</v>
      </c>
    </row>
    <row r="9" spans="1:13" x14ac:dyDescent="0.25">
      <c r="A9" s="9"/>
      <c r="B9" s="10"/>
      <c r="C9" s="10"/>
      <c r="D9" s="11"/>
      <c r="E9" s="12">
        <v>0.95</v>
      </c>
      <c r="F9" s="9"/>
      <c r="G9" s="9"/>
      <c r="H9" s="9">
        <v>24</v>
      </c>
      <c r="I9" s="9"/>
      <c r="J9" s="9">
        <v>443</v>
      </c>
      <c r="K9" s="9"/>
      <c r="L9" s="13"/>
      <c r="M9" s="13"/>
    </row>
    <row r="10" spans="1:13" x14ac:dyDescent="0.25">
      <c r="A10" s="9"/>
      <c r="B10" s="10"/>
      <c r="C10" s="10"/>
      <c r="D10" s="11"/>
      <c r="E10" s="12">
        <v>0.65</v>
      </c>
      <c r="F10" s="9"/>
      <c r="G10" s="9"/>
      <c r="H10" s="9">
        <v>16</v>
      </c>
      <c r="I10" s="9"/>
      <c r="J10" s="9">
        <v>303</v>
      </c>
      <c r="K10" s="9"/>
      <c r="L10" s="13"/>
      <c r="M10" s="13"/>
    </row>
    <row r="11" spans="1:13" x14ac:dyDescent="0.25">
      <c r="A11" s="9"/>
      <c r="B11" s="10"/>
      <c r="C11" s="10"/>
      <c r="D11" s="11"/>
      <c r="E11" s="11"/>
      <c r="F11" s="9"/>
      <c r="G11" s="9"/>
      <c r="H11" s="9">
        <v>100</v>
      </c>
      <c r="I11" s="9"/>
      <c r="J11" s="9">
        <v>1446</v>
      </c>
      <c r="K11" s="9"/>
      <c r="L11" s="13"/>
      <c r="M11" s="13"/>
    </row>
    <row r="12" spans="1:13" ht="52.8" x14ac:dyDescent="0.25">
      <c r="A12" s="5">
        <v>4</v>
      </c>
      <c r="B12" s="6" t="s">
        <v>1364</v>
      </c>
      <c r="C12" s="6" t="s">
        <v>1365</v>
      </c>
      <c r="D12" s="7" t="s">
        <v>81</v>
      </c>
      <c r="E12" s="7">
        <v>1</v>
      </c>
      <c r="F12" s="5">
        <v>3747.59</v>
      </c>
      <c r="G12" s="5"/>
      <c r="H12" s="5">
        <v>3748</v>
      </c>
      <c r="I12" s="5" t="s">
        <v>1585</v>
      </c>
      <c r="J12" s="5">
        <v>7683</v>
      </c>
      <c r="K12" s="5"/>
      <c r="L12" s="8" t="s">
        <v>6</v>
      </c>
      <c r="M12" s="8" t="s">
        <v>38</v>
      </c>
    </row>
    <row r="13" spans="1:13" ht="52.8" x14ac:dyDescent="0.25">
      <c r="A13" s="5">
        <v>5</v>
      </c>
      <c r="B13" s="6" t="s">
        <v>1366</v>
      </c>
      <c r="C13" s="6" t="s">
        <v>1367</v>
      </c>
      <c r="D13" s="7" t="s">
        <v>1191</v>
      </c>
      <c r="E13" s="7">
        <v>2</v>
      </c>
      <c r="F13" s="5">
        <v>10.78</v>
      </c>
      <c r="G13" s="5"/>
      <c r="H13" s="5">
        <v>22</v>
      </c>
      <c r="I13" s="5" t="s">
        <v>1586</v>
      </c>
      <c r="J13" s="5">
        <v>400</v>
      </c>
      <c r="K13" s="5"/>
      <c r="L13" s="8" t="s">
        <v>6</v>
      </c>
      <c r="M13" s="8" t="s">
        <v>7</v>
      </c>
    </row>
    <row r="14" spans="1:13" x14ac:dyDescent="0.25">
      <c r="A14" s="9"/>
      <c r="B14" s="10"/>
      <c r="C14" s="10"/>
      <c r="D14" s="11"/>
      <c r="E14" s="12">
        <v>0.95</v>
      </c>
      <c r="F14" s="9"/>
      <c r="G14" s="9"/>
      <c r="H14" s="9">
        <v>20</v>
      </c>
      <c r="I14" s="9"/>
      <c r="J14" s="9">
        <v>371</v>
      </c>
      <c r="K14" s="9"/>
      <c r="L14" s="13"/>
      <c r="M14" s="13"/>
    </row>
    <row r="15" spans="1:13" x14ac:dyDescent="0.25">
      <c r="A15" s="9"/>
      <c r="B15" s="10"/>
      <c r="C15" s="10"/>
      <c r="D15" s="11"/>
      <c r="E15" s="12">
        <v>0.65</v>
      </c>
      <c r="F15" s="9"/>
      <c r="G15" s="9"/>
      <c r="H15" s="9">
        <v>14</v>
      </c>
      <c r="I15" s="9"/>
      <c r="J15" s="9">
        <v>254</v>
      </c>
      <c r="K15" s="9"/>
      <c r="L15" s="13"/>
      <c r="M15" s="13"/>
    </row>
    <row r="16" spans="1:13" x14ac:dyDescent="0.25">
      <c r="A16" s="9"/>
      <c r="B16" s="10"/>
      <c r="C16" s="10"/>
      <c r="D16" s="11"/>
      <c r="E16" s="11"/>
      <c r="F16" s="9"/>
      <c r="G16" s="9"/>
      <c r="H16" s="9">
        <v>56</v>
      </c>
      <c r="I16" s="9"/>
      <c r="J16" s="9">
        <v>1025</v>
      </c>
      <c r="K16" s="9"/>
      <c r="L16" s="13"/>
      <c r="M16" s="13"/>
    </row>
    <row r="17" spans="1:13" ht="52.8" x14ac:dyDescent="0.25">
      <c r="A17" s="5">
        <v>6</v>
      </c>
      <c r="B17" s="6" t="s">
        <v>1368</v>
      </c>
      <c r="C17" s="6" t="s">
        <v>1369</v>
      </c>
      <c r="D17" s="7" t="s">
        <v>81</v>
      </c>
      <c r="E17" s="7">
        <v>2</v>
      </c>
      <c r="F17" s="5">
        <v>149.16</v>
      </c>
      <c r="G17" s="5"/>
      <c r="H17" s="5">
        <v>298</v>
      </c>
      <c r="I17" s="5" t="s">
        <v>1278</v>
      </c>
      <c r="J17" s="5">
        <v>1336</v>
      </c>
      <c r="K17" s="5"/>
      <c r="L17" s="8" t="s">
        <v>6</v>
      </c>
      <c r="M17" s="8" t="s">
        <v>38</v>
      </c>
    </row>
    <row r="18" spans="1:13" ht="52.8" x14ac:dyDescent="0.25">
      <c r="A18" s="5">
        <v>7</v>
      </c>
      <c r="B18" s="6" t="s">
        <v>1361</v>
      </c>
      <c r="C18" s="6" t="s">
        <v>1362</v>
      </c>
      <c r="D18" s="7" t="s">
        <v>1191</v>
      </c>
      <c r="E18" s="7">
        <v>1</v>
      </c>
      <c r="F18" s="5">
        <v>60.44</v>
      </c>
      <c r="G18" s="5"/>
      <c r="H18" s="5">
        <v>60</v>
      </c>
      <c r="I18" s="5" t="s">
        <v>1584</v>
      </c>
      <c r="J18" s="5">
        <v>700</v>
      </c>
      <c r="K18" s="5"/>
      <c r="L18" s="8" t="s">
        <v>6</v>
      </c>
      <c r="M18" s="8" t="s">
        <v>7</v>
      </c>
    </row>
    <row r="19" spans="1:13" x14ac:dyDescent="0.25">
      <c r="A19" s="9"/>
      <c r="B19" s="10"/>
      <c r="C19" s="10"/>
      <c r="D19" s="11"/>
      <c r="E19" s="12">
        <v>0.95</v>
      </c>
      <c r="F19" s="9"/>
      <c r="G19" s="9"/>
      <c r="H19" s="9">
        <v>24</v>
      </c>
      <c r="I19" s="9"/>
      <c r="J19" s="9">
        <v>443</v>
      </c>
      <c r="K19" s="9"/>
      <c r="L19" s="13"/>
      <c r="M19" s="13"/>
    </row>
    <row r="20" spans="1:13" x14ac:dyDescent="0.25">
      <c r="A20" s="9"/>
      <c r="B20" s="10"/>
      <c r="C20" s="10"/>
      <c r="D20" s="11"/>
      <c r="E20" s="12">
        <v>0.65</v>
      </c>
      <c r="F20" s="9"/>
      <c r="G20" s="9"/>
      <c r="H20" s="9">
        <v>16</v>
      </c>
      <c r="I20" s="9"/>
      <c r="J20" s="9">
        <v>303</v>
      </c>
      <c r="K20" s="9"/>
      <c r="L20" s="13"/>
      <c r="M20" s="13"/>
    </row>
    <row r="21" spans="1:13" x14ac:dyDescent="0.25">
      <c r="A21" s="9"/>
      <c r="B21" s="10"/>
      <c r="C21" s="10"/>
      <c r="D21" s="11"/>
      <c r="E21" s="11"/>
      <c r="F21" s="9"/>
      <c r="G21" s="9"/>
      <c r="H21" s="9">
        <v>100</v>
      </c>
      <c r="I21" s="9"/>
      <c r="J21" s="9">
        <v>1446</v>
      </c>
      <c r="K21" s="9"/>
      <c r="L21" s="13"/>
      <c r="M21" s="13"/>
    </row>
    <row r="22" spans="1:13" ht="52.8" x14ac:dyDescent="0.25">
      <c r="A22" s="5">
        <v>8</v>
      </c>
      <c r="B22" s="6" t="s">
        <v>1370</v>
      </c>
      <c r="C22" s="6" t="s">
        <v>1371</v>
      </c>
      <c r="D22" s="7" t="s">
        <v>81</v>
      </c>
      <c r="E22" s="7">
        <v>1</v>
      </c>
      <c r="F22" s="5">
        <v>265.47000000000003</v>
      </c>
      <c r="G22" s="5"/>
      <c r="H22" s="5">
        <v>265</v>
      </c>
      <c r="I22" s="5" t="s">
        <v>1587</v>
      </c>
      <c r="J22" s="5">
        <v>706</v>
      </c>
      <c r="K22" s="5"/>
      <c r="L22" s="8" t="s">
        <v>6</v>
      </c>
      <c r="M22" s="8" t="s">
        <v>38</v>
      </c>
    </row>
    <row r="23" spans="1:13" ht="52.8" x14ac:dyDescent="0.25">
      <c r="A23" s="5">
        <v>9</v>
      </c>
      <c r="B23" s="6" t="s">
        <v>1372</v>
      </c>
      <c r="C23" s="6" t="s">
        <v>1373</v>
      </c>
      <c r="D23" s="7" t="s">
        <v>1191</v>
      </c>
      <c r="E23" s="7">
        <v>1</v>
      </c>
      <c r="F23" s="5">
        <v>5.35</v>
      </c>
      <c r="G23" s="5"/>
      <c r="H23" s="5">
        <v>5</v>
      </c>
      <c r="I23" s="5" t="s">
        <v>1588</v>
      </c>
      <c r="J23" s="5">
        <v>68</v>
      </c>
      <c r="K23" s="5"/>
      <c r="L23" s="8" t="s">
        <v>6</v>
      </c>
      <c r="M23" s="8" t="s">
        <v>7</v>
      </c>
    </row>
    <row r="24" spans="1:13" x14ac:dyDescent="0.25">
      <c r="A24" s="9"/>
      <c r="B24" s="10"/>
      <c r="C24" s="10"/>
      <c r="D24" s="11"/>
      <c r="E24" s="12">
        <v>0.95</v>
      </c>
      <c r="F24" s="9"/>
      <c r="G24" s="9"/>
      <c r="H24" s="9">
        <v>3</v>
      </c>
      <c r="I24" s="9"/>
      <c r="J24" s="9">
        <v>48</v>
      </c>
      <c r="K24" s="9"/>
      <c r="L24" s="13"/>
      <c r="M24" s="13"/>
    </row>
    <row r="25" spans="1:13" x14ac:dyDescent="0.25">
      <c r="A25" s="9"/>
      <c r="B25" s="10"/>
      <c r="C25" s="10"/>
      <c r="D25" s="11"/>
      <c r="E25" s="12">
        <v>0.65</v>
      </c>
      <c r="F25" s="9"/>
      <c r="G25" s="9"/>
      <c r="H25" s="9">
        <v>2</v>
      </c>
      <c r="I25" s="9"/>
      <c r="J25" s="9">
        <v>33</v>
      </c>
      <c r="K25" s="9"/>
      <c r="L25" s="13"/>
      <c r="M25" s="13"/>
    </row>
    <row r="26" spans="1:13" x14ac:dyDescent="0.25">
      <c r="A26" s="9"/>
      <c r="B26" s="10"/>
      <c r="C26" s="10"/>
      <c r="D26" s="11"/>
      <c r="E26" s="11"/>
      <c r="F26" s="9"/>
      <c r="G26" s="9"/>
      <c r="H26" s="9">
        <v>10</v>
      </c>
      <c r="I26" s="9"/>
      <c r="J26" s="9">
        <v>149</v>
      </c>
      <c r="K26" s="9"/>
      <c r="L26" s="13"/>
      <c r="M26" s="13"/>
    </row>
    <row r="27" spans="1:13" ht="66" x14ac:dyDescent="0.25">
      <c r="A27" s="5">
        <v>10</v>
      </c>
      <c r="B27" s="6" t="s">
        <v>1375</v>
      </c>
      <c r="C27" s="6" t="s">
        <v>1376</v>
      </c>
      <c r="D27" s="7" t="s">
        <v>81</v>
      </c>
      <c r="E27" s="7">
        <v>1</v>
      </c>
      <c r="F27" s="5">
        <v>420.74</v>
      </c>
      <c r="G27" s="5"/>
      <c r="H27" s="5">
        <v>421</v>
      </c>
      <c r="I27" s="5" t="s">
        <v>1589</v>
      </c>
      <c r="J27" s="5">
        <v>3917</v>
      </c>
      <c r="K27" s="5"/>
      <c r="L27" s="8" t="s">
        <v>6</v>
      </c>
      <c r="M27" s="8" t="s">
        <v>38</v>
      </c>
    </row>
    <row r="28" spans="1:13" ht="52.8" x14ac:dyDescent="0.25">
      <c r="A28" s="5">
        <v>11</v>
      </c>
      <c r="B28" s="6" t="s">
        <v>1361</v>
      </c>
      <c r="C28" s="6" t="s">
        <v>1377</v>
      </c>
      <c r="D28" s="7" t="s">
        <v>1191</v>
      </c>
      <c r="E28" s="7">
        <v>1</v>
      </c>
      <c r="F28" s="5">
        <v>60.44</v>
      </c>
      <c r="G28" s="5"/>
      <c r="H28" s="5">
        <v>60</v>
      </c>
      <c r="I28" s="5" t="s">
        <v>1584</v>
      </c>
      <c r="J28" s="5">
        <v>700</v>
      </c>
      <c r="K28" s="5"/>
      <c r="L28" s="8" t="s">
        <v>6</v>
      </c>
      <c r="M28" s="8" t="s">
        <v>7</v>
      </c>
    </row>
    <row r="29" spans="1:13" x14ac:dyDescent="0.25">
      <c r="A29" s="9"/>
      <c r="B29" s="10"/>
      <c r="C29" s="10"/>
      <c r="D29" s="11"/>
      <c r="E29" s="12">
        <v>0.95</v>
      </c>
      <c r="F29" s="9"/>
      <c r="G29" s="9"/>
      <c r="H29" s="9">
        <v>24</v>
      </c>
      <c r="I29" s="9"/>
      <c r="J29" s="9">
        <v>443</v>
      </c>
      <c r="K29" s="9"/>
      <c r="L29" s="13"/>
      <c r="M29" s="13"/>
    </row>
    <row r="30" spans="1:13" x14ac:dyDescent="0.25">
      <c r="A30" s="9"/>
      <c r="B30" s="10"/>
      <c r="C30" s="10"/>
      <c r="D30" s="11"/>
      <c r="E30" s="12">
        <v>0.65</v>
      </c>
      <c r="F30" s="9"/>
      <c r="G30" s="9"/>
      <c r="H30" s="9">
        <v>16</v>
      </c>
      <c r="I30" s="9"/>
      <c r="J30" s="9">
        <v>303</v>
      </c>
      <c r="K30" s="9"/>
      <c r="L30" s="13"/>
      <c r="M30" s="13"/>
    </row>
    <row r="31" spans="1:13" x14ac:dyDescent="0.25">
      <c r="A31" s="9"/>
      <c r="B31" s="10"/>
      <c r="C31" s="10"/>
      <c r="D31" s="11"/>
      <c r="E31" s="11"/>
      <c r="F31" s="9"/>
      <c r="G31" s="9"/>
      <c r="H31" s="9">
        <v>100</v>
      </c>
      <c r="I31" s="9"/>
      <c r="J31" s="9">
        <v>1446</v>
      </c>
      <c r="K31" s="9"/>
      <c r="L31" s="13"/>
      <c r="M31" s="13"/>
    </row>
    <row r="32" spans="1:13" ht="52.8" x14ac:dyDescent="0.25">
      <c r="A32" s="5">
        <v>12</v>
      </c>
      <c r="B32" s="6" t="s">
        <v>1378</v>
      </c>
      <c r="C32" s="6" t="s">
        <v>1379</v>
      </c>
      <c r="D32" s="7" t="s">
        <v>81</v>
      </c>
      <c r="E32" s="7">
        <v>1</v>
      </c>
      <c r="F32" s="5">
        <v>233.21</v>
      </c>
      <c r="G32" s="5"/>
      <c r="H32" s="5">
        <v>233</v>
      </c>
      <c r="I32" s="5" t="s">
        <v>1590</v>
      </c>
      <c r="J32" s="5">
        <v>532</v>
      </c>
      <c r="K32" s="5"/>
      <c r="L32" s="8" t="s">
        <v>6</v>
      </c>
      <c r="M32" s="8" t="s">
        <v>38</v>
      </c>
    </row>
    <row r="33" spans="1:13" ht="52.8" x14ac:dyDescent="0.25">
      <c r="A33" s="5">
        <v>13</v>
      </c>
      <c r="B33" s="6" t="s">
        <v>1366</v>
      </c>
      <c r="C33" s="6" t="s">
        <v>1367</v>
      </c>
      <c r="D33" s="7" t="s">
        <v>1191</v>
      </c>
      <c r="E33" s="7">
        <v>3</v>
      </c>
      <c r="F33" s="5">
        <v>10.78</v>
      </c>
      <c r="G33" s="5"/>
      <c r="H33" s="5">
        <v>32</v>
      </c>
      <c r="I33" s="5" t="s">
        <v>1586</v>
      </c>
      <c r="J33" s="5">
        <v>600</v>
      </c>
      <c r="K33" s="5"/>
      <c r="L33" s="8" t="s">
        <v>6</v>
      </c>
      <c r="M33" s="8" t="s">
        <v>7</v>
      </c>
    </row>
    <row r="34" spans="1:13" x14ac:dyDescent="0.25">
      <c r="A34" s="9"/>
      <c r="B34" s="10"/>
      <c r="C34" s="10"/>
      <c r="D34" s="11"/>
      <c r="E34" s="12">
        <v>0.95</v>
      </c>
      <c r="F34" s="9"/>
      <c r="G34" s="9"/>
      <c r="H34" s="9">
        <v>29</v>
      </c>
      <c r="I34" s="9"/>
      <c r="J34" s="9">
        <v>556</v>
      </c>
      <c r="K34" s="9"/>
      <c r="L34" s="13"/>
      <c r="M34" s="13"/>
    </row>
    <row r="35" spans="1:13" x14ac:dyDescent="0.25">
      <c r="A35" s="9"/>
      <c r="B35" s="10"/>
      <c r="C35" s="10"/>
      <c r="D35" s="11"/>
      <c r="E35" s="12">
        <v>0.65</v>
      </c>
      <c r="F35" s="9"/>
      <c r="G35" s="9"/>
      <c r="H35" s="9">
        <v>20</v>
      </c>
      <c r="I35" s="9"/>
      <c r="J35" s="9">
        <v>380</v>
      </c>
      <c r="K35" s="9"/>
      <c r="L35" s="13"/>
      <c r="M35" s="13"/>
    </row>
    <row r="36" spans="1:13" x14ac:dyDescent="0.25">
      <c r="A36" s="9"/>
      <c r="B36" s="10"/>
      <c r="C36" s="10"/>
      <c r="D36" s="11"/>
      <c r="E36" s="11"/>
      <c r="F36" s="9"/>
      <c r="G36" s="9"/>
      <c r="H36" s="9">
        <v>81</v>
      </c>
      <c r="I36" s="9"/>
      <c r="J36" s="9">
        <v>1536</v>
      </c>
      <c r="K36" s="9"/>
      <c r="L36" s="13"/>
      <c r="M36" s="13"/>
    </row>
    <row r="37" spans="1:13" ht="52.8" x14ac:dyDescent="0.25">
      <c r="A37" s="5">
        <v>14</v>
      </c>
      <c r="B37" s="6" t="s">
        <v>1380</v>
      </c>
      <c r="C37" s="6" t="s">
        <v>1381</v>
      </c>
      <c r="D37" s="7" t="s">
        <v>81</v>
      </c>
      <c r="E37" s="7">
        <v>1</v>
      </c>
      <c r="F37" s="5">
        <v>50.27</v>
      </c>
      <c r="G37" s="5"/>
      <c r="H37" s="5">
        <v>50</v>
      </c>
      <c r="I37" s="5" t="s">
        <v>1591</v>
      </c>
      <c r="J37" s="5">
        <v>192</v>
      </c>
      <c r="K37" s="5"/>
      <c r="L37" s="8" t="s">
        <v>6</v>
      </c>
      <c r="M37" s="8" t="s">
        <v>38</v>
      </c>
    </row>
    <row r="38" spans="1:13" ht="52.8" x14ac:dyDescent="0.25">
      <c r="A38" s="5">
        <v>15</v>
      </c>
      <c r="B38" s="6" t="s">
        <v>1382</v>
      </c>
      <c r="C38" s="6" t="s">
        <v>1383</v>
      </c>
      <c r="D38" s="7" t="s">
        <v>81</v>
      </c>
      <c r="E38" s="7">
        <v>1</v>
      </c>
      <c r="F38" s="5">
        <v>252.15</v>
      </c>
      <c r="G38" s="5"/>
      <c r="H38" s="5">
        <v>252</v>
      </c>
      <c r="I38" s="5" t="s">
        <v>1592</v>
      </c>
      <c r="J38" s="5">
        <v>819</v>
      </c>
      <c r="K38" s="5"/>
      <c r="L38" s="8" t="s">
        <v>6</v>
      </c>
      <c r="M38" s="8" t="s">
        <v>38</v>
      </c>
    </row>
    <row r="39" spans="1:13" ht="52.8" x14ac:dyDescent="0.25">
      <c r="A39" s="5">
        <v>16</v>
      </c>
      <c r="B39" s="6" t="s">
        <v>1368</v>
      </c>
      <c r="C39" s="6" t="s">
        <v>1384</v>
      </c>
      <c r="D39" s="7" t="s">
        <v>81</v>
      </c>
      <c r="E39" s="7">
        <v>1</v>
      </c>
      <c r="F39" s="5">
        <v>149.16</v>
      </c>
      <c r="G39" s="5"/>
      <c r="H39" s="5">
        <v>149</v>
      </c>
      <c r="I39" s="5" t="s">
        <v>1278</v>
      </c>
      <c r="J39" s="5">
        <v>668</v>
      </c>
      <c r="K39" s="5"/>
      <c r="L39" s="8" t="s">
        <v>6</v>
      </c>
      <c r="M39" s="8" t="s">
        <v>38</v>
      </c>
    </row>
    <row r="40" spans="1:13" ht="52.8" x14ac:dyDescent="0.25">
      <c r="A40" s="5">
        <v>17</v>
      </c>
      <c r="B40" s="6" t="s">
        <v>1366</v>
      </c>
      <c r="C40" s="6" t="s">
        <v>1367</v>
      </c>
      <c r="D40" s="7" t="s">
        <v>1191</v>
      </c>
      <c r="E40" s="7">
        <v>2</v>
      </c>
      <c r="F40" s="5">
        <v>10.78</v>
      </c>
      <c r="G40" s="5"/>
      <c r="H40" s="5">
        <v>22</v>
      </c>
      <c r="I40" s="5" t="s">
        <v>1586</v>
      </c>
      <c r="J40" s="5">
        <v>400</v>
      </c>
      <c r="K40" s="5"/>
      <c r="L40" s="8" t="s">
        <v>6</v>
      </c>
      <c r="M40" s="8" t="s">
        <v>7</v>
      </c>
    </row>
    <row r="41" spans="1:13" x14ac:dyDescent="0.25">
      <c r="A41" s="9"/>
      <c r="B41" s="10"/>
      <c r="C41" s="10"/>
      <c r="D41" s="11"/>
      <c r="E41" s="12">
        <v>0.95</v>
      </c>
      <c r="F41" s="9"/>
      <c r="G41" s="9"/>
      <c r="H41" s="9">
        <v>20</v>
      </c>
      <c r="I41" s="9"/>
      <c r="J41" s="9">
        <v>371</v>
      </c>
      <c r="K41" s="9"/>
      <c r="L41" s="13"/>
      <c r="M41" s="13"/>
    </row>
    <row r="42" spans="1:13" x14ac:dyDescent="0.25">
      <c r="A42" s="9"/>
      <c r="B42" s="10"/>
      <c r="C42" s="10"/>
      <c r="D42" s="11"/>
      <c r="E42" s="12">
        <v>0.65</v>
      </c>
      <c r="F42" s="9"/>
      <c r="G42" s="9"/>
      <c r="H42" s="9">
        <v>14</v>
      </c>
      <c r="I42" s="9"/>
      <c r="J42" s="9">
        <v>254</v>
      </c>
      <c r="K42" s="9"/>
      <c r="L42" s="13"/>
      <c r="M42" s="13"/>
    </row>
    <row r="43" spans="1:13" x14ac:dyDescent="0.25">
      <c r="A43" s="9"/>
      <c r="B43" s="10"/>
      <c r="C43" s="10"/>
      <c r="D43" s="11"/>
      <c r="E43" s="11"/>
      <c r="F43" s="9"/>
      <c r="G43" s="9"/>
      <c r="H43" s="9">
        <v>56</v>
      </c>
      <c r="I43" s="9"/>
      <c r="J43" s="9">
        <v>1025</v>
      </c>
      <c r="K43" s="9"/>
      <c r="L43" s="13"/>
      <c r="M43" s="13"/>
    </row>
    <row r="44" spans="1:13" ht="52.8" x14ac:dyDescent="0.25">
      <c r="A44" s="5">
        <v>18</v>
      </c>
      <c r="B44" s="6" t="s">
        <v>1368</v>
      </c>
      <c r="C44" s="6" t="s">
        <v>1385</v>
      </c>
      <c r="D44" s="7" t="s">
        <v>81</v>
      </c>
      <c r="E44" s="7">
        <v>2</v>
      </c>
      <c r="F44" s="5">
        <v>149.16</v>
      </c>
      <c r="G44" s="5"/>
      <c r="H44" s="5">
        <v>298</v>
      </c>
      <c r="I44" s="5" t="s">
        <v>1278</v>
      </c>
      <c r="J44" s="5">
        <v>1336</v>
      </c>
      <c r="K44" s="5"/>
      <c r="L44" s="8" t="s">
        <v>6</v>
      </c>
      <c r="M44" s="8" t="s">
        <v>38</v>
      </c>
    </row>
    <row r="45" spans="1:13" ht="52.8" x14ac:dyDescent="0.25">
      <c r="A45" s="5">
        <v>19</v>
      </c>
      <c r="B45" s="6" t="s">
        <v>1361</v>
      </c>
      <c r="C45" s="6" t="s">
        <v>1377</v>
      </c>
      <c r="D45" s="7" t="s">
        <v>1191</v>
      </c>
      <c r="E45" s="7">
        <v>1</v>
      </c>
      <c r="F45" s="5">
        <v>60.44</v>
      </c>
      <c r="G45" s="5"/>
      <c r="H45" s="5">
        <v>60</v>
      </c>
      <c r="I45" s="5" t="s">
        <v>1584</v>
      </c>
      <c r="J45" s="5">
        <v>700</v>
      </c>
      <c r="K45" s="5"/>
      <c r="L45" s="8" t="s">
        <v>6</v>
      </c>
      <c r="M45" s="8" t="s">
        <v>7</v>
      </c>
    </row>
    <row r="46" spans="1:13" x14ac:dyDescent="0.25">
      <c r="A46" s="9"/>
      <c r="B46" s="10"/>
      <c r="C46" s="10"/>
      <c r="D46" s="11"/>
      <c r="E46" s="12">
        <v>0.95</v>
      </c>
      <c r="F46" s="9"/>
      <c r="G46" s="9"/>
      <c r="H46" s="9">
        <v>24</v>
      </c>
      <c r="I46" s="9"/>
      <c r="J46" s="9">
        <v>443</v>
      </c>
      <c r="K46" s="9"/>
      <c r="L46" s="13"/>
      <c r="M46" s="13"/>
    </row>
    <row r="47" spans="1:13" x14ac:dyDescent="0.25">
      <c r="A47" s="9"/>
      <c r="B47" s="10"/>
      <c r="C47" s="10"/>
      <c r="D47" s="11"/>
      <c r="E47" s="12">
        <v>0.65</v>
      </c>
      <c r="F47" s="9"/>
      <c r="G47" s="9"/>
      <c r="H47" s="9">
        <v>16</v>
      </c>
      <c r="I47" s="9"/>
      <c r="J47" s="9">
        <v>303</v>
      </c>
      <c r="K47" s="9"/>
      <c r="L47" s="13"/>
      <c r="M47" s="13"/>
    </row>
    <row r="48" spans="1:13" x14ac:dyDescent="0.25">
      <c r="A48" s="9"/>
      <c r="B48" s="10"/>
      <c r="C48" s="10"/>
      <c r="D48" s="11"/>
      <c r="E48" s="11"/>
      <c r="F48" s="9"/>
      <c r="G48" s="9"/>
      <c r="H48" s="9">
        <v>100</v>
      </c>
      <c r="I48" s="9"/>
      <c r="J48" s="9">
        <v>1446</v>
      </c>
      <c r="K48" s="9"/>
      <c r="L48" s="13"/>
      <c r="M48" s="13"/>
    </row>
    <row r="49" spans="1:13" ht="52.8" x14ac:dyDescent="0.25">
      <c r="A49" s="5">
        <v>20</v>
      </c>
      <c r="B49" s="6" t="s">
        <v>1378</v>
      </c>
      <c r="C49" s="6" t="s">
        <v>1379</v>
      </c>
      <c r="D49" s="7" t="s">
        <v>81</v>
      </c>
      <c r="E49" s="7">
        <v>1</v>
      </c>
      <c r="F49" s="5">
        <v>233.21</v>
      </c>
      <c r="G49" s="5"/>
      <c r="H49" s="5">
        <v>233</v>
      </c>
      <c r="I49" s="5" t="s">
        <v>1590</v>
      </c>
      <c r="J49" s="5">
        <v>532</v>
      </c>
      <c r="K49" s="5"/>
      <c r="L49" s="8" t="s">
        <v>6</v>
      </c>
      <c r="M49" s="8" t="s">
        <v>38</v>
      </c>
    </row>
    <row r="50" spans="1:13" ht="52.8" x14ac:dyDescent="0.25">
      <c r="A50" s="5">
        <v>21</v>
      </c>
      <c r="B50" s="6" t="s">
        <v>1366</v>
      </c>
      <c r="C50" s="6" t="s">
        <v>1367</v>
      </c>
      <c r="D50" s="7" t="s">
        <v>1191</v>
      </c>
      <c r="E50" s="7">
        <v>2</v>
      </c>
      <c r="F50" s="5">
        <v>10.78</v>
      </c>
      <c r="G50" s="5"/>
      <c r="H50" s="5">
        <v>22</v>
      </c>
      <c r="I50" s="5" t="s">
        <v>1586</v>
      </c>
      <c r="J50" s="5">
        <v>400</v>
      </c>
      <c r="K50" s="5"/>
      <c r="L50" s="8" t="s">
        <v>6</v>
      </c>
      <c r="M50" s="8" t="s">
        <v>7</v>
      </c>
    </row>
    <row r="51" spans="1:13" x14ac:dyDescent="0.25">
      <c r="A51" s="9"/>
      <c r="B51" s="10"/>
      <c r="C51" s="10"/>
      <c r="D51" s="11"/>
      <c r="E51" s="12">
        <v>0.95</v>
      </c>
      <c r="F51" s="9"/>
      <c r="G51" s="9"/>
      <c r="H51" s="9">
        <v>20</v>
      </c>
      <c r="I51" s="9"/>
      <c r="J51" s="9">
        <v>371</v>
      </c>
      <c r="K51" s="9"/>
      <c r="L51" s="13"/>
      <c r="M51" s="13"/>
    </row>
    <row r="52" spans="1:13" x14ac:dyDescent="0.25">
      <c r="A52" s="9"/>
      <c r="B52" s="10"/>
      <c r="C52" s="10"/>
      <c r="D52" s="11"/>
      <c r="E52" s="12">
        <v>0.65</v>
      </c>
      <c r="F52" s="9"/>
      <c r="G52" s="9"/>
      <c r="H52" s="9">
        <v>14</v>
      </c>
      <c r="I52" s="9"/>
      <c r="J52" s="9">
        <v>254</v>
      </c>
      <c r="K52" s="9"/>
      <c r="L52" s="13"/>
      <c r="M52" s="13"/>
    </row>
    <row r="53" spans="1:13" x14ac:dyDescent="0.25">
      <c r="A53" s="9"/>
      <c r="B53" s="10"/>
      <c r="C53" s="10"/>
      <c r="D53" s="11"/>
      <c r="E53" s="11"/>
      <c r="F53" s="9"/>
      <c r="G53" s="9"/>
      <c r="H53" s="9">
        <v>56</v>
      </c>
      <c r="I53" s="9"/>
      <c r="J53" s="9">
        <v>1025</v>
      </c>
      <c r="K53" s="9"/>
      <c r="L53" s="13"/>
      <c r="M53" s="13"/>
    </row>
    <row r="54" spans="1:13" ht="52.8" x14ac:dyDescent="0.25">
      <c r="A54" s="5">
        <v>22</v>
      </c>
      <c r="B54" s="6" t="s">
        <v>1380</v>
      </c>
      <c r="C54" s="6" t="s">
        <v>1381</v>
      </c>
      <c r="D54" s="7" t="s">
        <v>81</v>
      </c>
      <c r="E54" s="7">
        <v>1</v>
      </c>
      <c r="F54" s="5">
        <v>50.27</v>
      </c>
      <c r="G54" s="5"/>
      <c r="H54" s="5">
        <v>50</v>
      </c>
      <c r="I54" s="5" t="s">
        <v>1591</v>
      </c>
      <c r="J54" s="5">
        <v>192</v>
      </c>
      <c r="K54" s="5"/>
      <c r="L54" s="8" t="s">
        <v>6</v>
      </c>
      <c r="M54" s="8" t="s">
        <v>38</v>
      </c>
    </row>
    <row r="55" spans="1:13" ht="52.8" x14ac:dyDescent="0.25">
      <c r="A55" s="5">
        <v>23</v>
      </c>
      <c r="B55" s="6" t="s">
        <v>1368</v>
      </c>
      <c r="C55" s="6" t="s">
        <v>1386</v>
      </c>
      <c r="D55" s="7" t="s">
        <v>81</v>
      </c>
      <c r="E55" s="7">
        <v>1</v>
      </c>
      <c r="F55" s="5">
        <v>149.16</v>
      </c>
      <c r="G55" s="5"/>
      <c r="H55" s="5">
        <v>149</v>
      </c>
      <c r="I55" s="5" t="s">
        <v>1278</v>
      </c>
      <c r="J55" s="5">
        <v>668</v>
      </c>
      <c r="K55" s="5"/>
      <c r="L55" s="8" t="s">
        <v>6</v>
      </c>
      <c r="M55" s="8" t="s">
        <v>38</v>
      </c>
    </row>
    <row r="56" spans="1:13" ht="52.8" x14ac:dyDescent="0.25">
      <c r="A56" s="5">
        <v>24</v>
      </c>
      <c r="B56" s="6" t="s">
        <v>1366</v>
      </c>
      <c r="C56" s="6" t="s">
        <v>1367</v>
      </c>
      <c r="D56" s="7" t="s">
        <v>1191</v>
      </c>
      <c r="E56" s="7">
        <v>2</v>
      </c>
      <c r="F56" s="5">
        <v>10.78</v>
      </c>
      <c r="G56" s="5"/>
      <c r="H56" s="5">
        <v>22</v>
      </c>
      <c r="I56" s="5" t="s">
        <v>1586</v>
      </c>
      <c r="J56" s="5">
        <v>400</v>
      </c>
      <c r="K56" s="5"/>
      <c r="L56" s="8" t="s">
        <v>6</v>
      </c>
      <c r="M56" s="8" t="s">
        <v>7</v>
      </c>
    </row>
    <row r="57" spans="1:13" x14ac:dyDescent="0.25">
      <c r="A57" s="9"/>
      <c r="B57" s="10"/>
      <c r="C57" s="10"/>
      <c r="D57" s="11"/>
      <c r="E57" s="12">
        <v>0.95</v>
      </c>
      <c r="F57" s="9"/>
      <c r="G57" s="9"/>
      <c r="H57" s="9">
        <v>20</v>
      </c>
      <c r="I57" s="9"/>
      <c r="J57" s="9">
        <v>371</v>
      </c>
      <c r="K57" s="9"/>
      <c r="L57" s="13"/>
      <c r="M57" s="13"/>
    </row>
    <row r="58" spans="1:13" x14ac:dyDescent="0.25">
      <c r="A58" s="9"/>
      <c r="B58" s="10"/>
      <c r="C58" s="10"/>
      <c r="D58" s="11"/>
      <c r="E58" s="12">
        <v>0.65</v>
      </c>
      <c r="F58" s="9"/>
      <c r="G58" s="9"/>
      <c r="H58" s="9">
        <v>14</v>
      </c>
      <c r="I58" s="9"/>
      <c r="J58" s="9">
        <v>254</v>
      </c>
      <c r="K58" s="9"/>
      <c r="L58" s="13"/>
      <c r="M58" s="13"/>
    </row>
    <row r="59" spans="1:13" x14ac:dyDescent="0.25">
      <c r="A59" s="9"/>
      <c r="B59" s="10"/>
      <c r="C59" s="10"/>
      <c r="D59" s="11"/>
      <c r="E59" s="11"/>
      <c r="F59" s="9"/>
      <c r="G59" s="9"/>
      <c r="H59" s="9">
        <v>56</v>
      </c>
      <c r="I59" s="9"/>
      <c r="J59" s="9">
        <v>1025</v>
      </c>
      <c r="K59" s="9"/>
      <c r="L59" s="13"/>
      <c r="M59" s="13"/>
    </row>
    <row r="60" spans="1:13" ht="52.8" x14ac:dyDescent="0.25">
      <c r="A60" s="5">
        <v>25</v>
      </c>
      <c r="B60" s="6" t="s">
        <v>1368</v>
      </c>
      <c r="C60" s="6" t="s">
        <v>1385</v>
      </c>
      <c r="D60" s="7" t="s">
        <v>81</v>
      </c>
      <c r="E60" s="7">
        <v>2</v>
      </c>
      <c r="F60" s="5">
        <v>149.16</v>
      </c>
      <c r="G60" s="5"/>
      <c r="H60" s="5">
        <v>298</v>
      </c>
      <c r="I60" s="5" t="s">
        <v>1278</v>
      </c>
      <c r="J60" s="5">
        <v>1336</v>
      </c>
      <c r="K60" s="5"/>
      <c r="L60" s="8" t="s">
        <v>6</v>
      </c>
      <c r="M60" s="8" t="s">
        <v>38</v>
      </c>
    </row>
    <row r="61" spans="1:13" ht="52.8" x14ac:dyDescent="0.25">
      <c r="A61" s="5">
        <v>26</v>
      </c>
      <c r="B61" s="6" t="s">
        <v>1361</v>
      </c>
      <c r="C61" s="6" t="s">
        <v>1387</v>
      </c>
      <c r="D61" s="7" t="s">
        <v>1191</v>
      </c>
      <c r="E61" s="7">
        <v>1</v>
      </c>
      <c r="F61" s="5">
        <v>60.44</v>
      </c>
      <c r="G61" s="5"/>
      <c r="H61" s="5">
        <v>60</v>
      </c>
      <c r="I61" s="5" t="s">
        <v>1584</v>
      </c>
      <c r="J61" s="5">
        <v>700</v>
      </c>
      <c r="K61" s="5"/>
      <c r="L61" s="8" t="s">
        <v>6</v>
      </c>
      <c r="M61" s="8" t="s">
        <v>7</v>
      </c>
    </row>
    <row r="62" spans="1:13" x14ac:dyDescent="0.25">
      <c r="A62" s="9"/>
      <c r="B62" s="10"/>
      <c r="C62" s="10"/>
      <c r="D62" s="11"/>
      <c r="E62" s="12">
        <v>0.95</v>
      </c>
      <c r="F62" s="9"/>
      <c r="G62" s="9"/>
      <c r="H62" s="9">
        <v>24</v>
      </c>
      <c r="I62" s="9"/>
      <c r="J62" s="9">
        <v>443</v>
      </c>
      <c r="K62" s="9"/>
      <c r="L62" s="13"/>
      <c r="M62" s="13"/>
    </row>
    <row r="63" spans="1:13" x14ac:dyDescent="0.25">
      <c r="A63" s="9"/>
      <c r="B63" s="10"/>
      <c r="C63" s="10"/>
      <c r="D63" s="11"/>
      <c r="E63" s="12">
        <v>0.65</v>
      </c>
      <c r="F63" s="9"/>
      <c r="G63" s="9"/>
      <c r="H63" s="9">
        <v>16</v>
      </c>
      <c r="I63" s="9"/>
      <c r="J63" s="9">
        <v>303</v>
      </c>
      <c r="K63" s="9"/>
      <c r="L63" s="13"/>
      <c r="M63" s="13"/>
    </row>
    <row r="64" spans="1:13" x14ac:dyDescent="0.25">
      <c r="A64" s="9"/>
      <c r="B64" s="10"/>
      <c r="C64" s="10"/>
      <c r="D64" s="11"/>
      <c r="E64" s="11"/>
      <c r="F64" s="9"/>
      <c r="G64" s="9"/>
      <c r="H64" s="9">
        <v>100</v>
      </c>
      <c r="I64" s="9"/>
      <c r="J64" s="9">
        <v>1446</v>
      </c>
      <c r="K64" s="9"/>
      <c r="L64" s="13"/>
      <c r="M64" s="13"/>
    </row>
    <row r="65" spans="1:13" ht="52.8" x14ac:dyDescent="0.25">
      <c r="A65" s="5">
        <v>27</v>
      </c>
      <c r="B65" s="6" t="s">
        <v>1378</v>
      </c>
      <c r="C65" s="6" t="s">
        <v>1379</v>
      </c>
      <c r="D65" s="7" t="s">
        <v>81</v>
      </c>
      <c r="E65" s="7">
        <v>1</v>
      </c>
      <c r="F65" s="5">
        <v>233.21</v>
      </c>
      <c r="G65" s="5"/>
      <c r="H65" s="5">
        <v>233</v>
      </c>
      <c r="I65" s="5" t="s">
        <v>1590</v>
      </c>
      <c r="J65" s="5">
        <v>532</v>
      </c>
      <c r="K65" s="5"/>
      <c r="L65" s="8" t="s">
        <v>6</v>
      </c>
      <c r="M65" s="8" t="s">
        <v>38</v>
      </c>
    </row>
    <row r="66" spans="1:13" ht="52.8" x14ac:dyDescent="0.25">
      <c r="A66" s="5">
        <v>28</v>
      </c>
      <c r="B66" s="6" t="s">
        <v>1366</v>
      </c>
      <c r="C66" s="6" t="s">
        <v>1367</v>
      </c>
      <c r="D66" s="7" t="s">
        <v>1191</v>
      </c>
      <c r="E66" s="7">
        <v>2</v>
      </c>
      <c r="F66" s="5">
        <v>10.78</v>
      </c>
      <c r="G66" s="5"/>
      <c r="H66" s="5">
        <v>22</v>
      </c>
      <c r="I66" s="5" t="s">
        <v>1586</v>
      </c>
      <c r="J66" s="5">
        <v>400</v>
      </c>
      <c r="K66" s="5"/>
      <c r="L66" s="8" t="s">
        <v>6</v>
      </c>
      <c r="M66" s="8" t="s">
        <v>7</v>
      </c>
    </row>
    <row r="67" spans="1:13" x14ac:dyDescent="0.25">
      <c r="A67" s="9"/>
      <c r="B67" s="10"/>
      <c r="C67" s="10"/>
      <c r="D67" s="11"/>
      <c r="E67" s="12">
        <v>0.95</v>
      </c>
      <c r="F67" s="9"/>
      <c r="G67" s="9"/>
      <c r="H67" s="9">
        <v>20</v>
      </c>
      <c r="I67" s="9"/>
      <c r="J67" s="9">
        <v>371</v>
      </c>
      <c r="K67" s="9"/>
      <c r="L67" s="13"/>
      <c r="M67" s="13"/>
    </row>
    <row r="68" spans="1:13" x14ac:dyDescent="0.25">
      <c r="A68" s="9"/>
      <c r="B68" s="10"/>
      <c r="C68" s="10"/>
      <c r="D68" s="11"/>
      <c r="E68" s="12">
        <v>0.65</v>
      </c>
      <c r="F68" s="9"/>
      <c r="G68" s="9"/>
      <c r="H68" s="9">
        <v>14</v>
      </c>
      <c r="I68" s="9"/>
      <c r="J68" s="9">
        <v>254</v>
      </c>
      <c r="K68" s="9"/>
      <c r="L68" s="13"/>
      <c r="M68" s="13"/>
    </row>
    <row r="69" spans="1:13" x14ac:dyDescent="0.25">
      <c r="A69" s="9"/>
      <c r="B69" s="10"/>
      <c r="C69" s="10"/>
      <c r="D69" s="11"/>
      <c r="E69" s="11"/>
      <c r="F69" s="9"/>
      <c r="G69" s="9"/>
      <c r="H69" s="9">
        <v>56</v>
      </c>
      <c r="I69" s="9"/>
      <c r="J69" s="9">
        <v>1025</v>
      </c>
      <c r="K69" s="9"/>
      <c r="L69" s="13"/>
      <c r="M69" s="13"/>
    </row>
    <row r="70" spans="1:13" ht="52.8" x14ac:dyDescent="0.25">
      <c r="A70" s="5">
        <v>29</v>
      </c>
      <c r="B70" s="6" t="s">
        <v>1380</v>
      </c>
      <c r="C70" s="6" t="s">
        <v>1381</v>
      </c>
      <c r="D70" s="7" t="s">
        <v>81</v>
      </c>
      <c r="E70" s="7">
        <v>1</v>
      </c>
      <c r="F70" s="5">
        <v>50.27</v>
      </c>
      <c r="G70" s="5"/>
      <c r="H70" s="5">
        <v>50</v>
      </c>
      <c r="I70" s="5" t="s">
        <v>1591</v>
      </c>
      <c r="J70" s="5">
        <v>192</v>
      </c>
      <c r="K70" s="5"/>
      <c r="L70" s="8" t="s">
        <v>6</v>
      </c>
      <c r="M70" s="8" t="s">
        <v>38</v>
      </c>
    </row>
    <row r="71" spans="1:13" ht="52.8" x14ac:dyDescent="0.25">
      <c r="A71" s="5">
        <v>30</v>
      </c>
      <c r="B71" s="6" t="s">
        <v>1368</v>
      </c>
      <c r="C71" s="6" t="s">
        <v>1386</v>
      </c>
      <c r="D71" s="7" t="s">
        <v>81</v>
      </c>
      <c r="E71" s="7">
        <v>1</v>
      </c>
      <c r="F71" s="5">
        <v>149.16</v>
      </c>
      <c r="G71" s="5"/>
      <c r="H71" s="5">
        <v>149</v>
      </c>
      <c r="I71" s="5" t="s">
        <v>1278</v>
      </c>
      <c r="J71" s="5">
        <v>668</v>
      </c>
      <c r="K71" s="5"/>
      <c r="L71" s="8" t="s">
        <v>6</v>
      </c>
      <c r="M71" s="8" t="s">
        <v>38</v>
      </c>
    </row>
    <row r="72" spans="1:13" ht="52.8" x14ac:dyDescent="0.25">
      <c r="A72" s="5">
        <v>31</v>
      </c>
      <c r="B72" s="6" t="s">
        <v>1366</v>
      </c>
      <c r="C72" s="6" t="s">
        <v>1367</v>
      </c>
      <c r="D72" s="7" t="s">
        <v>1191</v>
      </c>
      <c r="E72" s="7">
        <v>4</v>
      </c>
      <c r="F72" s="5">
        <v>10.78</v>
      </c>
      <c r="G72" s="5"/>
      <c r="H72" s="5">
        <v>43</v>
      </c>
      <c r="I72" s="5" t="s">
        <v>1586</v>
      </c>
      <c r="J72" s="5">
        <v>800</v>
      </c>
      <c r="K72" s="5"/>
      <c r="L72" s="8" t="s">
        <v>6</v>
      </c>
      <c r="M72" s="8" t="s">
        <v>7</v>
      </c>
    </row>
    <row r="73" spans="1:13" x14ac:dyDescent="0.25">
      <c r="A73" s="9"/>
      <c r="B73" s="10"/>
      <c r="C73" s="10"/>
      <c r="D73" s="11"/>
      <c r="E73" s="12">
        <v>0.95</v>
      </c>
      <c r="F73" s="9"/>
      <c r="G73" s="9"/>
      <c r="H73" s="9">
        <v>40</v>
      </c>
      <c r="I73" s="9"/>
      <c r="J73" s="9">
        <v>741</v>
      </c>
      <c r="K73" s="9"/>
      <c r="L73" s="13"/>
      <c r="M73" s="13"/>
    </row>
    <row r="74" spans="1:13" x14ac:dyDescent="0.25">
      <c r="A74" s="9"/>
      <c r="B74" s="10"/>
      <c r="C74" s="10"/>
      <c r="D74" s="11"/>
      <c r="E74" s="12">
        <v>0.65</v>
      </c>
      <c r="F74" s="9"/>
      <c r="G74" s="9"/>
      <c r="H74" s="9">
        <v>27</v>
      </c>
      <c r="I74" s="9"/>
      <c r="J74" s="9">
        <v>507</v>
      </c>
      <c r="K74" s="9"/>
      <c r="L74" s="13"/>
      <c r="M74" s="13"/>
    </row>
    <row r="75" spans="1:13" x14ac:dyDescent="0.25">
      <c r="A75" s="9"/>
      <c r="B75" s="10"/>
      <c r="C75" s="10"/>
      <c r="D75" s="11"/>
      <c r="E75" s="11"/>
      <c r="F75" s="9"/>
      <c r="G75" s="9"/>
      <c r="H75" s="9">
        <v>110</v>
      </c>
      <c r="I75" s="9"/>
      <c r="J75" s="9">
        <v>2048</v>
      </c>
      <c r="K75" s="9"/>
      <c r="L75" s="13"/>
      <c r="M75" s="13"/>
    </row>
    <row r="76" spans="1:13" ht="52.8" x14ac:dyDescent="0.25">
      <c r="A76" s="5">
        <v>32</v>
      </c>
      <c r="B76" s="6" t="s">
        <v>1368</v>
      </c>
      <c r="C76" s="6" t="s">
        <v>1388</v>
      </c>
      <c r="D76" s="7" t="s">
        <v>81</v>
      </c>
      <c r="E76" s="7">
        <v>2</v>
      </c>
      <c r="F76" s="5">
        <v>149.16</v>
      </c>
      <c r="G76" s="5"/>
      <c r="H76" s="5">
        <v>298</v>
      </c>
      <c r="I76" s="5" t="s">
        <v>1278</v>
      </c>
      <c r="J76" s="5">
        <v>1336</v>
      </c>
      <c r="K76" s="5"/>
      <c r="L76" s="8" t="s">
        <v>6</v>
      </c>
      <c r="M76" s="8" t="s">
        <v>38</v>
      </c>
    </row>
    <row r="77" spans="1:13" ht="52.8" x14ac:dyDescent="0.25">
      <c r="A77" s="5">
        <v>33</v>
      </c>
      <c r="B77" s="6" t="s">
        <v>1389</v>
      </c>
      <c r="C77" s="6" t="s">
        <v>1390</v>
      </c>
      <c r="D77" s="7" t="s">
        <v>81</v>
      </c>
      <c r="E77" s="7">
        <v>2</v>
      </c>
      <c r="F77" s="5">
        <v>23.56</v>
      </c>
      <c r="G77" s="5"/>
      <c r="H77" s="5">
        <v>47</v>
      </c>
      <c r="I77" s="5" t="s">
        <v>604</v>
      </c>
      <c r="J77" s="5">
        <v>242</v>
      </c>
      <c r="K77" s="5"/>
      <c r="L77" s="8" t="s">
        <v>6</v>
      </c>
      <c r="M77" s="8" t="s">
        <v>38</v>
      </c>
    </row>
    <row r="78" spans="1:13" ht="52.8" x14ac:dyDescent="0.25">
      <c r="A78" s="5">
        <v>34</v>
      </c>
      <c r="B78" s="6" t="s">
        <v>1361</v>
      </c>
      <c r="C78" s="6" t="s">
        <v>1391</v>
      </c>
      <c r="D78" s="7" t="s">
        <v>1191</v>
      </c>
      <c r="E78" s="7">
        <v>1</v>
      </c>
      <c r="F78" s="5">
        <v>60.44</v>
      </c>
      <c r="G78" s="5"/>
      <c r="H78" s="5">
        <v>60</v>
      </c>
      <c r="I78" s="5" t="s">
        <v>1584</v>
      </c>
      <c r="J78" s="5">
        <v>700</v>
      </c>
      <c r="K78" s="5"/>
      <c r="L78" s="8" t="s">
        <v>6</v>
      </c>
      <c r="M78" s="8" t="s">
        <v>7</v>
      </c>
    </row>
    <row r="79" spans="1:13" x14ac:dyDescent="0.25">
      <c r="A79" s="9"/>
      <c r="B79" s="10"/>
      <c r="C79" s="10"/>
      <c r="D79" s="11"/>
      <c r="E79" s="12">
        <v>0.95</v>
      </c>
      <c r="F79" s="9"/>
      <c r="G79" s="9"/>
      <c r="H79" s="9">
        <v>24</v>
      </c>
      <c r="I79" s="9"/>
      <c r="J79" s="9">
        <v>443</v>
      </c>
      <c r="K79" s="9"/>
      <c r="L79" s="13"/>
      <c r="M79" s="13"/>
    </row>
    <row r="80" spans="1:13" x14ac:dyDescent="0.25">
      <c r="A80" s="9"/>
      <c r="B80" s="10"/>
      <c r="C80" s="10"/>
      <c r="D80" s="11"/>
      <c r="E80" s="12">
        <v>0.65</v>
      </c>
      <c r="F80" s="9"/>
      <c r="G80" s="9"/>
      <c r="H80" s="9">
        <v>16</v>
      </c>
      <c r="I80" s="9"/>
      <c r="J80" s="9">
        <v>303</v>
      </c>
      <c r="K80" s="9"/>
      <c r="L80" s="13"/>
      <c r="M80" s="13"/>
    </row>
    <row r="81" spans="1:13" x14ac:dyDescent="0.25">
      <c r="A81" s="9"/>
      <c r="B81" s="10"/>
      <c r="C81" s="10"/>
      <c r="D81" s="11"/>
      <c r="E81" s="11"/>
      <c r="F81" s="9"/>
      <c r="G81" s="9"/>
      <c r="H81" s="9">
        <v>100</v>
      </c>
      <c r="I81" s="9"/>
      <c r="J81" s="9">
        <v>1446</v>
      </c>
      <c r="K81" s="9"/>
      <c r="L81" s="13"/>
      <c r="M81" s="13"/>
    </row>
    <row r="82" spans="1:13" ht="52.8" x14ac:dyDescent="0.25">
      <c r="A82" s="5">
        <v>35</v>
      </c>
      <c r="B82" s="6" t="s">
        <v>1378</v>
      </c>
      <c r="C82" s="6" t="s">
        <v>1379</v>
      </c>
      <c r="D82" s="7" t="s">
        <v>81</v>
      </c>
      <c r="E82" s="7">
        <v>1</v>
      </c>
      <c r="F82" s="5">
        <v>233.21</v>
      </c>
      <c r="G82" s="5"/>
      <c r="H82" s="5">
        <v>233</v>
      </c>
      <c r="I82" s="5" t="s">
        <v>1590</v>
      </c>
      <c r="J82" s="5">
        <v>532</v>
      </c>
      <c r="K82" s="5"/>
      <c r="L82" s="8" t="s">
        <v>6</v>
      </c>
      <c r="M82" s="8" t="s">
        <v>38</v>
      </c>
    </row>
    <row r="83" spans="1:13" ht="52.8" x14ac:dyDescent="0.25">
      <c r="A83" s="5">
        <v>36</v>
      </c>
      <c r="B83" s="6" t="s">
        <v>1366</v>
      </c>
      <c r="C83" s="6" t="s">
        <v>1367</v>
      </c>
      <c r="D83" s="7" t="s">
        <v>1191</v>
      </c>
      <c r="E83" s="7">
        <v>11</v>
      </c>
      <c r="F83" s="5">
        <v>10.78</v>
      </c>
      <c r="G83" s="5"/>
      <c r="H83" s="5">
        <v>119</v>
      </c>
      <c r="I83" s="5" t="s">
        <v>1586</v>
      </c>
      <c r="J83" s="5">
        <v>2199</v>
      </c>
      <c r="K83" s="5"/>
      <c r="L83" s="8" t="s">
        <v>6</v>
      </c>
      <c r="M83" s="8" t="s">
        <v>7</v>
      </c>
    </row>
    <row r="84" spans="1:13" x14ac:dyDescent="0.25">
      <c r="A84" s="9"/>
      <c r="B84" s="10"/>
      <c r="C84" s="10"/>
      <c r="D84" s="11"/>
      <c r="E84" s="12">
        <v>0.95</v>
      </c>
      <c r="F84" s="9"/>
      <c r="G84" s="9"/>
      <c r="H84" s="9">
        <v>108</v>
      </c>
      <c r="I84" s="9"/>
      <c r="J84" s="9">
        <v>2037</v>
      </c>
      <c r="K84" s="9"/>
      <c r="L84" s="13"/>
      <c r="M84" s="13"/>
    </row>
    <row r="85" spans="1:13" x14ac:dyDescent="0.25">
      <c r="A85" s="9"/>
      <c r="B85" s="10"/>
      <c r="C85" s="10"/>
      <c r="D85" s="11"/>
      <c r="E85" s="12">
        <v>0.65</v>
      </c>
      <c r="F85" s="9"/>
      <c r="G85" s="9"/>
      <c r="H85" s="9">
        <v>74</v>
      </c>
      <c r="I85" s="9"/>
      <c r="J85" s="9">
        <v>1394</v>
      </c>
      <c r="K85" s="9"/>
      <c r="L85" s="13"/>
      <c r="M85" s="13"/>
    </row>
    <row r="86" spans="1:13" x14ac:dyDescent="0.25">
      <c r="A86" s="9"/>
      <c r="B86" s="10"/>
      <c r="C86" s="10"/>
      <c r="D86" s="11"/>
      <c r="E86" s="11"/>
      <c r="F86" s="9"/>
      <c r="G86" s="9"/>
      <c r="H86" s="9">
        <v>301</v>
      </c>
      <c r="I86" s="9"/>
      <c r="J86" s="9">
        <v>5630</v>
      </c>
      <c r="K86" s="9"/>
      <c r="L86" s="13"/>
      <c r="M86" s="13"/>
    </row>
    <row r="87" spans="1:13" ht="52.8" x14ac:dyDescent="0.25">
      <c r="A87" s="5">
        <v>37</v>
      </c>
      <c r="B87" s="6" t="s">
        <v>1392</v>
      </c>
      <c r="C87" s="6" t="s">
        <v>1393</v>
      </c>
      <c r="D87" s="7" t="s">
        <v>81</v>
      </c>
      <c r="E87" s="7">
        <v>1</v>
      </c>
      <c r="F87" s="5">
        <v>40.08</v>
      </c>
      <c r="G87" s="5"/>
      <c r="H87" s="5">
        <v>40</v>
      </c>
      <c r="I87" s="5" t="s">
        <v>1591</v>
      </c>
      <c r="J87" s="5">
        <v>153</v>
      </c>
      <c r="K87" s="5"/>
      <c r="L87" s="8" t="s">
        <v>6</v>
      </c>
      <c r="M87" s="8" t="s">
        <v>38</v>
      </c>
    </row>
    <row r="88" spans="1:13" ht="52.8" x14ac:dyDescent="0.25">
      <c r="A88" s="5">
        <v>38</v>
      </c>
      <c r="B88" s="6" t="s">
        <v>1382</v>
      </c>
      <c r="C88" s="6" t="s">
        <v>1383</v>
      </c>
      <c r="D88" s="7" t="s">
        <v>81</v>
      </c>
      <c r="E88" s="7">
        <v>1</v>
      </c>
      <c r="F88" s="5">
        <v>252.15</v>
      </c>
      <c r="G88" s="5"/>
      <c r="H88" s="5">
        <v>252</v>
      </c>
      <c r="I88" s="5" t="s">
        <v>1592</v>
      </c>
      <c r="J88" s="5">
        <v>819</v>
      </c>
      <c r="K88" s="5"/>
      <c r="L88" s="8" t="s">
        <v>6</v>
      </c>
      <c r="M88" s="8" t="s">
        <v>38</v>
      </c>
    </row>
    <row r="89" spans="1:13" ht="52.8" x14ac:dyDescent="0.25">
      <c r="A89" s="5">
        <v>39</v>
      </c>
      <c r="B89" s="6" t="s">
        <v>1389</v>
      </c>
      <c r="C89" s="6" t="s">
        <v>1390</v>
      </c>
      <c r="D89" s="7" t="s">
        <v>81</v>
      </c>
      <c r="E89" s="7">
        <v>5</v>
      </c>
      <c r="F89" s="5">
        <v>23.56</v>
      </c>
      <c r="G89" s="5"/>
      <c r="H89" s="5">
        <v>118</v>
      </c>
      <c r="I89" s="5" t="s">
        <v>604</v>
      </c>
      <c r="J89" s="5">
        <v>604</v>
      </c>
      <c r="K89" s="5"/>
      <c r="L89" s="8" t="s">
        <v>6</v>
      </c>
      <c r="M89" s="8" t="s">
        <v>38</v>
      </c>
    </row>
    <row r="90" spans="1:13" ht="52.8" x14ac:dyDescent="0.25">
      <c r="A90" s="5">
        <v>40</v>
      </c>
      <c r="B90" s="6" t="s">
        <v>1394</v>
      </c>
      <c r="C90" s="6" t="s">
        <v>1395</v>
      </c>
      <c r="D90" s="7" t="s">
        <v>81</v>
      </c>
      <c r="E90" s="7">
        <v>4</v>
      </c>
      <c r="F90" s="5">
        <v>168.58</v>
      </c>
      <c r="G90" s="5"/>
      <c r="H90" s="5">
        <v>674</v>
      </c>
      <c r="I90" s="5" t="s">
        <v>1593</v>
      </c>
      <c r="J90" s="5">
        <v>2023</v>
      </c>
      <c r="K90" s="5"/>
      <c r="L90" s="8" t="s">
        <v>6</v>
      </c>
      <c r="M90" s="8" t="s">
        <v>38</v>
      </c>
    </row>
    <row r="91" spans="1:13" ht="52.8" x14ac:dyDescent="0.25">
      <c r="A91" s="5">
        <v>41</v>
      </c>
      <c r="B91" s="6" t="s">
        <v>1361</v>
      </c>
      <c r="C91" s="6" t="s">
        <v>1396</v>
      </c>
      <c r="D91" s="7" t="s">
        <v>1191</v>
      </c>
      <c r="E91" s="7">
        <v>1</v>
      </c>
      <c r="F91" s="5">
        <v>60.44</v>
      </c>
      <c r="G91" s="5"/>
      <c r="H91" s="5">
        <v>60</v>
      </c>
      <c r="I91" s="5" t="s">
        <v>1584</v>
      </c>
      <c r="J91" s="5">
        <v>700</v>
      </c>
      <c r="K91" s="5"/>
      <c r="L91" s="8" t="s">
        <v>6</v>
      </c>
      <c r="M91" s="8" t="s">
        <v>7</v>
      </c>
    </row>
    <row r="92" spans="1:13" x14ac:dyDescent="0.25">
      <c r="A92" s="9"/>
      <c r="B92" s="10"/>
      <c r="C92" s="10"/>
      <c r="D92" s="11"/>
      <c r="E92" s="12">
        <v>0.95</v>
      </c>
      <c r="F92" s="9"/>
      <c r="G92" s="9"/>
      <c r="H92" s="9">
        <v>24</v>
      </c>
      <c r="I92" s="9"/>
      <c r="J92" s="9">
        <v>443</v>
      </c>
      <c r="K92" s="9"/>
      <c r="L92" s="13"/>
      <c r="M92" s="13"/>
    </row>
    <row r="93" spans="1:13" x14ac:dyDescent="0.25">
      <c r="A93" s="9"/>
      <c r="B93" s="10"/>
      <c r="C93" s="10"/>
      <c r="D93" s="11"/>
      <c r="E93" s="12">
        <v>0.65</v>
      </c>
      <c r="F93" s="9"/>
      <c r="G93" s="9"/>
      <c r="H93" s="9">
        <v>16</v>
      </c>
      <c r="I93" s="9"/>
      <c r="J93" s="9">
        <v>303</v>
      </c>
      <c r="K93" s="9"/>
      <c r="L93" s="13"/>
      <c r="M93" s="13"/>
    </row>
    <row r="94" spans="1:13" x14ac:dyDescent="0.25">
      <c r="A94" s="9"/>
      <c r="B94" s="10"/>
      <c r="C94" s="10"/>
      <c r="D94" s="11"/>
      <c r="E94" s="11"/>
      <c r="F94" s="9"/>
      <c r="G94" s="9"/>
      <c r="H94" s="9">
        <v>100</v>
      </c>
      <c r="I94" s="9"/>
      <c r="J94" s="9">
        <v>1446</v>
      </c>
      <c r="K94" s="9"/>
      <c r="L94" s="13"/>
      <c r="M94" s="13"/>
    </row>
    <row r="95" spans="1:13" ht="52.8" x14ac:dyDescent="0.25">
      <c r="A95" s="5">
        <v>42</v>
      </c>
      <c r="B95" s="6" t="s">
        <v>1378</v>
      </c>
      <c r="C95" s="6" t="s">
        <v>1379</v>
      </c>
      <c r="D95" s="7" t="s">
        <v>81</v>
      </c>
      <c r="E95" s="7">
        <v>1</v>
      </c>
      <c r="F95" s="5">
        <v>233.21</v>
      </c>
      <c r="G95" s="5"/>
      <c r="H95" s="5">
        <v>233</v>
      </c>
      <c r="I95" s="5" t="s">
        <v>1590</v>
      </c>
      <c r="J95" s="5">
        <v>532</v>
      </c>
      <c r="K95" s="5"/>
      <c r="L95" s="8" t="s">
        <v>6</v>
      </c>
      <c r="M95" s="8" t="s">
        <v>38</v>
      </c>
    </row>
    <row r="96" spans="1:13" ht="52.8" x14ac:dyDescent="0.25">
      <c r="A96" s="5">
        <v>43</v>
      </c>
      <c r="B96" s="6" t="s">
        <v>1366</v>
      </c>
      <c r="C96" s="6" t="s">
        <v>1367</v>
      </c>
      <c r="D96" s="7" t="s">
        <v>1191</v>
      </c>
      <c r="E96" s="7">
        <v>5</v>
      </c>
      <c r="F96" s="5">
        <v>10.78</v>
      </c>
      <c r="G96" s="5"/>
      <c r="H96" s="5">
        <v>54</v>
      </c>
      <c r="I96" s="5" t="s">
        <v>1586</v>
      </c>
      <c r="J96" s="5">
        <v>999</v>
      </c>
      <c r="K96" s="5"/>
      <c r="L96" s="8" t="s">
        <v>6</v>
      </c>
      <c r="M96" s="8" t="s">
        <v>7</v>
      </c>
    </row>
    <row r="97" spans="1:13" x14ac:dyDescent="0.25">
      <c r="A97" s="9"/>
      <c r="B97" s="10"/>
      <c r="C97" s="10"/>
      <c r="D97" s="11"/>
      <c r="E97" s="12">
        <v>0.95</v>
      </c>
      <c r="F97" s="9"/>
      <c r="G97" s="9"/>
      <c r="H97" s="9">
        <v>49</v>
      </c>
      <c r="I97" s="9"/>
      <c r="J97" s="9">
        <v>926</v>
      </c>
      <c r="K97" s="9"/>
      <c r="L97" s="13"/>
      <c r="M97" s="13"/>
    </row>
    <row r="98" spans="1:13" x14ac:dyDescent="0.25">
      <c r="A98" s="9"/>
      <c r="B98" s="10"/>
      <c r="C98" s="10"/>
      <c r="D98" s="11"/>
      <c r="E98" s="12">
        <v>0.65</v>
      </c>
      <c r="F98" s="9"/>
      <c r="G98" s="9"/>
      <c r="H98" s="9">
        <v>34</v>
      </c>
      <c r="I98" s="9"/>
      <c r="J98" s="9">
        <v>634</v>
      </c>
      <c r="K98" s="9"/>
      <c r="L98" s="13"/>
      <c r="M98" s="13"/>
    </row>
    <row r="99" spans="1:13" x14ac:dyDescent="0.25">
      <c r="A99" s="9"/>
      <c r="B99" s="10"/>
      <c r="C99" s="10"/>
      <c r="D99" s="11"/>
      <c r="E99" s="11"/>
      <c r="F99" s="9"/>
      <c r="G99" s="9"/>
      <c r="H99" s="9">
        <v>137</v>
      </c>
      <c r="I99" s="9"/>
      <c r="J99" s="9">
        <v>2559</v>
      </c>
      <c r="K99" s="9"/>
      <c r="L99" s="13"/>
      <c r="M99" s="13"/>
    </row>
    <row r="100" spans="1:13" ht="52.8" x14ac:dyDescent="0.25">
      <c r="A100" s="5">
        <v>44</v>
      </c>
      <c r="B100" s="6" t="s">
        <v>1392</v>
      </c>
      <c r="C100" s="6" t="s">
        <v>1393</v>
      </c>
      <c r="D100" s="7" t="s">
        <v>81</v>
      </c>
      <c r="E100" s="7">
        <v>1</v>
      </c>
      <c r="F100" s="5">
        <v>40.08</v>
      </c>
      <c r="G100" s="5"/>
      <c r="H100" s="5">
        <v>40</v>
      </c>
      <c r="I100" s="5" t="s">
        <v>1591</v>
      </c>
      <c r="J100" s="5">
        <v>153</v>
      </c>
      <c r="K100" s="5"/>
      <c r="L100" s="8" t="s">
        <v>6</v>
      </c>
      <c r="M100" s="8" t="s">
        <v>38</v>
      </c>
    </row>
    <row r="101" spans="1:13" ht="52.8" x14ac:dyDescent="0.25">
      <c r="A101" s="5">
        <v>45</v>
      </c>
      <c r="B101" s="6" t="s">
        <v>1389</v>
      </c>
      <c r="C101" s="6" t="s">
        <v>1390</v>
      </c>
      <c r="D101" s="7" t="s">
        <v>81</v>
      </c>
      <c r="E101" s="7">
        <v>2</v>
      </c>
      <c r="F101" s="5">
        <v>23.56</v>
      </c>
      <c r="G101" s="5"/>
      <c r="H101" s="5">
        <v>47</v>
      </c>
      <c r="I101" s="5" t="s">
        <v>604</v>
      </c>
      <c r="J101" s="5">
        <v>242</v>
      </c>
      <c r="K101" s="5"/>
      <c r="L101" s="8" t="s">
        <v>6</v>
      </c>
      <c r="M101" s="8" t="s">
        <v>38</v>
      </c>
    </row>
    <row r="102" spans="1:13" ht="52.8" x14ac:dyDescent="0.25">
      <c r="A102" s="5">
        <v>46</v>
      </c>
      <c r="B102" s="6" t="s">
        <v>1394</v>
      </c>
      <c r="C102" s="6" t="s">
        <v>1395</v>
      </c>
      <c r="D102" s="7" t="s">
        <v>81</v>
      </c>
      <c r="E102" s="7">
        <v>2</v>
      </c>
      <c r="F102" s="5">
        <v>168.58</v>
      </c>
      <c r="G102" s="5"/>
      <c r="H102" s="5">
        <v>337</v>
      </c>
      <c r="I102" s="5" t="s">
        <v>1593</v>
      </c>
      <c r="J102" s="5">
        <v>1011</v>
      </c>
      <c r="K102" s="5"/>
      <c r="L102" s="8" t="s">
        <v>6</v>
      </c>
      <c r="M102" s="8" t="s">
        <v>38</v>
      </c>
    </row>
    <row r="103" spans="1:13" ht="52.8" x14ac:dyDescent="0.25">
      <c r="A103" s="5">
        <v>47</v>
      </c>
      <c r="B103" s="6" t="s">
        <v>1361</v>
      </c>
      <c r="C103" s="6" t="s">
        <v>1397</v>
      </c>
      <c r="D103" s="7" t="s">
        <v>1191</v>
      </c>
      <c r="E103" s="7">
        <v>1</v>
      </c>
      <c r="F103" s="5">
        <v>60.44</v>
      </c>
      <c r="G103" s="5"/>
      <c r="H103" s="5">
        <v>60</v>
      </c>
      <c r="I103" s="5" t="s">
        <v>1584</v>
      </c>
      <c r="J103" s="5">
        <v>700</v>
      </c>
      <c r="K103" s="5"/>
      <c r="L103" s="8" t="s">
        <v>6</v>
      </c>
      <c r="M103" s="8" t="s">
        <v>7</v>
      </c>
    </row>
    <row r="104" spans="1:13" x14ac:dyDescent="0.25">
      <c r="A104" s="9"/>
      <c r="B104" s="10"/>
      <c r="C104" s="10"/>
      <c r="D104" s="11"/>
      <c r="E104" s="12">
        <v>0.95</v>
      </c>
      <c r="F104" s="9"/>
      <c r="G104" s="9"/>
      <c r="H104" s="9">
        <v>24</v>
      </c>
      <c r="I104" s="9"/>
      <c r="J104" s="9">
        <v>443</v>
      </c>
      <c r="K104" s="9"/>
      <c r="L104" s="13"/>
      <c r="M104" s="13"/>
    </row>
    <row r="105" spans="1:13" x14ac:dyDescent="0.25">
      <c r="A105" s="9"/>
      <c r="B105" s="10"/>
      <c r="C105" s="10"/>
      <c r="D105" s="11"/>
      <c r="E105" s="12">
        <v>0.65</v>
      </c>
      <c r="F105" s="9"/>
      <c r="G105" s="9"/>
      <c r="H105" s="9">
        <v>16</v>
      </c>
      <c r="I105" s="9"/>
      <c r="J105" s="9">
        <v>303</v>
      </c>
      <c r="K105" s="9"/>
      <c r="L105" s="13"/>
      <c r="M105" s="13"/>
    </row>
    <row r="106" spans="1:13" x14ac:dyDescent="0.25">
      <c r="A106" s="9"/>
      <c r="B106" s="10"/>
      <c r="C106" s="10"/>
      <c r="D106" s="11"/>
      <c r="E106" s="11"/>
      <c r="F106" s="9"/>
      <c r="G106" s="9"/>
      <c r="H106" s="9">
        <v>100</v>
      </c>
      <c r="I106" s="9"/>
      <c r="J106" s="9">
        <v>1446</v>
      </c>
      <c r="K106" s="9"/>
      <c r="L106" s="13"/>
      <c r="M106" s="13"/>
    </row>
    <row r="107" spans="1:13" ht="52.8" x14ac:dyDescent="0.25">
      <c r="A107" s="5">
        <v>48</v>
      </c>
      <c r="B107" s="6" t="s">
        <v>1378</v>
      </c>
      <c r="C107" s="6" t="s">
        <v>1379</v>
      </c>
      <c r="D107" s="7" t="s">
        <v>81</v>
      </c>
      <c r="E107" s="7">
        <v>1</v>
      </c>
      <c r="F107" s="5">
        <v>233.21</v>
      </c>
      <c r="G107" s="5"/>
      <c r="H107" s="5">
        <v>233</v>
      </c>
      <c r="I107" s="5" t="s">
        <v>1590</v>
      </c>
      <c r="J107" s="5">
        <v>532</v>
      </c>
      <c r="K107" s="5"/>
      <c r="L107" s="8" t="s">
        <v>6</v>
      </c>
      <c r="M107" s="8" t="s">
        <v>38</v>
      </c>
    </row>
    <row r="108" spans="1:13" ht="52.8" x14ac:dyDescent="0.25">
      <c r="A108" s="5">
        <v>49</v>
      </c>
      <c r="B108" s="6" t="s">
        <v>1366</v>
      </c>
      <c r="C108" s="6" t="s">
        <v>1367</v>
      </c>
      <c r="D108" s="7" t="s">
        <v>1191</v>
      </c>
      <c r="E108" s="7">
        <v>2</v>
      </c>
      <c r="F108" s="5">
        <v>10.78</v>
      </c>
      <c r="G108" s="5"/>
      <c r="H108" s="5">
        <v>22</v>
      </c>
      <c r="I108" s="5" t="s">
        <v>1586</v>
      </c>
      <c r="J108" s="5">
        <v>400</v>
      </c>
      <c r="K108" s="5"/>
      <c r="L108" s="8" t="s">
        <v>6</v>
      </c>
      <c r="M108" s="8" t="s">
        <v>7</v>
      </c>
    </row>
    <row r="109" spans="1:13" x14ac:dyDescent="0.25">
      <c r="A109" s="9"/>
      <c r="B109" s="10"/>
      <c r="C109" s="10"/>
      <c r="D109" s="11"/>
      <c r="E109" s="12">
        <v>0.95</v>
      </c>
      <c r="F109" s="9"/>
      <c r="G109" s="9"/>
      <c r="H109" s="9">
        <v>20</v>
      </c>
      <c r="I109" s="9"/>
      <c r="J109" s="9">
        <v>371</v>
      </c>
      <c r="K109" s="9"/>
      <c r="L109" s="13"/>
      <c r="M109" s="13"/>
    </row>
    <row r="110" spans="1:13" x14ac:dyDescent="0.25">
      <c r="A110" s="9"/>
      <c r="B110" s="10"/>
      <c r="C110" s="10"/>
      <c r="D110" s="11"/>
      <c r="E110" s="12">
        <v>0.65</v>
      </c>
      <c r="F110" s="9"/>
      <c r="G110" s="9"/>
      <c r="H110" s="9">
        <v>14</v>
      </c>
      <c r="I110" s="9"/>
      <c r="J110" s="9">
        <v>254</v>
      </c>
      <c r="K110" s="9"/>
      <c r="L110" s="13"/>
      <c r="M110" s="13"/>
    </row>
    <row r="111" spans="1:13" x14ac:dyDescent="0.25">
      <c r="A111" s="9"/>
      <c r="B111" s="10"/>
      <c r="C111" s="10"/>
      <c r="D111" s="11"/>
      <c r="E111" s="11"/>
      <c r="F111" s="9"/>
      <c r="G111" s="9"/>
      <c r="H111" s="9">
        <v>56</v>
      </c>
      <c r="I111" s="9"/>
      <c r="J111" s="9">
        <v>1025</v>
      </c>
      <c r="K111" s="9"/>
      <c r="L111" s="13"/>
      <c r="M111" s="13"/>
    </row>
    <row r="112" spans="1:13" ht="52.8" x14ac:dyDescent="0.25">
      <c r="A112" s="5">
        <v>50</v>
      </c>
      <c r="B112" s="6" t="s">
        <v>1398</v>
      </c>
      <c r="C112" s="6" t="s">
        <v>1399</v>
      </c>
      <c r="D112" s="7" t="s">
        <v>81</v>
      </c>
      <c r="E112" s="7">
        <v>1</v>
      </c>
      <c r="F112" s="5">
        <v>50.27</v>
      </c>
      <c r="G112" s="5"/>
      <c r="H112" s="5">
        <v>50</v>
      </c>
      <c r="I112" s="5" t="s">
        <v>1591</v>
      </c>
      <c r="J112" s="5">
        <v>192</v>
      </c>
      <c r="K112" s="5"/>
      <c r="L112" s="8" t="s">
        <v>6</v>
      </c>
      <c r="M112" s="8" t="s">
        <v>38</v>
      </c>
    </row>
    <row r="113" spans="1:13" ht="52.8" x14ac:dyDescent="0.25">
      <c r="A113" s="5">
        <v>51</v>
      </c>
      <c r="B113" s="6" t="s">
        <v>1368</v>
      </c>
      <c r="C113" s="6" t="s">
        <v>1400</v>
      </c>
      <c r="D113" s="7" t="s">
        <v>81</v>
      </c>
      <c r="E113" s="7">
        <v>1</v>
      </c>
      <c r="F113" s="5">
        <v>149.16</v>
      </c>
      <c r="G113" s="5"/>
      <c r="H113" s="5">
        <v>149</v>
      </c>
      <c r="I113" s="5" t="s">
        <v>1278</v>
      </c>
      <c r="J113" s="5">
        <v>668</v>
      </c>
      <c r="K113" s="5"/>
      <c r="L113" s="8" t="s">
        <v>6</v>
      </c>
      <c r="M113" s="8" t="s">
        <v>38</v>
      </c>
    </row>
    <row r="114" spans="1:13" ht="52.8" x14ac:dyDescent="0.25">
      <c r="A114" s="5">
        <v>52</v>
      </c>
      <c r="B114" s="6" t="s">
        <v>1366</v>
      </c>
      <c r="C114" s="6" t="s">
        <v>1367</v>
      </c>
      <c r="D114" s="7" t="s">
        <v>1191</v>
      </c>
      <c r="E114" s="7">
        <v>4</v>
      </c>
      <c r="F114" s="5">
        <v>10.78</v>
      </c>
      <c r="G114" s="5"/>
      <c r="H114" s="5">
        <v>43</v>
      </c>
      <c r="I114" s="5" t="s">
        <v>1586</v>
      </c>
      <c r="J114" s="5">
        <v>800</v>
      </c>
      <c r="K114" s="5"/>
      <c r="L114" s="8" t="s">
        <v>6</v>
      </c>
      <c r="M114" s="8" t="s">
        <v>7</v>
      </c>
    </row>
    <row r="115" spans="1:13" x14ac:dyDescent="0.25">
      <c r="A115" s="9"/>
      <c r="B115" s="10"/>
      <c r="C115" s="10"/>
      <c r="D115" s="11"/>
      <c r="E115" s="12">
        <v>0.95</v>
      </c>
      <c r="F115" s="9"/>
      <c r="G115" s="9"/>
      <c r="H115" s="9">
        <v>40</v>
      </c>
      <c r="I115" s="9"/>
      <c r="J115" s="9">
        <v>741</v>
      </c>
      <c r="K115" s="9"/>
      <c r="L115" s="13"/>
      <c r="M115" s="13"/>
    </row>
    <row r="116" spans="1:13" x14ac:dyDescent="0.25">
      <c r="A116" s="9"/>
      <c r="B116" s="10"/>
      <c r="C116" s="10"/>
      <c r="D116" s="11"/>
      <c r="E116" s="12">
        <v>0.65</v>
      </c>
      <c r="F116" s="9"/>
      <c r="G116" s="9"/>
      <c r="H116" s="9">
        <v>27</v>
      </c>
      <c r="I116" s="9"/>
      <c r="J116" s="9">
        <v>507</v>
      </c>
      <c r="K116" s="9"/>
      <c r="L116" s="13"/>
      <c r="M116" s="13"/>
    </row>
    <row r="117" spans="1:13" x14ac:dyDescent="0.25">
      <c r="A117" s="9"/>
      <c r="B117" s="10"/>
      <c r="C117" s="10"/>
      <c r="D117" s="11"/>
      <c r="E117" s="11"/>
      <c r="F117" s="9"/>
      <c r="G117" s="9"/>
      <c r="H117" s="9">
        <v>110</v>
      </c>
      <c r="I117" s="9"/>
      <c r="J117" s="9">
        <v>2048</v>
      </c>
      <c r="K117" s="9"/>
      <c r="L117" s="13"/>
      <c r="M117" s="13"/>
    </row>
    <row r="118" spans="1:13" ht="52.8" x14ac:dyDescent="0.25">
      <c r="A118" s="5">
        <v>53</v>
      </c>
      <c r="B118" s="6" t="s">
        <v>1368</v>
      </c>
      <c r="C118" s="6" t="s">
        <v>1385</v>
      </c>
      <c r="D118" s="7" t="s">
        <v>81</v>
      </c>
      <c r="E118" s="7">
        <v>1</v>
      </c>
      <c r="F118" s="5">
        <v>149.16</v>
      </c>
      <c r="G118" s="5"/>
      <c r="H118" s="5">
        <v>149</v>
      </c>
      <c r="I118" s="5" t="s">
        <v>1278</v>
      </c>
      <c r="J118" s="5">
        <v>668</v>
      </c>
      <c r="K118" s="5"/>
      <c r="L118" s="8" t="s">
        <v>6</v>
      </c>
      <c r="M118" s="8" t="s">
        <v>38</v>
      </c>
    </row>
    <row r="119" spans="1:13" ht="52.8" x14ac:dyDescent="0.25">
      <c r="A119" s="5">
        <v>54</v>
      </c>
      <c r="B119" s="6" t="s">
        <v>1368</v>
      </c>
      <c r="C119" s="6" t="s">
        <v>1388</v>
      </c>
      <c r="D119" s="7" t="s">
        <v>81</v>
      </c>
      <c r="E119" s="7">
        <v>1</v>
      </c>
      <c r="F119" s="5">
        <v>149.16</v>
      </c>
      <c r="G119" s="5"/>
      <c r="H119" s="5">
        <v>149</v>
      </c>
      <c r="I119" s="5" t="s">
        <v>1278</v>
      </c>
      <c r="J119" s="5">
        <v>668</v>
      </c>
      <c r="K119" s="5"/>
      <c r="L119" s="8" t="s">
        <v>6</v>
      </c>
      <c r="M119" s="8" t="s">
        <v>38</v>
      </c>
    </row>
    <row r="120" spans="1:13" ht="52.8" x14ac:dyDescent="0.25">
      <c r="A120" s="5">
        <v>55</v>
      </c>
      <c r="B120" s="6" t="s">
        <v>1401</v>
      </c>
      <c r="C120" s="6" t="s">
        <v>1402</v>
      </c>
      <c r="D120" s="7" t="s">
        <v>81</v>
      </c>
      <c r="E120" s="7">
        <v>2</v>
      </c>
      <c r="F120" s="5">
        <v>165.69</v>
      </c>
      <c r="G120" s="5"/>
      <c r="H120" s="5">
        <v>331</v>
      </c>
      <c r="I120" s="5" t="s">
        <v>1593</v>
      </c>
      <c r="J120" s="5">
        <v>994</v>
      </c>
      <c r="K120" s="5"/>
      <c r="L120" s="8" t="s">
        <v>6</v>
      </c>
      <c r="M120" s="8" t="s">
        <v>38</v>
      </c>
    </row>
    <row r="121" spans="1:13" ht="52.8" x14ac:dyDescent="0.25">
      <c r="A121" s="5">
        <v>56</v>
      </c>
      <c r="B121" s="6" t="s">
        <v>1361</v>
      </c>
      <c r="C121" s="6" t="s">
        <v>1403</v>
      </c>
      <c r="D121" s="7" t="s">
        <v>1191</v>
      </c>
      <c r="E121" s="7">
        <v>1</v>
      </c>
      <c r="F121" s="5">
        <v>60.44</v>
      </c>
      <c r="G121" s="5"/>
      <c r="H121" s="5">
        <v>60</v>
      </c>
      <c r="I121" s="5" t="s">
        <v>1584</v>
      </c>
      <c r="J121" s="5">
        <v>700</v>
      </c>
      <c r="K121" s="5"/>
      <c r="L121" s="8" t="s">
        <v>6</v>
      </c>
      <c r="M121" s="8" t="s">
        <v>7</v>
      </c>
    </row>
    <row r="122" spans="1:13" x14ac:dyDescent="0.25">
      <c r="A122" s="9"/>
      <c r="B122" s="10"/>
      <c r="C122" s="10"/>
      <c r="D122" s="11"/>
      <c r="E122" s="12">
        <v>0.95</v>
      </c>
      <c r="F122" s="9"/>
      <c r="G122" s="9"/>
      <c r="H122" s="9">
        <v>24</v>
      </c>
      <c r="I122" s="9"/>
      <c r="J122" s="9">
        <v>443</v>
      </c>
      <c r="K122" s="9"/>
      <c r="L122" s="13"/>
      <c r="M122" s="13"/>
    </row>
    <row r="123" spans="1:13" x14ac:dyDescent="0.25">
      <c r="A123" s="9"/>
      <c r="B123" s="10"/>
      <c r="C123" s="10"/>
      <c r="D123" s="11"/>
      <c r="E123" s="12">
        <v>0.65</v>
      </c>
      <c r="F123" s="9"/>
      <c r="G123" s="9"/>
      <c r="H123" s="9">
        <v>16</v>
      </c>
      <c r="I123" s="9"/>
      <c r="J123" s="9">
        <v>303</v>
      </c>
      <c r="K123" s="9"/>
      <c r="L123" s="13"/>
      <c r="M123" s="13"/>
    </row>
    <row r="124" spans="1:13" x14ac:dyDescent="0.25">
      <c r="A124" s="9"/>
      <c r="B124" s="10"/>
      <c r="C124" s="10"/>
      <c r="D124" s="11"/>
      <c r="E124" s="11"/>
      <c r="F124" s="9"/>
      <c r="G124" s="9"/>
      <c r="H124" s="9">
        <v>100</v>
      </c>
      <c r="I124" s="9"/>
      <c r="J124" s="9">
        <v>1446</v>
      </c>
      <c r="K124" s="9"/>
      <c r="L124" s="13"/>
      <c r="M124" s="13"/>
    </row>
    <row r="125" spans="1:13" ht="52.8" x14ac:dyDescent="0.25">
      <c r="A125" s="5">
        <v>57</v>
      </c>
      <c r="B125" s="6" t="s">
        <v>1378</v>
      </c>
      <c r="C125" s="6" t="s">
        <v>1379</v>
      </c>
      <c r="D125" s="7" t="s">
        <v>81</v>
      </c>
      <c r="E125" s="7">
        <v>1</v>
      </c>
      <c r="F125" s="5">
        <v>233.21</v>
      </c>
      <c r="G125" s="5"/>
      <c r="H125" s="5">
        <v>233</v>
      </c>
      <c r="I125" s="5" t="s">
        <v>1590</v>
      </c>
      <c r="J125" s="5">
        <v>532</v>
      </c>
      <c r="K125" s="5"/>
      <c r="L125" s="8" t="s">
        <v>6</v>
      </c>
      <c r="M125" s="8" t="s">
        <v>38</v>
      </c>
    </row>
    <row r="126" spans="1:13" ht="52.8" x14ac:dyDescent="0.25">
      <c r="A126" s="5">
        <v>58</v>
      </c>
      <c r="B126" s="6" t="s">
        <v>1366</v>
      </c>
      <c r="C126" s="6" t="s">
        <v>1367</v>
      </c>
      <c r="D126" s="7" t="s">
        <v>1191</v>
      </c>
      <c r="E126" s="7">
        <v>2</v>
      </c>
      <c r="F126" s="5">
        <v>10.78</v>
      </c>
      <c r="G126" s="5"/>
      <c r="H126" s="5">
        <v>22</v>
      </c>
      <c r="I126" s="5" t="s">
        <v>1586</v>
      </c>
      <c r="J126" s="5">
        <v>400</v>
      </c>
      <c r="K126" s="5"/>
      <c r="L126" s="8" t="s">
        <v>6</v>
      </c>
      <c r="M126" s="8" t="s">
        <v>7</v>
      </c>
    </row>
    <row r="127" spans="1:13" x14ac:dyDescent="0.25">
      <c r="A127" s="9"/>
      <c r="B127" s="10"/>
      <c r="C127" s="10"/>
      <c r="D127" s="11"/>
      <c r="E127" s="12">
        <v>0.95</v>
      </c>
      <c r="F127" s="9"/>
      <c r="G127" s="9"/>
      <c r="H127" s="9">
        <v>20</v>
      </c>
      <c r="I127" s="9"/>
      <c r="J127" s="9">
        <v>371</v>
      </c>
      <c r="K127" s="9"/>
      <c r="L127" s="13"/>
      <c r="M127" s="13"/>
    </row>
    <row r="128" spans="1:13" x14ac:dyDescent="0.25">
      <c r="A128" s="9"/>
      <c r="B128" s="10"/>
      <c r="C128" s="10"/>
      <c r="D128" s="11"/>
      <c r="E128" s="12">
        <v>0.65</v>
      </c>
      <c r="F128" s="9"/>
      <c r="G128" s="9"/>
      <c r="H128" s="9">
        <v>14</v>
      </c>
      <c r="I128" s="9"/>
      <c r="J128" s="9">
        <v>254</v>
      </c>
      <c r="K128" s="9"/>
      <c r="L128" s="13"/>
      <c r="M128" s="13"/>
    </row>
    <row r="129" spans="1:13" x14ac:dyDescent="0.25">
      <c r="A129" s="9"/>
      <c r="B129" s="10"/>
      <c r="C129" s="10"/>
      <c r="D129" s="11"/>
      <c r="E129" s="11"/>
      <c r="F129" s="9"/>
      <c r="G129" s="9"/>
      <c r="H129" s="9">
        <v>56</v>
      </c>
      <c r="I129" s="9"/>
      <c r="J129" s="9">
        <v>1025</v>
      </c>
      <c r="K129" s="9"/>
      <c r="L129" s="13"/>
      <c r="M129" s="13"/>
    </row>
    <row r="130" spans="1:13" ht="52.8" x14ac:dyDescent="0.25">
      <c r="A130" s="5">
        <v>59</v>
      </c>
      <c r="B130" s="6" t="s">
        <v>1398</v>
      </c>
      <c r="C130" s="6" t="s">
        <v>1399</v>
      </c>
      <c r="D130" s="7" t="s">
        <v>81</v>
      </c>
      <c r="E130" s="7">
        <v>1</v>
      </c>
      <c r="F130" s="5">
        <v>50.27</v>
      </c>
      <c r="G130" s="5"/>
      <c r="H130" s="5">
        <v>50</v>
      </c>
      <c r="I130" s="5" t="s">
        <v>1591</v>
      </c>
      <c r="J130" s="5">
        <v>192</v>
      </c>
      <c r="K130" s="5"/>
      <c r="L130" s="8" t="s">
        <v>6</v>
      </c>
      <c r="M130" s="8" t="s">
        <v>38</v>
      </c>
    </row>
    <row r="131" spans="1:13" ht="52.8" x14ac:dyDescent="0.25">
      <c r="A131" s="5">
        <v>60</v>
      </c>
      <c r="B131" s="6" t="s">
        <v>1368</v>
      </c>
      <c r="C131" s="6" t="s">
        <v>1400</v>
      </c>
      <c r="D131" s="7" t="s">
        <v>81</v>
      </c>
      <c r="E131" s="7">
        <v>1</v>
      </c>
      <c r="F131" s="5">
        <v>149.16</v>
      </c>
      <c r="G131" s="5"/>
      <c r="H131" s="5">
        <v>149</v>
      </c>
      <c r="I131" s="5" t="s">
        <v>1278</v>
      </c>
      <c r="J131" s="5">
        <v>668</v>
      </c>
      <c r="K131" s="5"/>
      <c r="L131" s="8" t="s">
        <v>6</v>
      </c>
      <c r="M131" s="8" t="s">
        <v>38</v>
      </c>
    </row>
    <row r="132" spans="1:13" ht="52.8" x14ac:dyDescent="0.25">
      <c r="A132" s="5">
        <v>61</v>
      </c>
      <c r="B132" s="6" t="s">
        <v>1366</v>
      </c>
      <c r="C132" s="6" t="s">
        <v>1367</v>
      </c>
      <c r="D132" s="7" t="s">
        <v>1191</v>
      </c>
      <c r="E132" s="7">
        <v>3</v>
      </c>
      <c r="F132" s="5">
        <v>10.78</v>
      </c>
      <c r="G132" s="5"/>
      <c r="H132" s="5">
        <v>32</v>
      </c>
      <c r="I132" s="5" t="s">
        <v>1586</v>
      </c>
      <c r="J132" s="5">
        <v>600</v>
      </c>
      <c r="K132" s="5"/>
      <c r="L132" s="8" t="s">
        <v>6</v>
      </c>
      <c r="M132" s="8" t="s">
        <v>7</v>
      </c>
    </row>
    <row r="133" spans="1:13" x14ac:dyDescent="0.25">
      <c r="A133" s="9"/>
      <c r="B133" s="10"/>
      <c r="C133" s="10"/>
      <c r="D133" s="11"/>
      <c r="E133" s="12">
        <v>0.95</v>
      </c>
      <c r="F133" s="9"/>
      <c r="G133" s="9"/>
      <c r="H133" s="9">
        <v>29</v>
      </c>
      <c r="I133" s="9"/>
      <c r="J133" s="9">
        <v>556</v>
      </c>
      <c r="K133" s="9"/>
      <c r="L133" s="13"/>
      <c r="M133" s="13"/>
    </row>
    <row r="134" spans="1:13" x14ac:dyDescent="0.25">
      <c r="A134" s="9"/>
      <c r="B134" s="10"/>
      <c r="C134" s="10"/>
      <c r="D134" s="11"/>
      <c r="E134" s="12">
        <v>0.65</v>
      </c>
      <c r="F134" s="9"/>
      <c r="G134" s="9"/>
      <c r="H134" s="9">
        <v>20</v>
      </c>
      <c r="I134" s="9"/>
      <c r="J134" s="9">
        <v>380</v>
      </c>
      <c r="K134" s="9"/>
      <c r="L134" s="13"/>
      <c r="M134" s="13"/>
    </row>
    <row r="135" spans="1:13" x14ac:dyDescent="0.25">
      <c r="A135" s="9"/>
      <c r="B135" s="10"/>
      <c r="C135" s="10"/>
      <c r="D135" s="11"/>
      <c r="E135" s="11"/>
      <c r="F135" s="9"/>
      <c r="G135" s="9"/>
      <c r="H135" s="9">
        <v>81</v>
      </c>
      <c r="I135" s="9"/>
      <c r="J135" s="9">
        <v>1536</v>
      </c>
      <c r="K135" s="9"/>
      <c r="L135" s="13"/>
      <c r="M135" s="13"/>
    </row>
    <row r="136" spans="1:13" ht="52.8" x14ac:dyDescent="0.25">
      <c r="A136" s="5">
        <v>62</v>
      </c>
      <c r="B136" s="6" t="s">
        <v>1368</v>
      </c>
      <c r="C136" s="6" t="s">
        <v>1388</v>
      </c>
      <c r="D136" s="7" t="s">
        <v>81</v>
      </c>
      <c r="E136" s="7">
        <v>2</v>
      </c>
      <c r="F136" s="5">
        <v>149.16</v>
      </c>
      <c r="G136" s="5"/>
      <c r="H136" s="5">
        <v>298</v>
      </c>
      <c r="I136" s="5" t="s">
        <v>1278</v>
      </c>
      <c r="J136" s="5">
        <v>1336</v>
      </c>
      <c r="K136" s="5"/>
      <c r="L136" s="8" t="s">
        <v>6</v>
      </c>
      <c r="M136" s="8" t="s">
        <v>38</v>
      </c>
    </row>
    <row r="137" spans="1:13" ht="52.8" x14ac:dyDescent="0.25">
      <c r="A137" s="5">
        <v>63</v>
      </c>
      <c r="B137" s="6" t="s">
        <v>1401</v>
      </c>
      <c r="C137" s="6" t="s">
        <v>1402</v>
      </c>
      <c r="D137" s="7" t="s">
        <v>81</v>
      </c>
      <c r="E137" s="7">
        <v>1</v>
      </c>
      <c r="F137" s="5">
        <v>165.69</v>
      </c>
      <c r="G137" s="5"/>
      <c r="H137" s="5">
        <v>166</v>
      </c>
      <c r="I137" s="5" t="s">
        <v>1593</v>
      </c>
      <c r="J137" s="5">
        <v>497</v>
      </c>
      <c r="K137" s="5"/>
      <c r="L137" s="8" t="s">
        <v>6</v>
      </c>
      <c r="M137" s="8" t="s">
        <v>38</v>
      </c>
    </row>
    <row r="138" spans="1:13" ht="52.8" x14ac:dyDescent="0.25">
      <c r="A138" s="5">
        <v>64</v>
      </c>
      <c r="B138" s="6" t="s">
        <v>1361</v>
      </c>
      <c r="C138" s="6" t="s">
        <v>1404</v>
      </c>
      <c r="D138" s="7" t="s">
        <v>1191</v>
      </c>
      <c r="E138" s="7">
        <v>1</v>
      </c>
      <c r="F138" s="5">
        <v>60.44</v>
      </c>
      <c r="G138" s="5"/>
      <c r="H138" s="5">
        <v>60</v>
      </c>
      <c r="I138" s="5" t="s">
        <v>1584</v>
      </c>
      <c r="J138" s="5">
        <v>700</v>
      </c>
      <c r="K138" s="5"/>
      <c r="L138" s="8" t="s">
        <v>6</v>
      </c>
      <c r="M138" s="8" t="s">
        <v>7</v>
      </c>
    </row>
    <row r="139" spans="1:13" x14ac:dyDescent="0.25">
      <c r="A139" s="9"/>
      <c r="B139" s="10"/>
      <c r="C139" s="10"/>
      <c r="D139" s="11"/>
      <c r="E139" s="12">
        <v>0.95</v>
      </c>
      <c r="F139" s="9"/>
      <c r="G139" s="9"/>
      <c r="H139" s="9">
        <v>24</v>
      </c>
      <c r="I139" s="9"/>
      <c r="J139" s="9">
        <v>443</v>
      </c>
      <c r="K139" s="9"/>
      <c r="L139" s="13"/>
      <c r="M139" s="13"/>
    </row>
    <row r="140" spans="1:13" x14ac:dyDescent="0.25">
      <c r="A140" s="9"/>
      <c r="B140" s="10"/>
      <c r="C140" s="10"/>
      <c r="D140" s="11"/>
      <c r="E140" s="12">
        <v>0.65</v>
      </c>
      <c r="F140" s="9"/>
      <c r="G140" s="9"/>
      <c r="H140" s="9">
        <v>16</v>
      </c>
      <c r="I140" s="9"/>
      <c r="J140" s="9">
        <v>303</v>
      </c>
      <c r="K140" s="9"/>
      <c r="L140" s="13"/>
      <c r="M140" s="13"/>
    </row>
    <row r="141" spans="1:13" x14ac:dyDescent="0.25">
      <c r="A141" s="9"/>
      <c r="B141" s="10"/>
      <c r="C141" s="10"/>
      <c r="D141" s="11"/>
      <c r="E141" s="11"/>
      <c r="F141" s="9"/>
      <c r="G141" s="9"/>
      <c r="H141" s="9">
        <v>100</v>
      </c>
      <c r="I141" s="9"/>
      <c r="J141" s="9">
        <v>1446</v>
      </c>
      <c r="K141" s="9"/>
      <c r="L141" s="13"/>
      <c r="M141" s="13"/>
    </row>
    <row r="142" spans="1:13" ht="52.8" x14ac:dyDescent="0.25">
      <c r="A142" s="5">
        <v>65</v>
      </c>
      <c r="B142" s="6" t="s">
        <v>1378</v>
      </c>
      <c r="C142" s="6" t="s">
        <v>1379</v>
      </c>
      <c r="D142" s="7" t="s">
        <v>81</v>
      </c>
      <c r="E142" s="7">
        <v>1</v>
      </c>
      <c r="F142" s="5">
        <v>233.21</v>
      </c>
      <c r="G142" s="5"/>
      <c r="H142" s="5">
        <v>233</v>
      </c>
      <c r="I142" s="5" t="s">
        <v>1590</v>
      </c>
      <c r="J142" s="5">
        <v>532</v>
      </c>
      <c r="K142" s="5"/>
      <c r="L142" s="8" t="s">
        <v>6</v>
      </c>
      <c r="M142" s="8" t="s">
        <v>38</v>
      </c>
    </row>
    <row r="143" spans="1:13" ht="52.8" x14ac:dyDescent="0.25">
      <c r="A143" s="5">
        <v>66</v>
      </c>
      <c r="B143" s="6" t="s">
        <v>1366</v>
      </c>
      <c r="C143" s="6" t="s">
        <v>1367</v>
      </c>
      <c r="D143" s="7" t="s">
        <v>1191</v>
      </c>
      <c r="E143" s="7">
        <v>6</v>
      </c>
      <c r="F143" s="5">
        <v>10.78</v>
      </c>
      <c r="G143" s="5"/>
      <c r="H143" s="5">
        <v>65</v>
      </c>
      <c r="I143" s="5" t="s">
        <v>1586</v>
      </c>
      <c r="J143" s="5">
        <v>1199</v>
      </c>
      <c r="K143" s="5"/>
      <c r="L143" s="8" t="s">
        <v>6</v>
      </c>
      <c r="M143" s="8" t="s">
        <v>7</v>
      </c>
    </row>
    <row r="144" spans="1:13" x14ac:dyDescent="0.25">
      <c r="A144" s="9"/>
      <c r="B144" s="10"/>
      <c r="C144" s="10"/>
      <c r="D144" s="11"/>
      <c r="E144" s="12">
        <v>0.95</v>
      </c>
      <c r="F144" s="9"/>
      <c r="G144" s="9"/>
      <c r="H144" s="9">
        <v>59</v>
      </c>
      <c r="I144" s="9"/>
      <c r="J144" s="9">
        <v>1112</v>
      </c>
      <c r="K144" s="9"/>
      <c r="L144" s="13"/>
      <c r="M144" s="13"/>
    </row>
    <row r="145" spans="1:13" x14ac:dyDescent="0.25">
      <c r="A145" s="9"/>
      <c r="B145" s="10"/>
      <c r="C145" s="10"/>
      <c r="D145" s="11"/>
      <c r="E145" s="12">
        <v>0.65</v>
      </c>
      <c r="F145" s="9"/>
      <c r="G145" s="9"/>
      <c r="H145" s="9">
        <v>40</v>
      </c>
      <c r="I145" s="9"/>
      <c r="J145" s="9">
        <v>761</v>
      </c>
      <c r="K145" s="9"/>
      <c r="L145" s="13"/>
      <c r="M145" s="13"/>
    </row>
    <row r="146" spans="1:13" x14ac:dyDescent="0.25">
      <c r="A146" s="9"/>
      <c r="B146" s="10"/>
      <c r="C146" s="10"/>
      <c r="D146" s="11"/>
      <c r="E146" s="11"/>
      <c r="F146" s="9"/>
      <c r="G146" s="9"/>
      <c r="H146" s="9">
        <v>164</v>
      </c>
      <c r="I146" s="9"/>
      <c r="J146" s="9">
        <v>3072</v>
      </c>
      <c r="K146" s="9"/>
      <c r="L146" s="13"/>
      <c r="M146" s="13"/>
    </row>
    <row r="147" spans="1:13" ht="52.8" x14ac:dyDescent="0.25">
      <c r="A147" s="5">
        <v>67</v>
      </c>
      <c r="B147" s="6" t="s">
        <v>1392</v>
      </c>
      <c r="C147" s="6" t="s">
        <v>1393</v>
      </c>
      <c r="D147" s="7" t="s">
        <v>81</v>
      </c>
      <c r="E147" s="7">
        <v>1</v>
      </c>
      <c r="F147" s="5">
        <v>40.08</v>
      </c>
      <c r="G147" s="5"/>
      <c r="H147" s="5">
        <v>40</v>
      </c>
      <c r="I147" s="5" t="s">
        <v>1591</v>
      </c>
      <c r="J147" s="5">
        <v>153</v>
      </c>
      <c r="K147" s="5"/>
      <c r="L147" s="8" t="s">
        <v>6</v>
      </c>
      <c r="M147" s="8" t="s">
        <v>38</v>
      </c>
    </row>
    <row r="148" spans="1:13" ht="52.8" x14ac:dyDescent="0.25">
      <c r="A148" s="5">
        <v>68</v>
      </c>
      <c r="B148" s="6" t="s">
        <v>1394</v>
      </c>
      <c r="C148" s="6" t="s">
        <v>1395</v>
      </c>
      <c r="D148" s="7" t="s">
        <v>81</v>
      </c>
      <c r="E148" s="7">
        <v>5</v>
      </c>
      <c r="F148" s="5">
        <v>168.58</v>
      </c>
      <c r="G148" s="5"/>
      <c r="H148" s="5">
        <v>843</v>
      </c>
      <c r="I148" s="5" t="s">
        <v>1593</v>
      </c>
      <c r="J148" s="5">
        <v>2529</v>
      </c>
      <c r="K148" s="5"/>
      <c r="L148" s="8" t="s">
        <v>6</v>
      </c>
      <c r="M148" s="8" t="s">
        <v>38</v>
      </c>
    </row>
    <row r="149" spans="1:13" ht="52.8" x14ac:dyDescent="0.25">
      <c r="A149" s="5">
        <v>69</v>
      </c>
      <c r="B149" s="6" t="s">
        <v>1361</v>
      </c>
      <c r="C149" s="6" t="s">
        <v>1405</v>
      </c>
      <c r="D149" s="7" t="s">
        <v>1191</v>
      </c>
      <c r="E149" s="7">
        <v>1</v>
      </c>
      <c r="F149" s="5">
        <v>60.44</v>
      </c>
      <c r="G149" s="5"/>
      <c r="H149" s="5">
        <v>60</v>
      </c>
      <c r="I149" s="5" t="s">
        <v>1584</v>
      </c>
      <c r="J149" s="5">
        <v>700</v>
      </c>
      <c r="K149" s="5"/>
      <c r="L149" s="8" t="s">
        <v>6</v>
      </c>
      <c r="M149" s="8" t="s">
        <v>7</v>
      </c>
    </row>
    <row r="150" spans="1:13" x14ac:dyDescent="0.25">
      <c r="A150" s="9"/>
      <c r="B150" s="10"/>
      <c r="C150" s="10"/>
      <c r="D150" s="11"/>
      <c r="E150" s="12">
        <v>0.95</v>
      </c>
      <c r="F150" s="9"/>
      <c r="G150" s="9"/>
      <c r="H150" s="9">
        <v>24</v>
      </c>
      <c r="I150" s="9"/>
      <c r="J150" s="9">
        <v>443</v>
      </c>
      <c r="K150" s="9"/>
      <c r="L150" s="13"/>
      <c r="M150" s="13"/>
    </row>
    <row r="151" spans="1:13" x14ac:dyDescent="0.25">
      <c r="A151" s="9"/>
      <c r="B151" s="10"/>
      <c r="C151" s="10"/>
      <c r="D151" s="11"/>
      <c r="E151" s="12">
        <v>0.65</v>
      </c>
      <c r="F151" s="9"/>
      <c r="G151" s="9"/>
      <c r="H151" s="9">
        <v>16</v>
      </c>
      <c r="I151" s="9"/>
      <c r="J151" s="9">
        <v>303</v>
      </c>
      <c r="K151" s="9"/>
      <c r="L151" s="13"/>
      <c r="M151" s="13"/>
    </row>
    <row r="152" spans="1:13" x14ac:dyDescent="0.25">
      <c r="A152" s="9"/>
      <c r="B152" s="10"/>
      <c r="C152" s="10"/>
      <c r="D152" s="11"/>
      <c r="E152" s="11"/>
      <c r="F152" s="9"/>
      <c r="G152" s="9"/>
      <c r="H152" s="9">
        <v>100</v>
      </c>
      <c r="I152" s="9"/>
      <c r="J152" s="9">
        <v>1446</v>
      </c>
      <c r="K152" s="9"/>
      <c r="L152" s="13"/>
      <c r="M152" s="13"/>
    </row>
    <row r="153" spans="1:13" ht="52.8" x14ac:dyDescent="0.25">
      <c r="A153" s="5">
        <v>70</v>
      </c>
      <c r="B153" s="6" t="s">
        <v>1378</v>
      </c>
      <c r="C153" s="6" t="s">
        <v>1379</v>
      </c>
      <c r="D153" s="7" t="s">
        <v>81</v>
      </c>
      <c r="E153" s="7">
        <v>1</v>
      </c>
      <c r="F153" s="5">
        <v>233.21</v>
      </c>
      <c r="G153" s="5"/>
      <c r="H153" s="5">
        <v>233</v>
      </c>
      <c r="I153" s="5" t="s">
        <v>1590</v>
      </c>
      <c r="J153" s="5">
        <v>532</v>
      </c>
      <c r="K153" s="5"/>
      <c r="L153" s="8" t="s">
        <v>6</v>
      </c>
      <c r="M153" s="8" t="s">
        <v>38</v>
      </c>
    </row>
    <row r="154" spans="1:13" ht="52.8" x14ac:dyDescent="0.25">
      <c r="A154" s="5">
        <v>71</v>
      </c>
      <c r="B154" s="6" t="s">
        <v>1366</v>
      </c>
      <c r="C154" s="6" t="s">
        <v>1367</v>
      </c>
      <c r="D154" s="7" t="s">
        <v>1191</v>
      </c>
      <c r="E154" s="7">
        <v>6</v>
      </c>
      <c r="F154" s="5">
        <v>10.78</v>
      </c>
      <c r="G154" s="5"/>
      <c r="H154" s="5">
        <v>65</v>
      </c>
      <c r="I154" s="5" t="s">
        <v>1586</v>
      </c>
      <c r="J154" s="5">
        <v>1199</v>
      </c>
      <c r="K154" s="5"/>
      <c r="L154" s="8" t="s">
        <v>6</v>
      </c>
      <c r="M154" s="8" t="s">
        <v>7</v>
      </c>
    </row>
    <row r="155" spans="1:13" x14ac:dyDescent="0.25">
      <c r="A155" s="9"/>
      <c r="B155" s="10"/>
      <c r="C155" s="10"/>
      <c r="D155" s="11"/>
      <c r="E155" s="12">
        <v>0.95</v>
      </c>
      <c r="F155" s="9"/>
      <c r="G155" s="9"/>
      <c r="H155" s="9">
        <v>59</v>
      </c>
      <c r="I155" s="9"/>
      <c r="J155" s="9">
        <v>1112</v>
      </c>
      <c r="K155" s="9"/>
      <c r="L155" s="13"/>
      <c r="M155" s="13"/>
    </row>
    <row r="156" spans="1:13" x14ac:dyDescent="0.25">
      <c r="A156" s="9"/>
      <c r="B156" s="10"/>
      <c r="C156" s="10"/>
      <c r="D156" s="11"/>
      <c r="E156" s="12">
        <v>0.65</v>
      </c>
      <c r="F156" s="9"/>
      <c r="G156" s="9"/>
      <c r="H156" s="9">
        <v>40</v>
      </c>
      <c r="I156" s="9"/>
      <c r="J156" s="9">
        <v>761</v>
      </c>
      <c r="K156" s="9"/>
      <c r="L156" s="13"/>
      <c r="M156" s="13"/>
    </row>
    <row r="157" spans="1:13" x14ac:dyDescent="0.25">
      <c r="A157" s="9"/>
      <c r="B157" s="10"/>
      <c r="C157" s="10"/>
      <c r="D157" s="11"/>
      <c r="E157" s="11"/>
      <c r="F157" s="9"/>
      <c r="G157" s="9"/>
      <c r="H157" s="9">
        <v>164</v>
      </c>
      <c r="I157" s="9"/>
      <c r="J157" s="9">
        <v>3072</v>
      </c>
      <c r="K157" s="9"/>
      <c r="L157" s="13"/>
      <c r="M157" s="13"/>
    </row>
    <row r="158" spans="1:13" ht="52.8" x14ac:dyDescent="0.25">
      <c r="A158" s="5">
        <v>72</v>
      </c>
      <c r="B158" s="6" t="s">
        <v>1392</v>
      </c>
      <c r="C158" s="6" t="s">
        <v>1393</v>
      </c>
      <c r="D158" s="7" t="s">
        <v>81</v>
      </c>
      <c r="E158" s="7">
        <v>1</v>
      </c>
      <c r="F158" s="5">
        <v>40.08</v>
      </c>
      <c r="G158" s="5"/>
      <c r="H158" s="5">
        <v>40</v>
      </c>
      <c r="I158" s="5" t="s">
        <v>1591</v>
      </c>
      <c r="J158" s="5">
        <v>153</v>
      </c>
      <c r="K158" s="5"/>
      <c r="L158" s="8" t="s">
        <v>6</v>
      </c>
      <c r="M158" s="8" t="s">
        <v>38</v>
      </c>
    </row>
    <row r="159" spans="1:13" ht="52.8" x14ac:dyDescent="0.25">
      <c r="A159" s="5">
        <v>73</v>
      </c>
      <c r="B159" s="6" t="s">
        <v>1394</v>
      </c>
      <c r="C159" s="6" t="s">
        <v>1395</v>
      </c>
      <c r="D159" s="7" t="s">
        <v>81</v>
      </c>
      <c r="E159" s="7">
        <v>5</v>
      </c>
      <c r="F159" s="5">
        <v>168.58</v>
      </c>
      <c r="G159" s="5"/>
      <c r="H159" s="5">
        <v>843</v>
      </c>
      <c r="I159" s="5" t="s">
        <v>1593</v>
      </c>
      <c r="J159" s="5">
        <v>2529</v>
      </c>
      <c r="K159" s="5"/>
      <c r="L159" s="8" t="s">
        <v>6</v>
      </c>
      <c r="M159" s="8" t="s">
        <v>38</v>
      </c>
    </row>
    <row r="160" spans="1:13" ht="52.8" x14ac:dyDescent="0.25">
      <c r="A160" s="5">
        <v>74</v>
      </c>
      <c r="B160" s="6" t="s">
        <v>1361</v>
      </c>
      <c r="C160" s="6" t="s">
        <v>1406</v>
      </c>
      <c r="D160" s="7" t="s">
        <v>1191</v>
      </c>
      <c r="E160" s="7">
        <v>1</v>
      </c>
      <c r="F160" s="5">
        <v>60.44</v>
      </c>
      <c r="G160" s="5"/>
      <c r="H160" s="5">
        <v>60</v>
      </c>
      <c r="I160" s="5" t="s">
        <v>1584</v>
      </c>
      <c r="J160" s="5">
        <v>700</v>
      </c>
      <c r="K160" s="5"/>
      <c r="L160" s="8" t="s">
        <v>6</v>
      </c>
      <c r="M160" s="8" t="s">
        <v>7</v>
      </c>
    </row>
    <row r="161" spans="1:13" x14ac:dyDescent="0.25">
      <c r="A161" s="9"/>
      <c r="B161" s="10"/>
      <c r="C161" s="10"/>
      <c r="D161" s="11"/>
      <c r="E161" s="12">
        <v>0.95</v>
      </c>
      <c r="F161" s="9"/>
      <c r="G161" s="9"/>
      <c r="H161" s="9">
        <v>24</v>
      </c>
      <c r="I161" s="9"/>
      <c r="J161" s="9">
        <v>443</v>
      </c>
      <c r="K161" s="9"/>
      <c r="L161" s="13"/>
      <c r="M161" s="13"/>
    </row>
    <row r="162" spans="1:13" x14ac:dyDescent="0.25">
      <c r="A162" s="9"/>
      <c r="B162" s="10"/>
      <c r="C162" s="10"/>
      <c r="D162" s="11"/>
      <c r="E162" s="12">
        <v>0.65</v>
      </c>
      <c r="F162" s="9"/>
      <c r="G162" s="9"/>
      <c r="H162" s="9">
        <v>16</v>
      </c>
      <c r="I162" s="9"/>
      <c r="J162" s="9">
        <v>303</v>
      </c>
      <c r="K162" s="9"/>
      <c r="L162" s="13"/>
      <c r="M162" s="13"/>
    </row>
    <row r="163" spans="1:13" x14ac:dyDescent="0.25">
      <c r="A163" s="9"/>
      <c r="B163" s="10"/>
      <c r="C163" s="10"/>
      <c r="D163" s="11"/>
      <c r="E163" s="11"/>
      <c r="F163" s="9"/>
      <c r="G163" s="9"/>
      <c r="H163" s="9">
        <v>100</v>
      </c>
      <c r="I163" s="9"/>
      <c r="J163" s="9">
        <v>1446</v>
      </c>
      <c r="K163" s="9"/>
      <c r="L163" s="13"/>
      <c r="M163" s="13"/>
    </row>
    <row r="164" spans="1:13" ht="52.8" x14ac:dyDescent="0.25">
      <c r="A164" s="5">
        <v>75</v>
      </c>
      <c r="B164" s="6" t="s">
        <v>1378</v>
      </c>
      <c r="C164" s="6" t="s">
        <v>1379</v>
      </c>
      <c r="D164" s="7" t="s">
        <v>81</v>
      </c>
      <c r="E164" s="7">
        <v>1</v>
      </c>
      <c r="F164" s="5">
        <v>233.21</v>
      </c>
      <c r="G164" s="5"/>
      <c r="H164" s="5">
        <v>233</v>
      </c>
      <c r="I164" s="5" t="s">
        <v>1590</v>
      </c>
      <c r="J164" s="5">
        <v>532</v>
      </c>
      <c r="K164" s="5"/>
      <c r="L164" s="8" t="s">
        <v>6</v>
      </c>
      <c r="M164" s="8" t="s">
        <v>38</v>
      </c>
    </row>
    <row r="165" spans="1:13" ht="52.8" x14ac:dyDescent="0.25">
      <c r="A165" s="5">
        <v>76</v>
      </c>
      <c r="B165" s="6" t="s">
        <v>1366</v>
      </c>
      <c r="C165" s="6" t="s">
        <v>1367</v>
      </c>
      <c r="D165" s="7" t="s">
        <v>1191</v>
      </c>
      <c r="E165" s="7">
        <v>5</v>
      </c>
      <c r="F165" s="5">
        <v>10.78</v>
      </c>
      <c r="G165" s="5"/>
      <c r="H165" s="5">
        <v>54</v>
      </c>
      <c r="I165" s="5" t="s">
        <v>1586</v>
      </c>
      <c r="J165" s="5">
        <v>999</v>
      </c>
      <c r="K165" s="5"/>
      <c r="L165" s="8" t="s">
        <v>6</v>
      </c>
      <c r="M165" s="8" t="s">
        <v>7</v>
      </c>
    </row>
    <row r="166" spans="1:13" x14ac:dyDescent="0.25">
      <c r="A166" s="9"/>
      <c r="B166" s="10"/>
      <c r="C166" s="10"/>
      <c r="D166" s="11"/>
      <c r="E166" s="12">
        <v>0.95</v>
      </c>
      <c r="F166" s="9"/>
      <c r="G166" s="9"/>
      <c r="H166" s="9">
        <v>49</v>
      </c>
      <c r="I166" s="9"/>
      <c r="J166" s="9">
        <v>926</v>
      </c>
      <c r="K166" s="9"/>
      <c r="L166" s="13"/>
      <c r="M166" s="13"/>
    </row>
    <row r="167" spans="1:13" x14ac:dyDescent="0.25">
      <c r="A167" s="9"/>
      <c r="B167" s="10"/>
      <c r="C167" s="10"/>
      <c r="D167" s="11"/>
      <c r="E167" s="12">
        <v>0.65</v>
      </c>
      <c r="F167" s="9"/>
      <c r="G167" s="9"/>
      <c r="H167" s="9">
        <v>34</v>
      </c>
      <c r="I167" s="9"/>
      <c r="J167" s="9">
        <v>634</v>
      </c>
      <c r="K167" s="9"/>
      <c r="L167" s="13"/>
      <c r="M167" s="13"/>
    </row>
    <row r="168" spans="1:13" x14ac:dyDescent="0.25">
      <c r="A168" s="9"/>
      <c r="B168" s="10"/>
      <c r="C168" s="10"/>
      <c r="D168" s="11"/>
      <c r="E168" s="11"/>
      <c r="F168" s="9"/>
      <c r="G168" s="9"/>
      <c r="H168" s="9">
        <v>137</v>
      </c>
      <c r="I168" s="9"/>
      <c r="J168" s="9">
        <v>2559</v>
      </c>
      <c r="K168" s="9"/>
      <c r="L168" s="13"/>
      <c r="M168" s="13"/>
    </row>
    <row r="169" spans="1:13" ht="52.8" x14ac:dyDescent="0.25">
      <c r="A169" s="5">
        <v>77</v>
      </c>
      <c r="B169" s="6" t="s">
        <v>1392</v>
      </c>
      <c r="C169" s="6" t="s">
        <v>1393</v>
      </c>
      <c r="D169" s="7" t="s">
        <v>81</v>
      </c>
      <c r="E169" s="7">
        <v>1</v>
      </c>
      <c r="F169" s="5">
        <v>40.08</v>
      </c>
      <c r="G169" s="5"/>
      <c r="H169" s="5">
        <v>40</v>
      </c>
      <c r="I169" s="5" t="s">
        <v>1591</v>
      </c>
      <c r="J169" s="5">
        <v>153</v>
      </c>
      <c r="K169" s="5"/>
      <c r="L169" s="8" t="s">
        <v>6</v>
      </c>
      <c r="M169" s="8" t="s">
        <v>38</v>
      </c>
    </row>
    <row r="170" spans="1:13" ht="52.8" x14ac:dyDescent="0.25">
      <c r="A170" s="5">
        <v>78</v>
      </c>
      <c r="B170" s="6" t="s">
        <v>1368</v>
      </c>
      <c r="C170" s="6" t="s">
        <v>1388</v>
      </c>
      <c r="D170" s="7" t="s">
        <v>81</v>
      </c>
      <c r="E170" s="7">
        <v>4</v>
      </c>
      <c r="F170" s="5">
        <v>149.16</v>
      </c>
      <c r="G170" s="5"/>
      <c r="H170" s="5">
        <v>597</v>
      </c>
      <c r="I170" s="5" t="s">
        <v>1278</v>
      </c>
      <c r="J170" s="5">
        <v>2673</v>
      </c>
      <c r="K170" s="5"/>
      <c r="L170" s="8" t="s">
        <v>6</v>
      </c>
      <c r="M170" s="8" t="s">
        <v>38</v>
      </c>
    </row>
    <row r="171" spans="1:13" ht="52.8" x14ac:dyDescent="0.25">
      <c r="A171" s="5">
        <v>79</v>
      </c>
      <c r="B171" s="6" t="s">
        <v>1361</v>
      </c>
      <c r="C171" s="6" t="s">
        <v>1407</v>
      </c>
      <c r="D171" s="7" t="s">
        <v>1191</v>
      </c>
      <c r="E171" s="7">
        <v>1</v>
      </c>
      <c r="F171" s="5">
        <v>60.44</v>
      </c>
      <c r="G171" s="5"/>
      <c r="H171" s="5">
        <v>60</v>
      </c>
      <c r="I171" s="5" t="s">
        <v>1584</v>
      </c>
      <c r="J171" s="5">
        <v>700</v>
      </c>
      <c r="K171" s="5"/>
      <c r="L171" s="8" t="s">
        <v>6</v>
      </c>
      <c r="M171" s="8" t="s">
        <v>7</v>
      </c>
    </row>
    <row r="172" spans="1:13" x14ac:dyDescent="0.25">
      <c r="A172" s="9"/>
      <c r="B172" s="10"/>
      <c r="C172" s="10"/>
      <c r="D172" s="11"/>
      <c r="E172" s="12">
        <v>0.95</v>
      </c>
      <c r="F172" s="9"/>
      <c r="G172" s="9"/>
      <c r="H172" s="9">
        <v>24</v>
      </c>
      <c r="I172" s="9"/>
      <c r="J172" s="9">
        <v>443</v>
      </c>
      <c r="K172" s="9"/>
      <c r="L172" s="13"/>
      <c r="M172" s="13"/>
    </row>
    <row r="173" spans="1:13" x14ac:dyDescent="0.25">
      <c r="A173" s="9"/>
      <c r="B173" s="10"/>
      <c r="C173" s="10"/>
      <c r="D173" s="11"/>
      <c r="E173" s="12">
        <v>0.65</v>
      </c>
      <c r="F173" s="9"/>
      <c r="G173" s="9"/>
      <c r="H173" s="9">
        <v>16</v>
      </c>
      <c r="I173" s="9"/>
      <c r="J173" s="9">
        <v>303</v>
      </c>
      <c r="K173" s="9"/>
      <c r="L173" s="13"/>
      <c r="M173" s="13"/>
    </row>
    <row r="174" spans="1:13" x14ac:dyDescent="0.25">
      <c r="A174" s="9"/>
      <c r="B174" s="10"/>
      <c r="C174" s="10"/>
      <c r="D174" s="11"/>
      <c r="E174" s="11"/>
      <c r="F174" s="9"/>
      <c r="G174" s="9"/>
      <c r="H174" s="9">
        <v>100</v>
      </c>
      <c r="I174" s="9"/>
      <c r="J174" s="9">
        <v>1446</v>
      </c>
      <c r="K174" s="9"/>
      <c r="L174" s="13"/>
      <c r="M174" s="13"/>
    </row>
    <row r="175" spans="1:13" ht="52.8" x14ac:dyDescent="0.25">
      <c r="A175" s="5">
        <v>80</v>
      </c>
      <c r="B175" s="6" t="s">
        <v>1408</v>
      </c>
      <c r="C175" s="6" t="s">
        <v>1409</v>
      </c>
      <c r="D175" s="7" t="s">
        <v>81</v>
      </c>
      <c r="E175" s="7">
        <v>1</v>
      </c>
      <c r="F175" s="5">
        <v>6026.9</v>
      </c>
      <c r="G175" s="5"/>
      <c r="H175" s="5">
        <v>6027</v>
      </c>
      <c r="I175" s="5" t="s">
        <v>1594</v>
      </c>
      <c r="J175" s="5">
        <v>31099</v>
      </c>
      <c r="K175" s="5"/>
      <c r="L175" s="8" t="s">
        <v>6</v>
      </c>
      <c r="M175" s="8" t="s">
        <v>38</v>
      </c>
    </row>
    <row r="176" spans="1:13" ht="52.8" x14ac:dyDescent="0.25">
      <c r="A176" s="5">
        <v>81</v>
      </c>
      <c r="B176" s="6" t="s">
        <v>1410</v>
      </c>
      <c r="C176" s="6" t="s">
        <v>1411</v>
      </c>
      <c r="D176" s="7" t="s">
        <v>1191</v>
      </c>
      <c r="E176" s="7">
        <v>2</v>
      </c>
      <c r="F176" s="5">
        <v>16.940000000000001</v>
      </c>
      <c r="G176" s="5"/>
      <c r="H176" s="5">
        <v>34</v>
      </c>
      <c r="I176" s="5" t="s">
        <v>1595</v>
      </c>
      <c r="J176" s="5">
        <v>453</v>
      </c>
      <c r="K176" s="5"/>
      <c r="L176" s="8" t="s">
        <v>6</v>
      </c>
      <c r="M176" s="8" t="s">
        <v>7</v>
      </c>
    </row>
    <row r="177" spans="1:13" x14ac:dyDescent="0.25">
      <c r="A177" s="9"/>
      <c r="B177" s="10"/>
      <c r="C177" s="10"/>
      <c r="D177" s="11"/>
      <c r="E177" s="12">
        <v>0.95</v>
      </c>
      <c r="F177" s="9"/>
      <c r="G177" s="9"/>
      <c r="H177" s="9">
        <v>20</v>
      </c>
      <c r="I177" s="9"/>
      <c r="J177" s="9">
        <v>382</v>
      </c>
      <c r="K177" s="9"/>
      <c r="L177" s="13"/>
      <c r="M177" s="13"/>
    </row>
    <row r="178" spans="1:13" x14ac:dyDescent="0.25">
      <c r="A178" s="9"/>
      <c r="B178" s="10"/>
      <c r="C178" s="10"/>
      <c r="D178" s="11"/>
      <c r="E178" s="12">
        <v>0.65</v>
      </c>
      <c r="F178" s="9"/>
      <c r="G178" s="9"/>
      <c r="H178" s="9">
        <v>14</v>
      </c>
      <c r="I178" s="9"/>
      <c r="J178" s="9">
        <v>261</v>
      </c>
      <c r="K178" s="9"/>
      <c r="L178" s="13"/>
      <c r="M178" s="13"/>
    </row>
    <row r="179" spans="1:13" x14ac:dyDescent="0.25">
      <c r="A179" s="9"/>
      <c r="B179" s="10"/>
      <c r="C179" s="10"/>
      <c r="D179" s="11"/>
      <c r="E179" s="11"/>
      <c r="F179" s="9"/>
      <c r="G179" s="9"/>
      <c r="H179" s="9">
        <v>68</v>
      </c>
      <c r="I179" s="9"/>
      <c r="J179" s="9">
        <v>1096</v>
      </c>
      <c r="K179" s="9"/>
      <c r="L179" s="13"/>
      <c r="M179" s="13"/>
    </row>
    <row r="180" spans="1:13" ht="52.8" x14ac:dyDescent="0.25">
      <c r="A180" s="5">
        <v>82</v>
      </c>
      <c r="B180" s="6" t="s">
        <v>1413</v>
      </c>
      <c r="C180" s="6" t="s">
        <v>1414</v>
      </c>
      <c r="D180" s="7" t="s">
        <v>81</v>
      </c>
      <c r="E180" s="7">
        <v>2</v>
      </c>
      <c r="F180" s="5">
        <v>799.79</v>
      </c>
      <c r="G180" s="5"/>
      <c r="H180" s="5">
        <v>1600</v>
      </c>
      <c r="I180" s="5" t="s">
        <v>1596</v>
      </c>
      <c r="J180" s="5">
        <v>2079</v>
      </c>
      <c r="K180" s="5"/>
      <c r="L180" s="8" t="s">
        <v>6</v>
      </c>
      <c r="M180" s="8" t="s">
        <v>38</v>
      </c>
    </row>
    <row r="181" spans="1:13" ht="52.8" x14ac:dyDescent="0.25">
      <c r="A181" s="5">
        <v>83</v>
      </c>
      <c r="B181" s="6" t="s">
        <v>1415</v>
      </c>
      <c r="C181" s="6" t="s">
        <v>1416</v>
      </c>
      <c r="D181" s="7" t="s">
        <v>1417</v>
      </c>
      <c r="E181" s="7">
        <v>0.01</v>
      </c>
      <c r="F181" s="5">
        <v>890</v>
      </c>
      <c r="G181" s="5"/>
      <c r="H181" s="5">
        <v>9</v>
      </c>
      <c r="I181" s="5" t="s">
        <v>1597</v>
      </c>
      <c r="J181" s="5">
        <v>115</v>
      </c>
      <c r="K181" s="5"/>
      <c r="L181" s="8" t="s">
        <v>6</v>
      </c>
      <c r="M181" s="8" t="s">
        <v>7</v>
      </c>
    </row>
    <row r="182" spans="1:13" x14ac:dyDescent="0.25">
      <c r="A182" s="9"/>
      <c r="B182" s="10"/>
      <c r="C182" s="10"/>
      <c r="D182" s="11"/>
      <c r="E182" s="12">
        <v>0.95</v>
      </c>
      <c r="F182" s="9"/>
      <c r="G182" s="9"/>
      <c r="H182" s="9">
        <v>6</v>
      </c>
      <c r="I182" s="9"/>
      <c r="J182" s="9">
        <v>102</v>
      </c>
      <c r="K182" s="9"/>
      <c r="L182" s="13"/>
      <c r="M182" s="13"/>
    </row>
    <row r="183" spans="1:13" x14ac:dyDescent="0.25">
      <c r="A183" s="9"/>
      <c r="B183" s="10"/>
      <c r="C183" s="10"/>
      <c r="D183" s="11"/>
      <c r="E183" s="12">
        <v>0.65</v>
      </c>
      <c r="F183" s="9"/>
      <c r="G183" s="9"/>
      <c r="H183" s="9">
        <v>4</v>
      </c>
      <c r="I183" s="9"/>
      <c r="J183" s="9">
        <v>70</v>
      </c>
      <c r="K183" s="9"/>
      <c r="L183" s="13"/>
      <c r="M183" s="13"/>
    </row>
    <row r="184" spans="1:13" x14ac:dyDescent="0.25">
      <c r="A184" s="9"/>
      <c r="B184" s="10"/>
      <c r="C184" s="10"/>
      <c r="D184" s="11"/>
      <c r="E184" s="11"/>
      <c r="F184" s="9"/>
      <c r="G184" s="9"/>
      <c r="H184" s="9">
        <v>19</v>
      </c>
      <c r="I184" s="9"/>
      <c r="J184" s="9">
        <v>287</v>
      </c>
      <c r="K184" s="9"/>
      <c r="L184" s="13"/>
      <c r="M184" s="13"/>
    </row>
    <row r="185" spans="1:13" ht="52.8" x14ac:dyDescent="0.25">
      <c r="A185" s="18">
        <v>84</v>
      </c>
      <c r="B185" s="19" t="s">
        <v>1419</v>
      </c>
      <c r="C185" s="19" t="s">
        <v>1416</v>
      </c>
      <c r="D185" s="20" t="s">
        <v>81</v>
      </c>
      <c r="E185" s="20">
        <v>1</v>
      </c>
      <c r="F185" s="18">
        <v>81.2</v>
      </c>
      <c r="G185" s="18"/>
      <c r="H185" s="18">
        <v>81</v>
      </c>
      <c r="I185" s="18" t="s">
        <v>1598</v>
      </c>
      <c r="J185" s="18">
        <v>302</v>
      </c>
      <c r="K185" s="18"/>
      <c r="L185" s="21" t="s">
        <v>6</v>
      </c>
      <c r="M185" s="21" t="s">
        <v>38</v>
      </c>
    </row>
    <row r="186" spans="1:13" ht="21" customHeight="1" x14ac:dyDescent="0.25">
      <c r="A186" s="110" t="s">
        <v>1420</v>
      </c>
      <c r="B186" s="110"/>
      <c r="C186" s="110"/>
      <c r="D186" s="110"/>
      <c r="E186" s="110"/>
      <c r="F186" s="110"/>
      <c r="G186" s="110"/>
      <c r="H186" s="110"/>
      <c r="I186" s="110"/>
      <c r="J186" s="110"/>
      <c r="K186" s="110"/>
      <c r="L186" s="110"/>
      <c r="M186" s="110"/>
    </row>
    <row r="187" spans="1:13" ht="79.2" x14ac:dyDescent="0.25">
      <c r="A187" s="5">
        <v>85</v>
      </c>
      <c r="B187" s="6" t="s">
        <v>1421</v>
      </c>
      <c r="C187" s="6" t="s">
        <v>1422</v>
      </c>
      <c r="D187" s="7" t="s">
        <v>408</v>
      </c>
      <c r="E187" s="7">
        <v>0.93</v>
      </c>
      <c r="F187" s="5">
        <v>1415.25</v>
      </c>
      <c r="G187" s="5"/>
      <c r="H187" s="5">
        <v>1316</v>
      </c>
      <c r="I187" s="5" t="s">
        <v>1599</v>
      </c>
      <c r="J187" s="5">
        <v>14357</v>
      </c>
      <c r="K187" s="5"/>
      <c r="L187" s="8" t="s">
        <v>6</v>
      </c>
      <c r="M187" s="8" t="s">
        <v>7</v>
      </c>
    </row>
    <row r="188" spans="1:13" x14ac:dyDescent="0.25">
      <c r="A188" s="9"/>
      <c r="B188" s="10"/>
      <c r="C188" s="10"/>
      <c r="D188" s="11"/>
      <c r="E188" s="12">
        <v>0.95</v>
      </c>
      <c r="F188" s="9"/>
      <c r="G188" s="9"/>
      <c r="H188" s="9">
        <v>588</v>
      </c>
      <c r="I188" s="9"/>
      <c r="J188" s="9">
        <v>11042</v>
      </c>
      <c r="K188" s="9"/>
      <c r="L188" s="13"/>
      <c r="M188" s="13"/>
    </row>
    <row r="189" spans="1:13" x14ac:dyDescent="0.25">
      <c r="A189" s="9"/>
      <c r="B189" s="10"/>
      <c r="C189" s="10"/>
      <c r="D189" s="11"/>
      <c r="E189" s="12">
        <v>0.65</v>
      </c>
      <c r="F189" s="9"/>
      <c r="G189" s="9"/>
      <c r="H189" s="9">
        <v>402</v>
      </c>
      <c r="I189" s="9"/>
      <c r="J189" s="9">
        <v>7555</v>
      </c>
      <c r="K189" s="9"/>
      <c r="L189" s="13"/>
      <c r="M189" s="13"/>
    </row>
    <row r="190" spans="1:13" x14ac:dyDescent="0.25">
      <c r="A190" s="9"/>
      <c r="B190" s="10"/>
      <c r="C190" s="10"/>
      <c r="D190" s="11"/>
      <c r="E190" s="11"/>
      <c r="F190" s="9"/>
      <c r="G190" s="9"/>
      <c r="H190" s="9">
        <v>2306</v>
      </c>
      <c r="I190" s="9"/>
      <c r="J190" s="9">
        <v>32954</v>
      </c>
      <c r="K190" s="9"/>
      <c r="L190" s="13"/>
      <c r="M190" s="13"/>
    </row>
    <row r="191" spans="1:13" ht="39.6" x14ac:dyDescent="0.25">
      <c r="A191" s="5">
        <v>86</v>
      </c>
      <c r="B191" s="6" t="s">
        <v>1424</v>
      </c>
      <c r="C191" s="6" t="s">
        <v>1425</v>
      </c>
      <c r="D191" s="7" t="s">
        <v>81</v>
      </c>
      <c r="E191" s="7">
        <v>88</v>
      </c>
      <c r="F191" s="5">
        <v>41.86</v>
      </c>
      <c r="G191" s="5"/>
      <c r="H191" s="5">
        <v>3684</v>
      </c>
      <c r="I191" s="5" t="s">
        <v>663</v>
      </c>
      <c r="J191" s="5">
        <v>24312</v>
      </c>
      <c r="K191" s="5"/>
      <c r="L191" s="8" t="s">
        <v>6</v>
      </c>
      <c r="M191" s="8" t="s">
        <v>38</v>
      </c>
    </row>
    <row r="192" spans="1:13" ht="52.8" x14ac:dyDescent="0.25">
      <c r="A192" s="5">
        <v>87</v>
      </c>
      <c r="B192" s="6" t="s">
        <v>1426</v>
      </c>
      <c r="C192" s="6" t="s">
        <v>1427</v>
      </c>
      <c r="D192" s="7" t="s">
        <v>81</v>
      </c>
      <c r="E192" s="7">
        <v>5</v>
      </c>
      <c r="F192" s="5">
        <v>57.73</v>
      </c>
      <c r="G192" s="5"/>
      <c r="H192" s="5">
        <v>289</v>
      </c>
      <c r="I192" s="5" t="s">
        <v>663</v>
      </c>
      <c r="J192" s="5">
        <v>1905</v>
      </c>
      <c r="K192" s="5"/>
      <c r="L192" s="8" t="s">
        <v>6</v>
      </c>
      <c r="M192" s="8" t="s">
        <v>38</v>
      </c>
    </row>
    <row r="193" spans="1:13" ht="52.8" x14ac:dyDescent="0.25">
      <c r="A193" s="5">
        <v>88</v>
      </c>
      <c r="B193" s="6" t="s">
        <v>1428</v>
      </c>
      <c r="C193" s="6" t="s">
        <v>1429</v>
      </c>
      <c r="D193" s="7" t="s">
        <v>408</v>
      </c>
      <c r="E193" s="7">
        <v>1.89</v>
      </c>
      <c r="F193" s="5">
        <v>1027.27</v>
      </c>
      <c r="G193" s="5"/>
      <c r="H193" s="5">
        <v>1942</v>
      </c>
      <c r="I193" s="5" t="s">
        <v>1600</v>
      </c>
      <c r="J193" s="5">
        <v>32259</v>
      </c>
      <c r="K193" s="5"/>
      <c r="L193" s="8" t="s">
        <v>6</v>
      </c>
      <c r="M193" s="8" t="s">
        <v>7</v>
      </c>
    </row>
    <row r="194" spans="1:13" x14ac:dyDescent="0.25">
      <c r="A194" s="9"/>
      <c r="B194" s="10"/>
      <c r="C194" s="10"/>
      <c r="D194" s="11"/>
      <c r="E194" s="12">
        <v>0.95</v>
      </c>
      <c r="F194" s="9"/>
      <c r="G194" s="9"/>
      <c r="H194" s="9">
        <v>1549</v>
      </c>
      <c r="I194" s="9"/>
      <c r="J194" s="9">
        <v>29089</v>
      </c>
      <c r="K194" s="9"/>
      <c r="L194" s="13"/>
      <c r="M194" s="13"/>
    </row>
    <row r="195" spans="1:13" x14ac:dyDescent="0.25">
      <c r="A195" s="9"/>
      <c r="B195" s="10"/>
      <c r="C195" s="10"/>
      <c r="D195" s="11"/>
      <c r="E195" s="12">
        <v>0.65</v>
      </c>
      <c r="F195" s="9"/>
      <c r="G195" s="9"/>
      <c r="H195" s="9">
        <v>1060</v>
      </c>
      <c r="I195" s="9"/>
      <c r="J195" s="9">
        <v>19903</v>
      </c>
      <c r="K195" s="9"/>
      <c r="L195" s="13"/>
      <c r="M195" s="13"/>
    </row>
    <row r="196" spans="1:13" x14ac:dyDescent="0.25">
      <c r="A196" s="9"/>
      <c r="B196" s="10"/>
      <c r="C196" s="10"/>
      <c r="D196" s="11"/>
      <c r="E196" s="11"/>
      <c r="F196" s="9"/>
      <c r="G196" s="9"/>
      <c r="H196" s="9">
        <v>4551</v>
      </c>
      <c r="I196" s="9"/>
      <c r="J196" s="9">
        <v>81251</v>
      </c>
      <c r="K196" s="9"/>
      <c r="L196" s="13"/>
      <c r="M196" s="13"/>
    </row>
    <row r="197" spans="1:13" ht="52.8" x14ac:dyDescent="0.25">
      <c r="A197" s="5">
        <v>89</v>
      </c>
      <c r="B197" s="6" t="s">
        <v>1431</v>
      </c>
      <c r="C197" s="6" t="s">
        <v>1432</v>
      </c>
      <c r="D197" s="7" t="s">
        <v>81</v>
      </c>
      <c r="E197" s="7">
        <v>172</v>
      </c>
      <c r="F197" s="5">
        <v>251.09</v>
      </c>
      <c r="G197" s="5"/>
      <c r="H197" s="5">
        <v>43187</v>
      </c>
      <c r="I197" s="5" t="s">
        <v>689</v>
      </c>
      <c r="J197" s="5">
        <v>158498</v>
      </c>
      <c r="K197" s="5"/>
      <c r="L197" s="8" t="s">
        <v>6</v>
      </c>
      <c r="M197" s="8" t="s">
        <v>38</v>
      </c>
    </row>
    <row r="198" spans="1:13" ht="79.2" x14ac:dyDescent="0.25">
      <c r="A198" s="5">
        <v>90</v>
      </c>
      <c r="B198" s="6" t="s">
        <v>1433</v>
      </c>
      <c r="C198" s="6" t="s">
        <v>1434</v>
      </c>
      <c r="D198" s="7" t="s">
        <v>81</v>
      </c>
      <c r="E198" s="7">
        <v>17</v>
      </c>
      <c r="F198" s="5">
        <v>701.81</v>
      </c>
      <c r="G198" s="5"/>
      <c r="H198" s="5">
        <v>11931</v>
      </c>
      <c r="I198" s="5" t="s">
        <v>1601</v>
      </c>
      <c r="J198" s="5">
        <v>35554</v>
      </c>
      <c r="K198" s="5"/>
      <c r="L198" s="8" t="s">
        <v>6</v>
      </c>
      <c r="M198" s="8" t="s">
        <v>38</v>
      </c>
    </row>
    <row r="199" spans="1:13" ht="52.8" x14ac:dyDescent="0.25">
      <c r="A199" s="5">
        <v>91</v>
      </c>
      <c r="B199" s="6" t="s">
        <v>1435</v>
      </c>
      <c r="C199" s="6" t="s">
        <v>1436</v>
      </c>
      <c r="D199" s="7" t="s">
        <v>408</v>
      </c>
      <c r="E199" s="7">
        <v>0.32</v>
      </c>
      <c r="F199" s="5">
        <v>1451.2</v>
      </c>
      <c r="G199" s="5"/>
      <c r="H199" s="5">
        <v>464</v>
      </c>
      <c r="I199" s="5" t="s">
        <v>1602</v>
      </c>
      <c r="J199" s="5">
        <v>7924</v>
      </c>
      <c r="K199" s="5"/>
      <c r="L199" s="8" t="s">
        <v>6</v>
      </c>
      <c r="M199" s="8" t="s">
        <v>7</v>
      </c>
    </row>
    <row r="200" spans="1:13" x14ac:dyDescent="0.25">
      <c r="A200" s="9"/>
      <c r="B200" s="10"/>
      <c r="C200" s="10"/>
      <c r="D200" s="11"/>
      <c r="E200" s="12">
        <v>0.95</v>
      </c>
      <c r="F200" s="9"/>
      <c r="G200" s="9"/>
      <c r="H200" s="9">
        <v>382</v>
      </c>
      <c r="I200" s="9"/>
      <c r="J200" s="9">
        <v>7176</v>
      </c>
      <c r="K200" s="9"/>
      <c r="L200" s="13"/>
      <c r="M200" s="13"/>
    </row>
    <row r="201" spans="1:13" x14ac:dyDescent="0.25">
      <c r="A201" s="9"/>
      <c r="B201" s="10"/>
      <c r="C201" s="10"/>
      <c r="D201" s="11"/>
      <c r="E201" s="12">
        <v>0.65</v>
      </c>
      <c r="F201" s="9"/>
      <c r="G201" s="9"/>
      <c r="H201" s="9">
        <v>261</v>
      </c>
      <c r="I201" s="9"/>
      <c r="J201" s="9">
        <v>4910</v>
      </c>
      <c r="K201" s="9"/>
      <c r="L201" s="13"/>
      <c r="M201" s="13"/>
    </row>
    <row r="202" spans="1:13" x14ac:dyDescent="0.25">
      <c r="A202" s="9"/>
      <c r="B202" s="10"/>
      <c r="C202" s="10"/>
      <c r="D202" s="11"/>
      <c r="E202" s="11"/>
      <c r="F202" s="9"/>
      <c r="G202" s="9"/>
      <c r="H202" s="9">
        <v>1107</v>
      </c>
      <c r="I202" s="9"/>
      <c r="J202" s="9">
        <v>20010</v>
      </c>
      <c r="K202" s="9"/>
      <c r="L202" s="13"/>
      <c r="M202" s="13"/>
    </row>
    <row r="203" spans="1:13" ht="52.8" x14ac:dyDescent="0.25">
      <c r="A203" s="5">
        <v>92</v>
      </c>
      <c r="B203" s="6" t="s">
        <v>1438</v>
      </c>
      <c r="C203" s="6" t="s">
        <v>1439</v>
      </c>
      <c r="D203" s="7" t="s">
        <v>81</v>
      </c>
      <c r="E203" s="7">
        <v>32</v>
      </c>
      <c r="F203" s="5">
        <v>157.77000000000001</v>
      </c>
      <c r="G203" s="5"/>
      <c r="H203" s="5">
        <v>5049</v>
      </c>
      <c r="I203" s="5" t="s">
        <v>1603</v>
      </c>
      <c r="J203" s="5">
        <v>20649</v>
      </c>
      <c r="K203" s="5"/>
      <c r="L203" s="8" t="s">
        <v>6</v>
      </c>
      <c r="M203" s="8" t="s">
        <v>38</v>
      </c>
    </row>
    <row r="204" spans="1:13" ht="52.8" x14ac:dyDescent="0.25">
      <c r="A204" s="5">
        <v>93</v>
      </c>
      <c r="B204" s="6" t="s">
        <v>1428</v>
      </c>
      <c r="C204" s="6" t="s">
        <v>1429</v>
      </c>
      <c r="D204" s="7" t="s">
        <v>408</v>
      </c>
      <c r="E204" s="7">
        <v>0.32</v>
      </c>
      <c r="F204" s="5">
        <v>1027.27</v>
      </c>
      <c r="G204" s="5"/>
      <c r="H204" s="5">
        <v>329</v>
      </c>
      <c r="I204" s="5" t="s">
        <v>1600</v>
      </c>
      <c r="J204" s="5">
        <v>5462</v>
      </c>
      <c r="K204" s="5"/>
      <c r="L204" s="8" t="s">
        <v>6</v>
      </c>
      <c r="M204" s="8" t="s">
        <v>7</v>
      </c>
    </row>
    <row r="205" spans="1:13" x14ac:dyDescent="0.25">
      <c r="A205" s="9"/>
      <c r="B205" s="10"/>
      <c r="C205" s="10"/>
      <c r="D205" s="11"/>
      <c r="E205" s="12">
        <v>0.95</v>
      </c>
      <c r="F205" s="9"/>
      <c r="G205" s="9"/>
      <c r="H205" s="9">
        <v>262</v>
      </c>
      <c r="I205" s="9"/>
      <c r="J205" s="9">
        <v>4926</v>
      </c>
      <c r="K205" s="9"/>
      <c r="L205" s="13"/>
      <c r="M205" s="13"/>
    </row>
    <row r="206" spans="1:13" x14ac:dyDescent="0.25">
      <c r="A206" s="9"/>
      <c r="B206" s="10"/>
      <c r="C206" s="10"/>
      <c r="D206" s="11"/>
      <c r="E206" s="12">
        <v>0.65</v>
      </c>
      <c r="F206" s="9"/>
      <c r="G206" s="9"/>
      <c r="H206" s="9">
        <v>179</v>
      </c>
      <c r="I206" s="9"/>
      <c r="J206" s="9">
        <v>3370</v>
      </c>
      <c r="K206" s="9"/>
      <c r="L206" s="13"/>
      <c r="M206" s="13"/>
    </row>
    <row r="207" spans="1:13" x14ac:dyDescent="0.25">
      <c r="A207" s="9"/>
      <c r="B207" s="10"/>
      <c r="C207" s="10"/>
      <c r="D207" s="11"/>
      <c r="E207" s="11"/>
      <c r="F207" s="9"/>
      <c r="G207" s="9"/>
      <c r="H207" s="9">
        <v>770</v>
      </c>
      <c r="I207" s="9"/>
      <c r="J207" s="9">
        <v>13758</v>
      </c>
      <c r="K207" s="9"/>
      <c r="L207" s="13"/>
      <c r="M207" s="13"/>
    </row>
    <row r="208" spans="1:13" ht="52.8" x14ac:dyDescent="0.25">
      <c r="A208" s="5">
        <v>94</v>
      </c>
      <c r="B208" s="6" t="s">
        <v>1441</v>
      </c>
      <c r="C208" s="6" t="s">
        <v>1442</v>
      </c>
      <c r="D208" s="7" t="s">
        <v>81</v>
      </c>
      <c r="E208" s="7">
        <v>32</v>
      </c>
      <c r="F208" s="5">
        <v>325.82</v>
      </c>
      <c r="G208" s="5"/>
      <c r="H208" s="5">
        <v>10426</v>
      </c>
      <c r="I208" s="5" t="s">
        <v>1604</v>
      </c>
      <c r="J208" s="5">
        <v>45771</v>
      </c>
      <c r="K208" s="5"/>
      <c r="L208" s="8" t="s">
        <v>6</v>
      </c>
      <c r="M208" s="8" t="s">
        <v>38</v>
      </c>
    </row>
    <row r="209" spans="1:13" ht="52.8" x14ac:dyDescent="0.25">
      <c r="A209" s="5">
        <v>95</v>
      </c>
      <c r="B209" s="6" t="s">
        <v>1443</v>
      </c>
      <c r="C209" s="6" t="s">
        <v>1444</v>
      </c>
      <c r="D209" s="7" t="s">
        <v>408</v>
      </c>
      <c r="E209" s="7">
        <v>0.01</v>
      </c>
      <c r="F209" s="5">
        <v>1075.0899999999999</v>
      </c>
      <c r="G209" s="5"/>
      <c r="H209" s="5">
        <v>11</v>
      </c>
      <c r="I209" s="5" t="s">
        <v>1605</v>
      </c>
      <c r="J209" s="5">
        <v>131</v>
      </c>
      <c r="K209" s="5"/>
      <c r="L209" s="8" t="s">
        <v>6</v>
      </c>
      <c r="M209" s="8" t="s">
        <v>7</v>
      </c>
    </row>
    <row r="210" spans="1:13" x14ac:dyDescent="0.25">
      <c r="A210" s="9"/>
      <c r="B210" s="10"/>
      <c r="C210" s="10"/>
      <c r="D210" s="11"/>
      <c r="E210" s="12">
        <v>0.95</v>
      </c>
      <c r="F210" s="9"/>
      <c r="G210" s="9"/>
      <c r="H210" s="9">
        <v>6</v>
      </c>
      <c r="I210" s="9"/>
      <c r="J210" s="9">
        <v>113</v>
      </c>
      <c r="K210" s="9"/>
      <c r="L210" s="13"/>
      <c r="M210" s="13"/>
    </row>
    <row r="211" spans="1:13" x14ac:dyDescent="0.25">
      <c r="A211" s="9"/>
      <c r="B211" s="10"/>
      <c r="C211" s="10"/>
      <c r="D211" s="11"/>
      <c r="E211" s="12">
        <v>0.65</v>
      </c>
      <c r="F211" s="9"/>
      <c r="G211" s="9"/>
      <c r="H211" s="9">
        <v>4</v>
      </c>
      <c r="I211" s="9"/>
      <c r="J211" s="9">
        <v>77</v>
      </c>
      <c r="K211" s="9"/>
      <c r="L211" s="13"/>
      <c r="M211" s="13"/>
    </row>
    <row r="212" spans="1:13" x14ac:dyDescent="0.25">
      <c r="A212" s="9"/>
      <c r="B212" s="10"/>
      <c r="C212" s="10"/>
      <c r="D212" s="11"/>
      <c r="E212" s="11"/>
      <c r="F212" s="9"/>
      <c r="G212" s="9"/>
      <c r="H212" s="9">
        <v>21</v>
      </c>
      <c r="I212" s="9"/>
      <c r="J212" s="9">
        <v>321</v>
      </c>
      <c r="K212" s="9"/>
      <c r="L212" s="13"/>
      <c r="M212" s="13"/>
    </row>
    <row r="213" spans="1:13" ht="52.8" x14ac:dyDescent="0.25">
      <c r="A213" s="5">
        <v>96</v>
      </c>
      <c r="B213" s="6" t="s">
        <v>1446</v>
      </c>
      <c r="C213" s="6" t="s">
        <v>1447</v>
      </c>
      <c r="D213" s="7" t="s">
        <v>81</v>
      </c>
      <c r="E213" s="7">
        <v>1</v>
      </c>
      <c r="F213" s="5">
        <v>45.92</v>
      </c>
      <c r="G213" s="5"/>
      <c r="H213" s="5">
        <v>46</v>
      </c>
      <c r="I213" s="5" t="s">
        <v>1606</v>
      </c>
      <c r="J213" s="5">
        <v>270</v>
      </c>
      <c r="K213" s="5"/>
      <c r="L213" s="8" t="s">
        <v>6</v>
      </c>
      <c r="M213" s="8" t="s">
        <v>38</v>
      </c>
    </row>
    <row r="214" spans="1:13" ht="52.8" x14ac:dyDescent="0.25">
      <c r="A214" s="5">
        <v>97</v>
      </c>
      <c r="B214" s="6" t="s">
        <v>1448</v>
      </c>
      <c r="C214" s="6" t="s">
        <v>1449</v>
      </c>
      <c r="D214" s="7" t="s">
        <v>1450</v>
      </c>
      <c r="E214" s="7">
        <v>40.799999999999997</v>
      </c>
      <c r="F214" s="5">
        <v>119.01</v>
      </c>
      <c r="G214" s="5"/>
      <c r="H214" s="5">
        <v>4856</v>
      </c>
      <c r="I214" s="5" t="s">
        <v>1607</v>
      </c>
      <c r="J214" s="5">
        <v>12139</v>
      </c>
      <c r="K214" s="5"/>
      <c r="L214" s="8" t="s">
        <v>6</v>
      </c>
      <c r="M214" s="8" t="s">
        <v>38</v>
      </c>
    </row>
    <row r="215" spans="1:13" ht="52.8" x14ac:dyDescent="0.25">
      <c r="A215" s="5">
        <v>98</v>
      </c>
      <c r="B215" s="6" t="s">
        <v>1451</v>
      </c>
      <c r="C215" s="6" t="s">
        <v>1452</v>
      </c>
      <c r="D215" s="7" t="s">
        <v>1450</v>
      </c>
      <c r="E215" s="7">
        <v>12.8</v>
      </c>
      <c r="F215" s="5">
        <v>111.05</v>
      </c>
      <c r="G215" s="5"/>
      <c r="H215" s="5">
        <v>1421</v>
      </c>
      <c r="I215" s="5" t="s">
        <v>1608</v>
      </c>
      <c r="J215" s="5">
        <v>5060</v>
      </c>
      <c r="K215" s="5"/>
      <c r="L215" s="8" t="s">
        <v>6</v>
      </c>
      <c r="M215" s="8" t="s">
        <v>38</v>
      </c>
    </row>
    <row r="216" spans="1:13" ht="52.8" x14ac:dyDescent="0.25">
      <c r="A216" s="5">
        <v>99</v>
      </c>
      <c r="B216" s="6" t="s">
        <v>1453</v>
      </c>
      <c r="C216" s="6" t="s">
        <v>1454</v>
      </c>
      <c r="D216" s="7" t="s">
        <v>1450</v>
      </c>
      <c r="E216" s="7">
        <v>3.4</v>
      </c>
      <c r="F216" s="5">
        <v>111.86</v>
      </c>
      <c r="G216" s="5"/>
      <c r="H216" s="5">
        <v>380</v>
      </c>
      <c r="I216" s="5" t="s">
        <v>1609</v>
      </c>
      <c r="J216" s="5">
        <v>1362</v>
      </c>
      <c r="K216" s="5"/>
      <c r="L216" s="8" t="s">
        <v>6</v>
      </c>
      <c r="M216" s="8" t="s">
        <v>38</v>
      </c>
    </row>
    <row r="217" spans="1:13" ht="52.8" x14ac:dyDescent="0.25">
      <c r="A217" s="5">
        <v>100</v>
      </c>
      <c r="B217" s="6" t="s">
        <v>1455</v>
      </c>
      <c r="C217" s="6" t="s">
        <v>1456</v>
      </c>
      <c r="D217" s="7" t="s">
        <v>1450</v>
      </c>
      <c r="E217" s="7">
        <v>57</v>
      </c>
      <c r="F217" s="5">
        <v>24.1</v>
      </c>
      <c r="G217" s="5"/>
      <c r="H217" s="5">
        <v>1374</v>
      </c>
      <c r="I217" s="5" t="s">
        <v>1260</v>
      </c>
      <c r="J217" s="5">
        <v>4616</v>
      </c>
      <c r="K217" s="5"/>
      <c r="L217" s="8" t="s">
        <v>6</v>
      </c>
      <c r="M217" s="8" t="s">
        <v>38</v>
      </c>
    </row>
    <row r="218" spans="1:13" ht="52.8" x14ac:dyDescent="0.25">
      <c r="A218" s="18">
        <v>101</v>
      </c>
      <c r="B218" s="19" t="s">
        <v>1457</v>
      </c>
      <c r="C218" s="19" t="s">
        <v>1458</v>
      </c>
      <c r="D218" s="20" t="s">
        <v>1450</v>
      </c>
      <c r="E218" s="20">
        <v>0.1</v>
      </c>
      <c r="F218" s="18">
        <v>22.29</v>
      </c>
      <c r="G218" s="18"/>
      <c r="H218" s="18">
        <v>2</v>
      </c>
      <c r="I218" s="18" t="s">
        <v>1610</v>
      </c>
      <c r="J218" s="18">
        <v>12</v>
      </c>
      <c r="K218" s="18"/>
      <c r="L218" s="21" t="s">
        <v>6</v>
      </c>
      <c r="M218" s="21" t="s">
        <v>38</v>
      </c>
    </row>
    <row r="219" spans="1:13" ht="21" customHeight="1" x14ac:dyDescent="0.25">
      <c r="A219" s="110" t="s">
        <v>1459</v>
      </c>
      <c r="B219" s="110"/>
      <c r="C219" s="110"/>
      <c r="D219" s="110"/>
      <c r="E219" s="110"/>
      <c r="F219" s="110"/>
      <c r="G219" s="110"/>
      <c r="H219" s="110"/>
      <c r="I219" s="110"/>
      <c r="J219" s="110"/>
      <c r="K219" s="110"/>
      <c r="L219" s="110"/>
      <c r="M219" s="110"/>
    </row>
    <row r="220" spans="1:13" ht="52.8" x14ac:dyDescent="0.25">
      <c r="A220" s="5">
        <v>102</v>
      </c>
      <c r="B220" s="6" t="s">
        <v>1460</v>
      </c>
      <c r="C220" s="6" t="s">
        <v>1461</v>
      </c>
      <c r="D220" s="7" t="s">
        <v>408</v>
      </c>
      <c r="E220" s="7">
        <v>0.25</v>
      </c>
      <c r="F220" s="5">
        <v>744.53</v>
      </c>
      <c r="G220" s="5"/>
      <c r="H220" s="5">
        <v>186</v>
      </c>
      <c r="I220" s="5" t="s">
        <v>1611</v>
      </c>
      <c r="J220" s="5">
        <v>2924</v>
      </c>
      <c r="K220" s="5"/>
      <c r="L220" s="8" t="s">
        <v>6</v>
      </c>
      <c r="M220" s="8" t="s">
        <v>7</v>
      </c>
    </row>
    <row r="221" spans="1:13" x14ac:dyDescent="0.25">
      <c r="A221" s="9"/>
      <c r="B221" s="10"/>
      <c r="C221" s="10"/>
      <c r="D221" s="11"/>
      <c r="E221" s="12">
        <v>0.95</v>
      </c>
      <c r="F221" s="9"/>
      <c r="G221" s="9"/>
      <c r="H221" s="9">
        <v>134</v>
      </c>
      <c r="I221" s="9"/>
      <c r="J221" s="9">
        <v>2517</v>
      </c>
      <c r="K221" s="9"/>
      <c r="L221" s="13"/>
      <c r="M221" s="13"/>
    </row>
    <row r="222" spans="1:13" x14ac:dyDescent="0.25">
      <c r="A222" s="9"/>
      <c r="B222" s="10"/>
      <c r="C222" s="10"/>
      <c r="D222" s="11"/>
      <c r="E222" s="12">
        <v>0.65</v>
      </c>
      <c r="F222" s="9"/>
      <c r="G222" s="9"/>
      <c r="H222" s="9">
        <v>92</v>
      </c>
      <c r="I222" s="9"/>
      <c r="J222" s="9">
        <v>1722</v>
      </c>
      <c r="K222" s="9"/>
      <c r="L222" s="13"/>
      <c r="M222" s="13"/>
    </row>
    <row r="223" spans="1:13" x14ac:dyDescent="0.25">
      <c r="A223" s="9"/>
      <c r="B223" s="10"/>
      <c r="C223" s="10"/>
      <c r="D223" s="11"/>
      <c r="E223" s="11"/>
      <c r="F223" s="9"/>
      <c r="G223" s="9"/>
      <c r="H223" s="9">
        <v>412</v>
      </c>
      <c r="I223" s="9"/>
      <c r="J223" s="9">
        <v>7163</v>
      </c>
      <c r="K223" s="9"/>
      <c r="L223" s="13"/>
      <c r="M223" s="13"/>
    </row>
    <row r="224" spans="1:13" ht="52.8" x14ac:dyDescent="0.25">
      <c r="A224" s="5">
        <v>103</v>
      </c>
      <c r="B224" s="6" t="s">
        <v>1463</v>
      </c>
      <c r="C224" s="6" t="s">
        <v>1464</v>
      </c>
      <c r="D224" s="7" t="s">
        <v>81</v>
      </c>
      <c r="E224" s="7">
        <v>25</v>
      </c>
      <c r="F224" s="5">
        <v>9.4600000000000009</v>
      </c>
      <c r="G224" s="5"/>
      <c r="H224" s="5">
        <v>237</v>
      </c>
      <c r="I224" s="5" t="s">
        <v>1612</v>
      </c>
      <c r="J224" s="5">
        <v>1227</v>
      </c>
      <c r="K224" s="5"/>
      <c r="L224" s="8" t="s">
        <v>6</v>
      </c>
      <c r="M224" s="8" t="s">
        <v>38</v>
      </c>
    </row>
    <row r="225" spans="1:13" ht="52.8" x14ac:dyDescent="0.25">
      <c r="A225" s="5">
        <v>104</v>
      </c>
      <c r="B225" s="6" t="s">
        <v>1465</v>
      </c>
      <c r="C225" s="6" t="s">
        <v>1466</v>
      </c>
      <c r="D225" s="7" t="s">
        <v>408</v>
      </c>
      <c r="E225" s="7">
        <v>0.79</v>
      </c>
      <c r="F225" s="5">
        <v>279.41000000000003</v>
      </c>
      <c r="G225" s="5"/>
      <c r="H225" s="5">
        <v>221</v>
      </c>
      <c r="I225" s="5" t="s">
        <v>1613</v>
      </c>
      <c r="J225" s="5">
        <v>3790</v>
      </c>
      <c r="K225" s="5"/>
      <c r="L225" s="8" t="s">
        <v>6</v>
      </c>
      <c r="M225" s="8" t="s">
        <v>7</v>
      </c>
    </row>
    <row r="226" spans="1:13" x14ac:dyDescent="0.25">
      <c r="A226" s="9"/>
      <c r="B226" s="10"/>
      <c r="C226" s="10"/>
      <c r="D226" s="11"/>
      <c r="E226" s="12">
        <v>0.95</v>
      </c>
      <c r="F226" s="9"/>
      <c r="G226" s="9"/>
      <c r="H226" s="9">
        <v>180</v>
      </c>
      <c r="I226" s="9"/>
      <c r="J226" s="9">
        <v>3371</v>
      </c>
      <c r="K226" s="9"/>
      <c r="L226" s="13"/>
      <c r="M226" s="13"/>
    </row>
    <row r="227" spans="1:13" x14ac:dyDescent="0.25">
      <c r="A227" s="9"/>
      <c r="B227" s="10"/>
      <c r="C227" s="10"/>
      <c r="D227" s="11"/>
      <c r="E227" s="12">
        <v>0.65</v>
      </c>
      <c r="F227" s="9"/>
      <c r="G227" s="9"/>
      <c r="H227" s="9">
        <v>123</v>
      </c>
      <c r="I227" s="9"/>
      <c r="J227" s="9">
        <v>2306</v>
      </c>
      <c r="K227" s="9"/>
      <c r="L227" s="13"/>
      <c r="M227" s="13"/>
    </row>
    <row r="228" spans="1:13" x14ac:dyDescent="0.25">
      <c r="A228" s="9"/>
      <c r="B228" s="10"/>
      <c r="C228" s="10"/>
      <c r="D228" s="11"/>
      <c r="E228" s="11"/>
      <c r="F228" s="9"/>
      <c r="G228" s="9"/>
      <c r="H228" s="9">
        <v>524</v>
      </c>
      <c r="I228" s="9"/>
      <c r="J228" s="9">
        <v>9467</v>
      </c>
      <c r="K228" s="9"/>
      <c r="L228" s="13"/>
      <c r="M228" s="13"/>
    </row>
    <row r="229" spans="1:13" ht="52.8" x14ac:dyDescent="0.25">
      <c r="A229" s="5">
        <v>105</v>
      </c>
      <c r="B229" s="6" t="s">
        <v>1468</v>
      </c>
      <c r="C229" s="6" t="s">
        <v>1469</v>
      </c>
      <c r="D229" s="7" t="s">
        <v>81</v>
      </c>
      <c r="E229" s="7">
        <v>79</v>
      </c>
      <c r="F229" s="5">
        <v>9.9</v>
      </c>
      <c r="G229" s="5"/>
      <c r="H229" s="5">
        <v>782</v>
      </c>
      <c r="I229" s="5" t="s">
        <v>1614</v>
      </c>
      <c r="J229" s="5">
        <v>3019</v>
      </c>
      <c r="K229" s="5"/>
      <c r="L229" s="8" t="s">
        <v>6</v>
      </c>
      <c r="M229" s="8" t="s">
        <v>38</v>
      </c>
    </row>
    <row r="230" spans="1:13" ht="52.8" x14ac:dyDescent="0.25">
      <c r="A230" s="5">
        <v>106</v>
      </c>
      <c r="B230" s="6" t="s">
        <v>1470</v>
      </c>
      <c r="C230" s="6" t="s">
        <v>1471</v>
      </c>
      <c r="D230" s="7" t="s">
        <v>408</v>
      </c>
      <c r="E230" s="7">
        <v>0.08</v>
      </c>
      <c r="F230" s="5">
        <v>283.93</v>
      </c>
      <c r="G230" s="5"/>
      <c r="H230" s="5">
        <v>23</v>
      </c>
      <c r="I230" s="5" t="s">
        <v>1615</v>
      </c>
      <c r="J230" s="5">
        <v>391</v>
      </c>
      <c r="K230" s="5"/>
      <c r="L230" s="8" t="s">
        <v>6</v>
      </c>
      <c r="M230" s="8" t="s">
        <v>7</v>
      </c>
    </row>
    <row r="231" spans="1:13" x14ac:dyDescent="0.25">
      <c r="A231" s="9"/>
      <c r="B231" s="10"/>
      <c r="C231" s="10"/>
      <c r="D231" s="11"/>
      <c r="E231" s="12">
        <v>0.95</v>
      </c>
      <c r="F231" s="9"/>
      <c r="G231" s="9"/>
      <c r="H231" s="9">
        <v>18</v>
      </c>
      <c r="I231" s="9"/>
      <c r="J231" s="9">
        <v>348</v>
      </c>
      <c r="K231" s="9"/>
      <c r="L231" s="13"/>
      <c r="M231" s="13"/>
    </row>
    <row r="232" spans="1:13" x14ac:dyDescent="0.25">
      <c r="A232" s="9"/>
      <c r="B232" s="10"/>
      <c r="C232" s="10"/>
      <c r="D232" s="11"/>
      <c r="E232" s="12">
        <v>0.65</v>
      </c>
      <c r="F232" s="9"/>
      <c r="G232" s="9"/>
      <c r="H232" s="9">
        <v>12</v>
      </c>
      <c r="I232" s="9"/>
      <c r="J232" s="9">
        <v>238</v>
      </c>
      <c r="K232" s="9"/>
      <c r="L232" s="13"/>
      <c r="M232" s="13"/>
    </row>
    <row r="233" spans="1:13" x14ac:dyDescent="0.25">
      <c r="A233" s="9"/>
      <c r="B233" s="10"/>
      <c r="C233" s="10"/>
      <c r="D233" s="11"/>
      <c r="E233" s="11"/>
      <c r="F233" s="9"/>
      <c r="G233" s="9"/>
      <c r="H233" s="9">
        <v>53</v>
      </c>
      <c r="I233" s="9"/>
      <c r="J233" s="9">
        <v>977</v>
      </c>
      <c r="K233" s="9"/>
      <c r="L233" s="13"/>
      <c r="M233" s="13"/>
    </row>
    <row r="234" spans="1:13" ht="52.8" x14ac:dyDescent="0.25">
      <c r="A234" s="5">
        <v>107</v>
      </c>
      <c r="B234" s="6" t="s">
        <v>1473</v>
      </c>
      <c r="C234" s="6" t="s">
        <v>1474</v>
      </c>
      <c r="D234" s="7" t="s">
        <v>81</v>
      </c>
      <c r="E234" s="7">
        <v>8</v>
      </c>
      <c r="F234" s="5">
        <v>9.02</v>
      </c>
      <c r="G234" s="5"/>
      <c r="H234" s="5">
        <v>72</v>
      </c>
      <c r="I234" s="5" t="s">
        <v>1616</v>
      </c>
      <c r="J234" s="5">
        <v>498</v>
      </c>
      <c r="K234" s="5"/>
      <c r="L234" s="8" t="s">
        <v>6</v>
      </c>
      <c r="M234" s="8" t="s">
        <v>38</v>
      </c>
    </row>
    <row r="235" spans="1:13" ht="52.8" x14ac:dyDescent="0.25">
      <c r="A235" s="5">
        <v>108</v>
      </c>
      <c r="B235" s="6" t="s">
        <v>1475</v>
      </c>
      <c r="C235" s="6" t="s">
        <v>1476</v>
      </c>
      <c r="D235" s="7" t="s">
        <v>408</v>
      </c>
      <c r="E235" s="7">
        <v>0.35</v>
      </c>
      <c r="F235" s="5">
        <v>742.22</v>
      </c>
      <c r="G235" s="5"/>
      <c r="H235" s="5">
        <v>260</v>
      </c>
      <c r="I235" s="5" t="s">
        <v>1617</v>
      </c>
      <c r="J235" s="5">
        <v>4095</v>
      </c>
      <c r="K235" s="5"/>
      <c r="L235" s="8" t="s">
        <v>6</v>
      </c>
      <c r="M235" s="8" t="s">
        <v>7</v>
      </c>
    </row>
    <row r="236" spans="1:13" x14ac:dyDescent="0.25">
      <c r="A236" s="9"/>
      <c r="B236" s="10"/>
      <c r="C236" s="10"/>
      <c r="D236" s="11"/>
      <c r="E236" s="12">
        <v>0.95</v>
      </c>
      <c r="F236" s="9"/>
      <c r="G236" s="9"/>
      <c r="H236" s="9">
        <v>188</v>
      </c>
      <c r="I236" s="9"/>
      <c r="J236" s="9">
        <v>3530</v>
      </c>
      <c r="K236" s="9"/>
      <c r="L236" s="13"/>
      <c r="M236" s="13"/>
    </row>
    <row r="237" spans="1:13" x14ac:dyDescent="0.25">
      <c r="A237" s="9"/>
      <c r="B237" s="10"/>
      <c r="C237" s="10"/>
      <c r="D237" s="11"/>
      <c r="E237" s="12">
        <v>0.65</v>
      </c>
      <c r="F237" s="9"/>
      <c r="G237" s="9"/>
      <c r="H237" s="9">
        <v>129</v>
      </c>
      <c r="I237" s="9"/>
      <c r="J237" s="9">
        <v>2415</v>
      </c>
      <c r="K237" s="9"/>
      <c r="L237" s="13"/>
      <c r="M237" s="13"/>
    </row>
    <row r="238" spans="1:13" x14ac:dyDescent="0.25">
      <c r="A238" s="9"/>
      <c r="B238" s="10"/>
      <c r="C238" s="10"/>
      <c r="D238" s="11"/>
      <c r="E238" s="11"/>
      <c r="F238" s="9"/>
      <c r="G238" s="9"/>
      <c r="H238" s="9">
        <v>577</v>
      </c>
      <c r="I238" s="9"/>
      <c r="J238" s="9">
        <v>10040</v>
      </c>
      <c r="K238" s="9"/>
      <c r="L238" s="13"/>
      <c r="M238" s="13"/>
    </row>
    <row r="239" spans="1:13" ht="52.8" x14ac:dyDescent="0.25">
      <c r="A239" s="5">
        <v>109</v>
      </c>
      <c r="B239" s="6" t="s">
        <v>1478</v>
      </c>
      <c r="C239" s="6" t="s">
        <v>1479</v>
      </c>
      <c r="D239" s="7" t="s">
        <v>81</v>
      </c>
      <c r="E239" s="7">
        <v>35</v>
      </c>
      <c r="F239" s="5">
        <v>9.1199999999999992</v>
      </c>
      <c r="G239" s="5"/>
      <c r="H239" s="5">
        <v>319</v>
      </c>
      <c r="I239" s="5" t="s">
        <v>1618</v>
      </c>
      <c r="J239" s="5">
        <v>2196</v>
      </c>
      <c r="K239" s="5"/>
      <c r="L239" s="8" t="s">
        <v>6</v>
      </c>
      <c r="M239" s="8" t="s">
        <v>38</v>
      </c>
    </row>
    <row r="240" spans="1:13" ht="52.8" x14ac:dyDescent="0.25">
      <c r="A240" s="5">
        <v>110</v>
      </c>
      <c r="B240" s="6" t="s">
        <v>1480</v>
      </c>
      <c r="C240" s="6" t="s">
        <v>1481</v>
      </c>
      <c r="D240" s="7" t="s">
        <v>408</v>
      </c>
      <c r="E240" s="7">
        <v>0.49</v>
      </c>
      <c r="F240" s="5">
        <v>351.28</v>
      </c>
      <c r="G240" s="5"/>
      <c r="H240" s="5">
        <v>172</v>
      </c>
      <c r="I240" s="5" t="s">
        <v>1619</v>
      </c>
      <c r="J240" s="5">
        <v>2824</v>
      </c>
      <c r="K240" s="5"/>
      <c r="L240" s="8" t="s">
        <v>6</v>
      </c>
      <c r="M240" s="8" t="s">
        <v>7</v>
      </c>
    </row>
    <row r="241" spans="1:13" x14ac:dyDescent="0.25">
      <c r="A241" s="9"/>
      <c r="B241" s="10"/>
      <c r="C241" s="10"/>
      <c r="D241" s="11"/>
      <c r="E241" s="12">
        <v>0.95</v>
      </c>
      <c r="F241" s="9"/>
      <c r="G241" s="9"/>
      <c r="H241" s="9">
        <v>131</v>
      </c>
      <c r="I241" s="9"/>
      <c r="J241" s="9">
        <v>2473</v>
      </c>
      <c r="K241" s="9"/>
      <c r="L241" s="13"/>
      <c r="M241" s="13"/>
    </row>
    <row r="242" spans="1:13" x14ac:dyDescent="0.25">
      <c r="A242" s="9"/>
      <c r="B242" s="10"/>
      <c r="C242" s="10"/>
      <c r="D242" s="11"/>
      <c r="E242" s="12">
        <v>0.65</v>
      </c>
      <c r="F242" s="9"/>
      <c r="G242" s="9"/>
      <c r="H242" s="9">
        <v>90</v>
      </c>
      <c r="I242" s="9"/>
      <c r="J242" s="9">
        <v>1692</v>
      </c>
      <c r="K242" s="9"/>
      <c r="L242" s="13"/>
      <c r="M242" s="13"/>
    </row>
    <row r="243" spans="1:13" x14ac:dyDescent="0.25">
      <c r="A243" s="9"/>
      <c r="B243" s="10"/>
      <c r="C243" s="10"/>
      <c r="D243" s="11"/>
      <c r="E243" s="11"/>
      <c r="F243" s="9"/>
      <c r="G243" s="9"/>
      <c r="H243" s="9">
        <v>393</v>
      </c>
      <c r="I243" s="9"/>
      <c r="J243" s="9">
        <v>6989</v>
      </c>
      <c r="K243" s="9"/>
      <c r="L243" s="13"/>
      <c r="M243" s="13"/>
    </row>
    <row r="244" spans="1:13" ht="52.8" x14ac:dyDescent="0.25">
      <c r="A244" s="5">
        <v>111</v>
      </c>
      <c r="B244" s="6" t="s">
        <v>1483</v>
      </c>
      <c r="C244" s="6" t="s">
        <v>1484</v>
      </c>
      <c r="D244" s="7" t="s">
        <v>81</v>
      </c>
      <c r="E244" s="7">
        <v>49</v>
      </c>
      <c r="F244" s="5">
        <v>9.8699999999999992</v>
      </c>
      <c r="G244" s="5"/>
      <c r="H244" s="5">
        <v>484</v>
      </c>
      <c r="I244" s="5" t="s">
        <v>1620</v>
      </c>
      <c r="J244" s="5">
        <v>2500</v>
      </c>
      <c r="K244" s="5"/>
      <c r="L244" s="8" t="s">
        <v>6</v>
      </c>
      <c r="M244" s="8" t="s">
        <v>38</v>
      </c>
    </row>
    <row r="245" spans="1:13" ht="52.8" x14ac:dyDescent="0.25">
      <c r="A245" s="5">
        <v>112</v>
      </c>
      <c r="B245" s="6" t="s">
        <v>1485</v>
      </c>
      <c r="C245" s="6" t="s">
        <v>1486</v>
      </c>
      <c r="D245" s="7" t="s">
        <v>408</v>
      </c>
      <c r="E245" s="7">
        <v>0.05</v>
      </c>
      <c r="F245" s="5">
        <v>624.33000000000004</v>
      </c>
      <c r="G245" s="5"/>
      <c r="H245" s="5">
        <v>31</v>
      </c>
      <c r="I245" s="5" t="s">
        <v>1621</v>
      </c>
      <c r="J245" s="5">
        <v>542</v>
      </c>
      <c r="K245" s="5"/>
      <c r="L245" s="8" t="s">
        <v>6</v>
      </c>
      <c r="M245" s="8" t="s">
        <v>7</v>
      </c>
    </row>
    <row r="246" spans="1:13" x14ac:dyDescent="0.25">
      <c r="A246" s="9"/>
      <c r="B246" s="10"/>
      <c r="C246" s="10"/>
      <c r="D246" s="11"/>
      <c r="E246" s="12">
        <v>0.95</v>
      </c>
      <c r="F246" s="9"/>
      <c r="G246" s="9"/>
      <c r="H246" s="9">
        <v>26</v>
      </c>
      <c r="I246" s="9"/>
      <c r="J246" s="9">
        <v>486</v>
      </c>
      <c r="K246" s="9"/>
      <c r="L246" s="13"/>
      <c r="M246" s="13"/>
    </row>
    <row r="247" spans="1:13" x14ac:dyDescent="0.25">
      <c r="A247" s="9"/>
      <c r="B247" s="10"/>
      <c r="C247" s="10"/>
      <c r="D247" s="11"/>
      <c r="E247" s="12">
        <v>0.65</v>
      </c>
      <c r="F247" s="9"/>
      <c r="G247" s="9"/>
      <c r="H247" s="9">
        <v>18</v>
      </c>
      <c r="I247" s="9"/>
      <c r="J247" s="9">
        <v>333</v>
      </c>
      <c r="K247" s="9"/>
      <c r="L247" s="13"/>
      <c r="M247" s="13"/>
    </row>
    <row r="248" spans="1:13" x14ac:dyDescent="0.25">
      <c r="A248" s="9"/>
      <c r="B248" s="10"/>
      <c r="C248" s="10"/>
      <c r="D248" s="11"/>
      <c r="E248" s="11"/>
      <c r="F248" s="9"/>
      <c r="G248" s="9"/>
      <c r="H248" s="9">
        <v>75</v>
      </c>
      <c r="I248" s="9"/>
      <c r="J248" s="9">
        <v>1361</v>
      </c>
      <c r="K248" s="9"/>
      <c r="L248" s="13"/>
      <c r="M248" s="13"/>
    </row>
    <row r="249" spans="1:13" ht="52.8" x14ac:dyDescent="0.25">
      <c r="A249" s="5">
        <v>113</v>
      </c>
      <c r="B249" s="6" t="s">
        <v>1478</v>
      </c>
      <c r="C249" s="6" t="s">
        <v>1479</v>
      </c>
      <c r="D249" s="7" t="s">
        <v>81</v>
      </c>
      <c r="E249" s="7">
        <v>5</v>
      </c>
      <c r="F249" s="5">
        <v>9.1199999999999992</v>
      </c>
      <c r="G249" s="5"/>
      <c r="H249" s="5">
        <v>46</v>
      </c>
      <c r="I249" s="5" t="s">
        <v>1618</v>
      </c>
      <c r="J249" s="5">
        <v>314</v>
      </c>
      <c r="K249" s="5"/>
      <c r="L249" s="8" t="s">
        <v>6</v>
      </c>
      <c r="M249" s="8" t="s">
        <v>38</v>
      </c>
    </row>
    <row r="250" spans="1:13" ht="52.8" x14ac:dyDescent="0.25">
      <c r="A250" s="5">
        <v>114</v>
      </c>
      <c r="B250" s="6" t="s">
        <v>1488</v>
      </c>
      <c r="C250" s="6" t="s">
        <v>1489</v>
      </c>
      <c r="D250" s="7" t="s">
        <v>408</v>
      </c>
      <c r="E250" s="7">
        <v>1.9</v>
      </c>
      <c r="F250" s="5">
        <v>432.37</v>
      </c>
      <c r="G250" s="5"/>
      <c r="H250" s="5">
        <v>822</v>
      </c>
      <c r="I250" s="5" t="s">
        <v>1622</v>
      </c>
      <c r="J250" s="5">
        <v>8571</v>
      </c>
      <c r="K250" s="5"/>
      <c r="L250" s="8" t="s">
        <v>6</v>
      </c>
      <c r="M250" s="8" t="s">
        <v>7</v>
      </c>
    </row>
    <row r="251" spans="1:13" x14ac:dyDescent="0.25">
      <c r="A251" s="9"/>
      <c r="B251" s="10"/>
      <c r="C251" s="10"/>
      <c r="D251" s="11"/>
      <c r="E251" s="12">
        <v>1</v>
      </c>
      <c r="F251" s="9"/>
      <c r="G251" s="9"/>
      <c r="H251" s="9">
        <v>389</v>
      </c>
      <c r="I251" s="9"/>
      <c r="J251" s="9">
        <v>7303</v>
      </c>
      <c r="K251" s="9"/>
      <c r="L251" s="13"/>
      <c r="M251" s="13"/>
    </row>
    <row r="252" spans="1:13" x14ac:dyDescent="0.25">
      <c r="A252" s="9"/>
      <c r="B252" s="10"/>
      <c r="C252" s="10"/>
      <c r="D252" s="11"/>
      <c r="E252" s="12">
        <v>0.65</v>
      </c>
      <c r="F252" s="9"/>
      <c r="G252" s="9"/>
      <c r="H252" s="9">
        <v>253</v>
      </c>
      <c r="I252" s="9"/>
      <c r="J252" s="9">
        <v>4747</v>
      </c>
      <c r="K252" s="9"/>
      <c r="L252" s="13"/>
      <c r="M252" s="13"/>
    </row>
    <row r="253" spans="1:13" x14ac:dyDescent="0.25">
      <c r="A253" s="9"/>
      <c r="B253" s="10"/>
      <c r="C253" s="10"/>
      <c r="D253" s="11"/>
      <c r="E253" s="11"/>
      <c r="F253" s="9"/>
      <c r="G253" s="9"/>
      <c r="H253" s="9">
        <v>1464</v>
      </c>
      <c r="I253" s="9"/>
      <c r="J253" s="9">
        <v>20621</v>
      </c>
      <c r="K253" s="9"/>
      <c r="L253" s="13"/>
      <c r="M253" s="13"/>
    </row>
    <row r="254" spans="1:13" ht="52.8" x14ac:dyDescent="0.25">
      <c r="A254" s="5">
        <v>115</v>
      </c>
      <c r="B254" s="6" t="s">
        <v>1490</v>
      </c>
      <c r="C254" s="6" t="s">
        <v>1491</v>
      </c>
      <c r="D254" s="7" t="s">
        <v>81</v>
      </c>
      <c r="E254" s="7">
        <v>190</v>
      </c>
      <c r="F254" s="5">
        <v>8.75</v>
      </c>
      <c r="G254" s="5"/>
      <c r="H254" s="5">
        <v>1663</v>
      </c>
      <c r="I254" s="5" t="s">
        <v>1623</v>
      </c>
      <c r="J254" s="5">
        <v>5736</v>
      </c>
      <c r="K254" s="5"/>
      <c r="L254" s="8" t="s">
        <v>6</v>
      </c>
      <c r="M254" s="8" t="s">
        <v>38</v>
      </c>
    </row>
    <row r="255" spans="1:13" ht="52.8" x14ac:dyDescent="0.25">
      <c r="A255" s="5">
        <v>116</v>
      </c>
      <c r="B255" s="6" t="s">
        <v>1492</v>
      </c>
      <c r="C255" s="6" t="s">
        <v>1493</v>
      </c>
      <c r="D255" s="7" t="s">
        <v>111</v>
      </c>
      <c r="E255" s="7">
        <v>0.13600000000000001</v>
      </c>
      <c r="F255" s="5">
        <v>2009.32</v>
      </c>
      <c r="G255" s="5"/>
      <c r="H255" s="5">
        <v>273</v>
      </c>
      <c r="I255" s="5" t="s">
        <v>597</v>
      </c>
      <c r="J255" s="5">
        <v>948</v>
      </c>
      <c r="K255" s="5"/>
      <c r="L255" s="8" t="s">
        <v>6</v>
      </c>
      <c r="M255" s="8" t="s">
        <v>38</v>
      </c>
    </row>
    <row r="256" spans="1:13" ht="52.8" x14ac:dyDescent="0.25">
      <c r="A256" s="5">
        <v>117</v>
      </c>
      <c r="B256" s="6" t="s">
        <v>1488</v>
      </c>
      <c r="C256" s="6" t="s">
        <v>1489</v>
      </c>
      <c r="D256" s="7" t="s">
        <v>408</v>
      </c>
      <c r="E256" s="7">
        <v>0.1</v>
      </c>
      <c r="F256" s="5">
        <v>432.37</v>
      </c>
      <c r="G256" s="5"/>
      <c r="H256" s="5">
        <v>43</v>
      </c>
      <c r="I256" s="5" t="s">
        <v>1622</v>
      </c>
      <c r="J256" s="5">
        <v>451</v>
      </c>
      <c r="K256" s="5"/>
      <c r="L256" s="8" t="s">
        <v>6</v>
      </c>
      <c r="M256" s="8" t="s">
        <v>7</v>
      </c>
    </row>
    <row r="257" spans="1:13" x14ac:dyDescent="0.25">
      <c r="A257" s="9"/>
      <c r="B257" s="10"/>
      <c r="C257" s="10"/>
      <c r="D257" s="11"/>
      <c r="E257" s="12">
        <v>1</v>
      </c>
      <c r="F257" s="9"/>
      <c r="G257" s="9"/>
      <c r="H257" s="9">
        <v>20</v>
      </c>
      <c r="I257" s="9"/>
      <c r="J257" s="9">
        <v>384</v>
      </c>
      <c r="K257" s="9"/>
      <c r="L257" s="13"/>
      <c r="M257" s="13"/>
    </row>
    <row r="258" spans="1:13" x14ac:dyDescent="0.25">
      <c r="A258" s="9"/>
      <c r="B258" s="10"/>
      <c r="C258" s="10"/>
      <c r="D258" s="11"/>
      <c r="E258" s="12">
        <v>0.65</v>
      </c>
      <c r="F258" s="9"/>
      <c r="G258" s="9"/>
      <c r="H258" s="9">
        <v>13</v>
      </c>
      <c r="I258" s="9"/>
      <c r="J258" s="9">
        <v>250</v>
      </c>
      <c r="K258" s="9"/>
      <c r="L258" s="13"/>
      <c r="M258" s="13"/>
    </row>
    <row r="259" spans="1:13" x14ac:dyDescent="0.25">
      <c r="A259" s="9"/>
      <c r="B259" s="10"/>
      <c r="C259" s="10"/>
      <c r="D259" s="11"/>
      <c r="E259" s="11"/>
      <c r="F259" s="9"/>
      <c r="G259" s="9"/>
      <c r="H259" s="9">
        <v>76</v>
      </c>
      <c r="I259" s="9"/>
      <c r="J259" s="9">
        <v>1085</v>
      </c>
      <c r="K259" s="9"/>
      <c r="L259" s="13"/>
      <c r="M259" s="13"/>
    </row>
    <row r="260" spans="1:13" ht="52.8" x14ac:dyDescent="0.25">
      <c r="A260" s="5">
        <v>118</v>
      </c>
      <c r="B260" s="6" t="s">
        <v>1494</v>
      </c>
      <c r="C260" s="6" t="s">
        <v>1495</v>
      </c>
      <c r="D260" s="7" t="s">
        <v>81</v>
      </c>
      <c r="E260" s="7">
        <v>10</v>
      </c>
      <c r="F260" s="5">
        <v>8.0500000000000007</v>
      </c>
      <c r="G260" s="5"/>
      <c r="H260" s="5">
        <v>81</v>
      </c>
      <c r="I260" s="5" t="s">
        <v>1624</v>
      </c>
      <c r="J260" s="5">
        <v>198</v>
      </c>
      <c r="K260" s="5"/>
      <c r="L260" s="8" t="s">
        <v>6</v>
      </c>
      <c r="M260" s="8" t="s">
        <v>38</v>
      </c>
    </row>
    <row r="261" spans="1:13" ht="52.8" x14ac:dyDescent="0.25">
      <c r="A261" s="5">
        <v>119</v>
      </c>
      <c r="B261" s="6" t="s">
        <v>1496</v>
      </c>
      <c r="C261" s="6" t="s">
        <v>1497</v>
      </c>
      <c r="D261" s="7" t="s">
        <v>408</v>
      </c>
      <c r="E261" s="7">
        <v>0.2</v>
      </c>
      <c r="F261" s="5">
        <v>5.81</v>
      </c>
      <c r="G261" s="5"/>
      <c r="H261" s="5">
        <v>1</v>
      </c>
      <c r="I261" s="5" t="s">
        <v>1625</v>
      </c>
      <c r="J261" s="5">
        <v>8</v>
      </c>
      <c r="K261" s="5"/>
      <c r="L261" s="8" t="s">
        <v>6</v>
      </c>
      <c r="M261" s="8" t="s">
        <v>38</v>
      </c>
    </row>
    <row r="262" spans="1:13" ht="52.8" x14ac:dyDescent="0.25">
      <c r="A262" s="18">
        <v>120</v>
      </c>
      <c r="B262" s="19" t="s">
        <v>1498</v>
      </c>
      <c r="C262" s="19" t="s">
        <v>1499</v>
      </c>
      <c r="D262" s="20" t="s">
        <v>1450</v>
      </c>
      <c r="E262" s="20">
        <v>50</v>
      </c>
      <c r="F262" s="18">
        <v>18.97</v>
      </c>
      <c r="G262" s="18"/>
      <c r="H262" s="18">
        <v>949</v>
      </c>
      <c r="I262" s="18" t="s">
        <v>1626</v>
      </c>
      <c r="J262" s="18">
        <v>1850</v>
      </c>
      <c r="K262" s="18"/>
      <c r="L262" s="21" t="s">
        <v>6</v>
      </c>
      <c r="M262" s="21" t="s">
        <v>38</v>
      </c>
    </row>
    <row r="263" spans="1:13" ht="21" customHeight="1" x14ac:dyDescent="0.25">
      <c r="A263" s="110" t="s">
        <v>1500</v>
      </c>
      <c r="B263" s="110"/>
      <c r="C263" s="110"/>
      <c r="D263" s="110"/>
      <c r="E263" s="110"/>
      <c r="F263" s="110"/>
      <c r="G263" s="110"/>
      <c r="H263" s="110"/>
      <c r="I263" s="110"/>
      <c r="J263" s="110"/>
      <c r="K263" s="110"/>
      <c r="L263" s="110"/>
      <c r="M263" s="110"/>
    </row>
    <row r="264" spans="1:13" ht="52.8" x14ac:dyDescent="0.25">
      <c r="A264" s="5">
        <v>121</v>
      </c>
      <c r="B264" s="6" t="s">
        <v>1501</v>
      </c>
      <c r="C264" s="6" t="s">
        <v>1502</v>
      </c>
      <c r="D264" s="7" t="s">
        <v>1503</v>
      </c>
      <c r="E264" s="7">
        <v>4.4000000000000004</v>
      </c>
      <c r="F264" s="5">
        <v>213.93</v>
      </c>
      <c r="G264" s="5"/>
      <c r="H264" s="5">
        <v>941</v>
      </c>
      <c r="I264" s="5" t="s">
        <v>1627</v>
      </c>
      <c r="J264" s="5">
        <v>12324</v>
      </c>
      <c r="K264" s="5"/>
      <c r="L264" s="8" t="s">
        <v>6</v>
      </c>
      <c r="M264" s="8" t="s">
        <v>7</v>
      </c>
    </row>
    <row r="265" spans="1:13" x14ac:dyDescent="0.25">
      <c r="A265" s="9"/>
      <c r="B265" s="10"/>
      <c r="C265" s="10"/>
      <c r="D265" s="11"/>
      <c r="E265" s="12">
        <v>0.95</v>
      </c>
      <c r="F265" s="9"/>
      <c r="G265" s="9"/>
      <c r="H265" s="9">
        <v>545</v>
      </c>
      <c r="I265" s="9"/>
      <c r="J265" s="9">
        <v>10238</v>
      </c>
      <c r="K265" s="9"/>
      <c r="L265" s="13"/>
      <c r="M265" s="13"/>
    </row>
    <row r="266" spans="1:13" x14ac:dyDescent="0.25">
      <c r="A266" s="9"/>
      <c r="B266" s="10"/>
      <c r="C266" s="10"/>
      <c r="D266" s="11"/>
      <c r="E266" s="12">
        <v>0.65</v>
      </c>
      <c r="F266" s="9"/>
      <c r="G266" s="9"/>
      <c r="H266" s="9">
        <v>373</v>
      </c>
      <c r="I266" s="9"/>
      <c r="J266" s="9">
        <v>7005</v>
      </c>
      <c r="K266" s="9"/>
      <c r="L266" s="13"/>
      <c r="M266" s="13"/>
    </row>
    <row r="267" spans="1:13" x14ac:dyDescent="0.25">
      <c r="A267" s="9"/>
      <c r="B267" s="10"/>
      <c r="C267" s="10"/>
      <c r="D267" s="11"/>
      <c r="E267" s="11"/>
      <c r="F267" s="9"/>
      <c r="G267" s="9"/>
      <c r="H267" s="9">
        <v>1859</v>
      </c>
      <c r="I267" s="9"/>
      <c r="J267" s="9">
        <v>29567</v>
      </c>
      <c r="K267" s="9"/>
      <c r="L267" s="13"/>
      <c r="M267" s="13"/>
    </row>
    <row r="268" spans="1:13" ht="66" x14ac:dyDescent="0.25">
      <c r="A268" s="5">
        <v>122</v>
      </c>
      <c r="B268" s="6" t="s">
        <v>1504</v>
      </c>
      <c r="C268" s="6" t="s">
        <v>1505</v>
      </c>
      <c r="D268" s="7" t="s">
        <v>1506</v>
      </c>
      <c r="E268" s="7">
        <v>30</v>
      </c>
      <c r="F268" s="5">
        <v>21.51</v>
      </c>
      <c r="G268" s="5"/>
      <c r="H268" s="5">
        <v>645</v>
      </c>
      <c r="I268" s="5" t="s">
        <v>1628</v>
      </c>
      <c r="J268" s="5">
        <v>1794</v>
      </c>
      <c r="K268" s="5"/>
      <c r="L268" s="8" t="s">
        <v>6</v>
      </c>
      <c r="M268" s="8" t="s">
        <v>38</v>
      </c>
    </row>
    <row r="269" spans="1:13" ht="66" x14ac:dyDescent="0.25">
      <c r="A269" s="5">
        <v>123</v>
      </c>
      <c r="B269" s="6" t="s">
        <v>1507</v>
      </c>
      <c r="C269" s="6" t="s">
        <v>1508</v>
      </c>
      <c r="D269" s="7" t="s">
        <v>1506</v>
      </c>
      <c r="E269" s="7">
        <v>9</v>
      </c>
      <c r="F269" s="5">
        <v>37.869999999999997</v>
      </c>
      <c r="G269" s="5"/>
      <c r="H269" s="5">
        <v>341</v>
      </c>
      <c r="I269" s="5" t="s">
        <v>1628</v>
      </c>
      <c r="J269" s="5">
        <v>948</v>
      </c>
      <c r="K269" s="5"/>
      <c r="L269" s="8" t="s">
        <v>6</v>
      </c>
      <c r="M269" s="8" t="s">
        <v>38</v>
      </c>
    </row>
    <row r="270" spans="1:13" ht="66" x14ac:dyDescent="0.25">
      <c r="A270" s="5">
        <v>124</v>
      </c>
      <c r="B270" s="6" t="s">
        <v>1509</v>
      </c>
      <c r="C270" s="6" t="s">
        <v>1510</v>
      </c>
      <c r="D270" s="7" t="s">
        <v>1506</v>
      </c>
      <c r="E270" s="7">
        <v>5</v>
      </c>
      <c r="F270" s="5">
        <v>74.92</v>
      </c>
      <c r="G270" s="5"/>
      <c r="H270" s="5">
        <v>375</v>
      </c>
      <c r="I270" s="5" t="s">
        <v>1628</v>
      </c>
      <c r="J270" s="5">
        <v>1041</v>
      </c>
      <c r="K270" s="5"/>
      <c r="L270" s="8" t="s">
        <v>6</v>
      </c>
      <c r="M270" s="8" t="s">
        <v>38</v>
      </c>
    </row>
    <row r="271" spans="1:13" ht="66" x14ac:dyDescent="0.25">
      <c r="A271" s="5">
        <v>125</v>
      </c>
      <c r="B271" s="6" t="s">
        <v>1511</v>
      </c>
      <c r="C271" s="6" t="s">
        <v>1512</v>
      </c>
      <c r="D271" s="7" t="s">
        <v>81</v>
      </c>
      <c r="E271" s="7">
        <v>525</v>
      </c>
      <c r="F271" s="5">
        <v>0.28999999999999998</v>
      </c>
      <c r="G271" s="5"/>
      <c r="H271" s="5">
        <v>152</v>
      </c>
      <c r="I271" s="5" t="s">
        <v>1629</v>
      </c>
      <c r="J271" s="5">
        <v>840</v>
      </c>
      <c r="K271" s="5"/>
      <c r="L271" s="8" t="s">
        <v>6</v>
      </c>
      <c r="M271" s="8" t="s">
        <v>38</v>
      </c>
    </row>
    <row r="272" spans="1:13" ht="52.8" x14ac:dyDescent="0.25">
      <c r="A272" s="5">
        <v>126</v>
      </c>
      <c r="B272" s="6" t="s">
        <v>1513</v>
      </c>
      <c r="C272" s="6" t="s">
        <v>1514</v>
      </c>
      <c r="D272" s="7" t="s">
        <v>81</v>
      </c>
      <c r="E272" s="7">
        <v>157.5</v>
      </c>
      <c r="F272" s="5">
        <v>0.44</v>
      </c>
      <c r="G272" s="5"/>
      <c r="H272" s="5">
        <v>69</v>
      </c>
      <c r="I272" s="5" t="s">
        <v>1594</v>
      </c>
      <c r="J272" s="5">
        <v>358</v>
      </c>
      <c r="K272" s="5"/>
      <c r="L272" s="8" t="s">
        <v>6</v>
      </c>
      <c r="M272" s="8" t="s">
        <v>38</v>
      </c>
    </row>
    <row r="273" spans="1:13" ht="52.8" x14ac:dyDescent="0.25">
      <c r="A273" s="5">
        <v>127</v>
      </c>
      <c r="B273" s="6" t="s">
        <v>1515</v>
      </c>
      <c r="C273" s="6" t="s">
        <v>1516</v>
      </c>
      <c r="D273" s="7" t="s">
        <v>81</v>
      </c>
      <c r="E273" s="7">
        <v>87.5</v>
      </c>
      <c r="F273" s="5">
        <v>1.33</v>
      </c>
      <c r="G273" s="5"/>
      <c r="H273" s="5">
        <v>116</v>
      </c>
      <c r="I273" s="5" t="s">
        <v>1630</v>
      </c>
      <c r="J273" s="5">
        <v>471</v>
      </c>
      <c r="K273" s="5"/>
      <c r="L273" s="8" t="s">
        <v>6</v>
      </c>
      <c r="M273" s="8" t="s">
        <v>38</v>
      </c>
    </row>
    <row r="274" spans="1:13" ht="92.4" x14ac:dyDescent="0.25">
      <c r="A274" s="5">
        <v>128</v>
      </c>
      <c r="B274" s="6" t="s">
        <v>1517</v>
      </c>
      <c r="C274" s="6" t="s">
        <v>1518</v>
      </c>
      <c r="D274" s="7" t="s">
        <v>1503</v>
      </c>
      <c r="E274" s="7">
        <v>3</v>
      </c>
      <c r="F274" s="5">
        <v>66.650000000000006</v>
      </c>
      <c r="G274" s="5"/>
      <c r="H274" s="5">
        <v>200</v>
      </c>
      <c r="I274" s="5" t="s">
        <v>1631</v>
      </c>
      <c r="J274" s="5">
        <v>3010</v>
      </c>
      <c r="K274" s="5"/>
      <c r="L274" s="8" t="s">
        <v>6</v>
      </c>
      <c r="M274" s="8" t="s">
        <v>7</v>
      </c>
    </row>
    <row r="275" spans="1:13" x14ac:dyDescent="0.25">
      <c r="A275" s="9"/>
      <c r="B275" s="10"/>
      <c r="C275" s="10"/>
      <c r="D275" s="11"/>
      <c r="E275" s="12">
        <v>0.95</v>
      </c>
      <c r="F275" s="9"/>
      <c r="G275" s="9"/>
      <c r="H275" s="9">
        <v>136</v>
      </c>
      <c r="I275" s="9"/>
      <c r="J275" s="9">
        <v>2549</v>
      </c>
      <c r="K275" s="9"/>
      <c r="L275" s="13"/>
      <c r="M275" s="13"/>
    </row>
    <row r="276" spans="1:13" x14ac:dyDescent="0.25">
      <c r="A276" s="9"/>
      <c r="B276" s="10"/>
      <c r="C276" s="10"/>
      <c r="D276" s="11"/>
      <c r="E276" s="12">
        <v>0.65</v>
      </c>
      <c r="F276" s="9"/>
      <c r="G276" s="9"/>
      <c r="H276" s="9">
        <v>93</v>
      </c>
      <c r="I276" s="9"/>
      <c r="J276" s="9">
        <v>1744</v>
      </c>
      <c r="K276" s="9"/>
      <c r="L276" s="13"/>
      <c r="M276" s="13"/>
    </row>
    <row r="277" spans="1:13" x14ac:dyDescent="0.25">
      <c r="A277" s="9"/>
      <c r="B277" s="10"/>
      <c r="C277" s="10"/>
      <c r="D277" s="11"/>
      <c r="E277" s="11"/>
      <c r="F277" s="9"/>
      <c r="G277" s="9"/>
      <c r="H277" s="9">
        <v>429</v>
      </c>
      <c r="I277" s="9"/>
      <c r="J277" s="9">
        <v>7303</v>
      </c>
      <c r="K277" s="9"/>
      <c r="L277" s="13"/>
      <c r="M277" s="13"/>
    </row>
    <row r="278" spans="1:13" ht="92.4" x14ac:dyDescent="0.25">
      <c r="A278" s="5">
        <v>129</v>
      </c>
      <c r="B278" s="6" t="s">
        <v>1520</v>
      </c>
      <c r="C278" s="6" t="s">
        <v>1521</v>
      </c>
      <c r="D278" s="7" t="s">
        <v>1503</v>
      </c>
      <c r="E278" s="7">
        <v>0.9</v>
      </c>
      <c r="F278" s="5">
        <v>85.15</v>
      </c>
      <c r="G278" s="5"/>
      <c r="H278" s="5">
        <v>77</v>
      </c>
      <c r="I278" s="5" t="s">
        <v>1632</v>
      </c>
      <c r="J278" s="5">
        <v>1089</v>
      </c>
      <c r="K278" s="5"/>
      <c r="L278" s="8" t="s">
        <v>6</v>
      </c>
      <c r="M278" s="8" t="s">
        <v>7</v>
      </c>
    </row>
    <row r="279" spans="1:13" x14ac:dyDescent="0.25">
      <c r="A279" s="9"/>
      <c r="B279" s="10"/>
      <c r="C279" s="10"/>
      <c r="D279" s="11"/>
      <c r="E279" s="12">
        <v>0.95</v>
      </c>
      <c r="F279" s="9"/>
      <c r="G279" s="9"/>
      <c r="H279" s="9">
        <v>48</v>
      </c>
      <c r="I279" s="9"/>
      <c r="J279" s="9">
        <v>894</v>
      </c>
      <c r="K279" s="9"/>
      <c r="L279" s="13"/>
      <c r="M279" s="13"/>
    </row>
    <row r="280" spans="1:13" x14ac:dyDescent="0.25">
      <c r="A280" s="9"/>
      <c r="B280" s="10"/>
      <c r="C280" s="10"/>
      <c r="D280" s="11"/>
      <c r="E280" s="12">
        <v>0.65</v>
      </c>
      <c r="F280" s="9"/>
      <c r="G280" s="9"/>
      <c r="H280" s="9">
        <v>33</v>
      </c>
      <c r="I280" s="9"/>
      <c r="J280" s="9">
        <v>612</v>
      </c>
      <c r="K280" s="9"/>
      <c r="L280" s="13"/>
      <c r="M280" s="13"/>
    </row>
    <row r="281" spans="1:13" x14ac:dyDescent="0.25">
      <c r="A281" s="9"/>
      <c r="B281" s="10"/>
      <c r="C281" s="10"/>
      <c r="D281" s="11"/>
      <c r="E281" s="11"/>
      <c r="F281" s="9"/>
      <c r="G281" s="9"/>
      <c r="H281" s="9">
        <v>158</v>
      </c>
      <c r="I281" s="9"/>
      <c r="J281" s="9">
        <v>2595</v>
      </c>
      <c r="K281" s="9"/>
      <c r="L281" s="13"/>
      <c r="M281" s="13"/>
    </row>
    <row r="282" spans="1:13" ht="92.4" x14ac:dyDescent="0.25">
      <c r="A282" s="5">
        <v>130</v>
      </c>
      <c r="B282" s="6" t="s">
        <v>1523</v>
      </c>
      <c r="C282" s="6" t="s">
        <v>1524</v>
      </c>
      <c r="D282" s="7" t="s">
        <v>1503</v>
      </c>
      <c r="E282" s="7">
        <v>0.5</v>
      </c>
      <c r="F282" s="5">
        <v>129.51</v>
      </c>
      <c r="G282" s="5"/>
      <c r="H282" s="5">
        <v>65</v>
      </c>
      <c r="I282" s="5" t="s">
        <v>1633</v>
      </c>
      <c r="J282" s="5">
        <v>880</v>
      </c>
      <c r="K282" s="5"/>
      <c r="L282" s="8" t="s">
        <v>6</v>
      </c>
      <c r="M282" s="8" t="s">
        <v>7</v>
      </c>
    </row>
    <row r="283" spans="1:13" x14ac:dyDescent="0.25">
      <c r="A283" s="9"/>
      <c r="B283" s="10"/>
      <c r="C283" s="10"/>
      <c r="D283" s="11"/>
      <c r="E283" s="12">
        <v>0.95</v>
      </c>
      <c r="F283" s="9"/>
      <c r="G283" s="9"/>
      <c r="H283" s="9">
        <v>37</v>
      </c>
      <c r="I283" s="9"/>
      <c r="J283" s="9">
        <v>710</v>
      </c>
      <c r="K283" s="9"/>
      <c r="L283" s="13"/>
      <c r="M283" s="13"/>
    </row>
    <row r="284" spans="1:13" x14ac:dyDescent="0.25">
      <c r="A284" s="9"/>
      <c r="B284" s="10"/>
      <c r="C284" s="10"/>
      <c r="D284" s="11"/>
      <c r="E284" s="12">
        <v>0.65</v>
      </c>
      <c r="F284" s="9"/>
      <c r="G284" s="9"/>
      <c r="H284" s="9">
        <v>25</v>
      </c>
      <c r="I284" s="9"/>
      <c r="J284" s="9">
        <v>486</v>
      </c>
      <c r="K284" s="9"/>
      <c r="L284" s="13"/>
      <c r="M284" s="13"/>
    </row>
    <row r="285" spans="1:13" x14ac:dyDescent="0.25">
      <c r="A285" s="9"/>
      <c r="B285" s="10"/>
      <c r="C285" s="10"/>
      <c r="D285" s="11"/>
      <c r="E285" s="11"/>
      <c r="F285" s="9"/>
      <c r="G285" s="9"/>
      <c r="H285" s="9">
        <v>127</v>
      </c>
      <c r="I285" s="9"/>
      <c r="J285" s="9">
        <v>2076</v>
      </c>
      <c r="K285" s="9"/>
      <c r="L285" s="13"/>
      <c r="M285" s="13"/>
    </row>
    <row r="286" spans="1:13" ht="79.2" x14ac:dyDescent="0.25">
      <c r="A286" s="5">
        <v>131</v>
      </c>
      <c r="B286" s="6" t="s">
        <v>1526</v>
      </c>
      <c r="C286" s="6" t="s">
        <v>1527</v>
      </c>
      <c r="D286" s="7" t="s">
        <v>1503</v>
      </c>
      <c r="E286" s="7">
        <v>35.15</v>
      </c>
      <c r="F286" s="5">
        <v>190.99</v>
      </c>
      <c r="G286" s="5"/>
      <c r="H286" s="5">
        <v>6713</v>
      </c>
      <c r="I286" s="5" t="s">
        <v>1634</v>
      </c>
      <c r="J286" s="5">
        <v>102785</v>
      </c>
      <c r="K286" s="5"/>
      <c r="L286" s="8" t="s">
        <v>6</v>
      </c>
      <c r="M286" s="8" t="s">
        <v>7</v>
      </c>
    </row>
    <row r="287" spans="1:13" x14ac:dyDescent="0.25">
      <c r="A287" s="9"/>
      <c r="B287" s="10"/>
      <c r="C287" s="10"/>
      <c r="D287" s="11"/>
      <c r="E287" s="12">
        <v>0.95</v>
      </c>
      <c r="F287" s="9"/>
      <c r="G287" s="9"/>
      <c r="H287" s="9">
        <v>4851</v>
      </c>
      <c r="I287" s="9"/>
      <c r="J287" s="9">
        <v>91106</v>
      </c>
      <c r="K287" s="9"/>
      <c r="L287" s="13"/>
      <c r="M287" s="13"/>
    </row>
    <row r="288" spans="1:13" x14ac:dyDescent="0.25">
      <c r="A288" s="9"/>
      <c r="B288" s="10"/>
      <c r="C288" s="10"/>
      <c r="D288" s="11"/>
      <c r="E288" s="12">
        <v>0.65</v>
      </c>
      <c r="F288" s="9"/>
      <c r="G288" s="9"/>
      <c r="H288" s="9">
        <v>3319</v>
      </c>
      <c r="I288" s="9"/>
      <c r="J288" s="9">
        <v>62336</v>
      </c>
      <c r="K288" s="9"/>
      <c r="L288" s="13"/>
      <c r="M288" s="13"/>
    </row>
    <row r="289" spans="1:13" x14ac:dyDescent="0.25">
      <c r="A289" s="9"/>
      <c r="B289" s="10"/>
      <c r="C289" s="10"/>
      <c r="D289" s="11"/>
      <c r="E289" s="11"/>
      <c r="F289" s="9"/>
      <c r="G289" s="9"/>
      <c r="H289" s="9">
        <v>14883</v>
      </c>
      <c r="I289" s="9"/>
      <c r="J289" s="9">
        <v>256227</v>
      </c>
      <c r="K289" s="9"/>
      <c r="L289" s="13"/>
      <c r="M289" s="13"/>
    </row>
    <row r="290" spans="1:13" ht="118.8" x14ac:dyDescent="0.25">
      <c r="A290" s="5">
        <v>132</v>
      </c>
      <c r="B290" s="6" t="s">
        <v>1529</v>
      </c>
      <c r="C290" s="6" t="s">
        <v>1530</v>
      </c>
      <c r="D290" s="7" t="s">
        <v>1531</v>
      </c>
      <c r="E290" s="7">
        <v>1.53</v>
      </c>
      <c r="F290" s="5">
        <v>3763.98</v>
      </c>
      <c r="G290" s="5"/>
      <c r="H290" s="5">
        <v>5759</v>
      </c>
      <c r="I290" s="5" t="s">
        <v>1635</v>
      </c>
      <c r="J290" s="5">
        <v>34956</v>
      </c>
      <c r="K290" s="5"/>
      <c r="L290" s="8" t="s">
        <v>6</v>
      </c>
      <c r="M290" s="8" t="s">
        <v>38</v>
      </c>
    </row>
    <row r="291" spans="1:13" ht="118.8" x14ac:dyDescent="0.25">
      <c r="A291" s="5">
        <v>133</v>
      </c>
      <c r="B291" s="6" t="s">
        <v>1532</v>
      </c>
      <c r="C291" s="6" t="s">
        <v>1533</v>
      </c>
      <c r="D291" s="7" t="s">
        <v>1531</v>
      </c>
      <c r="E291" s="7">
        <v>0.81599999999999995</v>
      </c>
      <c r="F291" s="5">
        <v>4904.6000000000004</v>
      </c>
      <c r="G291" s="5"/>
      <c r="H291" s="5">
        <v>4002</v>
      </c>
      <c r="I291" s="5" t="s">
        <v>1606</v>
      </c>
      <c r="J291" s="5">
        <v>23493</v>
      </c>
      <c r="K291" s="5"/>
      <c r="L291" s="8" t="s">
        <v>6</v>
      </c>
      <c r="M291" s="8" t="s">
        <v>38</v>
      </c>
    </row>
    <row r="292" spans="1:13" ht="118.8" x14ac:dyDescent="0.25">
      <c r="A292" s="5">
        <v>134</v>
      </c>
      <c r="B292" s="6" t="s">
        <v>1534</v>
      </c>
      <c r="C292" s="6" t="s">
        <v>1535</v>
      </c>
      <c r="D292" s="7" t="s">
        <v>1531</v>
      </c>
      <c r="E292" s="7">
        <v>0.81599999999999995</v>
      </c>
      <c r="F292" s="5">
        <v>7024.22</v>
      </c>
      <c r="G292" s="5"/>
      <c r="H292" s="5">
        <v>5732</v>
      </c>
      <c r="I292" s="5" t="s">
        <v>1636</v>
      </c>
      <c r="J292" s="5">
        <v>33302</v>
      </c>
      <c r="K292" s="5"/>
      <c r="L292" s="8" t="s">
        <v>6</v>
      </c>
      <c r="M292" s="8" t="s">
        <v>38</v>
      </c>
    </row>
    <row r="293" spans="1:13" ht="118.8" x14ac:dyDescent="0.25">
      <c r="A293" s="5">
        <v>135</v>
      </c>
      <c r="B293" s="6" t="s">
        <v>1536</v>
      </c>
      <c r="C293" s="6" t="s">
        <v>1537</v>
      </c>
      <c r="D293" s="7" t="s">
        <v>1531</v>
      </c>
      <c r="E293" s="7">
        <v>8.1600000000000006E-2</v>
      </c>
      <c r="F293" s="5">
        <v>12014.36</v>
      </c>
      <c r="G293" s="5"/>
      <c r="H293" s="5">
        <v>980</v>
      </c>
      <c r="I293" s="5" t="s">
        <v>1637</v>
      </c>
      <c r="J293" s="5">
        <v>5451</v>
      </c>
      <c r="K293" s="5"/>
      <c r="L293" s="8" t="s">
        <v>6</v>
      </c>
      <c r="M293" s="8" t="s">
        <v>38</v>
      </c>
    </row>
    <row r="294" spans="1:13" ht="118.8" x14ac:dyDescent="0.25">
      <c r="A294" s="5">
        <v>136</v>
      </c>
      <c r="B294" s="6" t="s">
        <v>1538</v>
      </c>
      <c r="C294" s="6" t="s">
        <v>1539</v>
      </c>
      <c r="D294" s="7" t="s">
        <v>1531</v>
      </c>
      <c r="E294" s="7">
        <v>1.0200000000000001E-2</v>
      </c>
      <c r="F294" s="5">
        <v>18318.57</v>
      </c>
      <c r="G294" s="5"/>
      <c r="H294" s="5">
        <v>187</v>
      </c>
      <c r="I294" s="5" t="s">
        <v>1638</v>
      </c>
      <c r="J294" s="5">
        <v>1056</v>
      </c>
      <c r="K294" s="5"/>
      <c r="L294" s="8" t="s">
        <v>6</v>
      </c>
      <c r="M294" s="8" t="s">
        <v>38</v>
      </c>
    </row>
    <row r="295" spans="1:13" ht="118.8" x14ac:dyDescent="0.25">
      <c r="A295" s="5">
        <v>137</v>
      </c>
      <c r="B295" s="6" t="s">
        <v>1540</v>
      </c>
      <c r="C295" s="6" t="s">
        <v>1541</v>
      </c>
      <c r="D295" s="7" t="s">
        <v>1531</v>
      </c>
      <c r="E295" s="7">
        <v>1.0200000000000001E-2</v>
      </c>
      <c r="F295" s="5">
        <v>25813.279999999999</v>
      </c>
      <c r="G295" s="5"/>
      <c r="H295" s="5">
        <v>263</v>
      </c>
      <c r="I295" s="5" t="s">
        <v>1639</v>
      </c>
      <c r="J295" s="5">
        <v>1538</v>
      </c>
      <c r="K295" s="5"/>
      <c r="L295" s="8" t="s">
        <v>6</v>
      </c>
      <c r="M295" s="8" t="s">
        <v>38</v>
      </c>
    </row>
    <row r="296" spans="1:13" ht="118.8" x14ac:dyDescent="0.25">
      <c r="A296" s="5">
        <v>138</v>
      </c>
      <c r="B296" s="6" t="s">
        <v>1542</v>
      </c>
      <c r="C296" s="6" t="s">
        <v>1543</v>
      </c>
      <c r="D296" s="7" t="s">
        <v>1531</v>
      </c>
      <c r="E296" s="7">
        <v>1.0200000000000001E-2</v>
      </c>
      <c r="F296" s="5">
        <v>70349.100000000006</v>
      </c>
      <c r="G296" s="5"/>
      <c r="H296" s="5">
        <v>718</v>
      </c>
      <c r="I296" s="5" t="s">
        <v>1620</v>
      </c>
      <c r="J296" s="5">
        <v>3710</v>
      </c>
      <c r="K296" s="5"/>
      <c r="L296" s="8" t="s">
        <v>6</v>
      </c>
      <c r="M296" s="8" t="s">
        <v>38</v>
      </c>
    </row>
    <row r="297" spans="1:13" ht="118.8" x14ac:dyDescent="0.25">
      <c r="A297" s="5">
        <v>139</v>
      </c>
      <c r="B297" s="6" t="s">
        <v>1544</v>
      </c>
      <c r="C297" s="6" t="s">
        <v>1545</v>
      </c>
      <c r="D297" s="7" t="s">
        <v>1531</v>
      </c>
      <c r="E297" s="7">
        <v>8.6699999999999999E-2</v>
      </c>
      <c r="F297" s="5">
        <v>111320.55</v>
      </c>
      <c r="G297" s="5"/>
      <c r="H297" s="5">
        <v>9651</v>
      </c>
      <c r="I297" s="5" t="s">
        <v>1640</v>
      </c>
      <c r="J297" s="5">
        <v>49609</v>
      </c>
      <c r="K297" s="5"/>
      <c r="L297" s="8" t="s">
        <v>6</v>
      </c>
      <c r="M297" s="8" t="s">
        <v>38</v>
      </c>
    </row>
    <row r="298" spans="1:13" ht="105.6" x14ac:dyDescent="0.25">
      <c r="A298" s="5">
        <v>140</v>
      </c>
      <c r="B298" s="6" t="s">
        <v>1546</v>
      </c>
      <c r="C298" s="6" t="s">
        <v>1547</v>
      </c>
      <c r="D298" s="7" t="s">
        <v>1531</v>
      </c>
      <c r="E298" s="7">
        <v>0.35699999999999998</v>
      </c>
      <c r="F298" s="5">
        <v>11704.7</v>
      </c>
      <c r="G298" s="5"/>
      <c r="H298" s="5">
        <v>4179</v>
      </c>
      <c r="I298" s="5" t="s">
        <v>734</v>
      </c>
      <c r="J298" s="5">
        <v>14709</v>
      </c>
      <c r="K298" s="5"/>
      <c r="L298" s="8" t="s">
        <v>6</v>
      </c>
      <c r="M298" s="8" t="s">
        <v>38</v>
      </c>
    </row>
    <row r="299" spans="1:13" ht="105.6" x14ac:dyDescent="0.25">
      <c r="A299" s="5">
        <v>141</v>
      </c>
      <c r="B299" s="6" t="s">
        <v>1548</v>
      </c>
      <c r="C299" s="6" t="s">
        <v>1549</v>
      </c>
      <c r="D299" s="7" t="s">
        <v>1531</v>
      </c>
      <c r="E299" s="7">
        <v>6.1199999999999997E-2</v>
      </c>
      <c r="F299" s="5">
        <v>23925.759999999998</v>
      </c>
      <c r="G299" s="5"/>
      <c r="H299" s="5">
        <v>1464</v>
      </c>
      <c r="I299" s="5" t="s">
        <v>1641</v>
      </c>
      <c r="J299" s="5">
        <v>5403</v>
      </c>
      <c r="K299" s="5"/>
      <c r="L299" s="8" t="s">
        <v>6</v>
      </c>
      <c r="M299" s="8" t="s">
        <v>38</v>
      </c>
    </row>
    <row r="300" spans="1:13" ht="39.6" x14ac:dyDescent="0.25">
      <c r="A300" s="5">
        <v>142</v>
      </c>
      <c r="B300" s="6" t="s">
        <v>1550</v>
      </c>
      <c r="C300" s="6" t="s">
        <v>1551</v>
      </c>
      <c r="D300" s="7" t="s">
        <v>260</v>
      </c>
      <c r="E300" s="7">
        <v>61.2</v>
      </c>
      <c r="F300" s="5">
        <v>40.1</v>
      </c>
      <c r="G300" s="5"/>
      <c r="H300" s="5">
        <v>2454</v>
      </c>
      <c r="I300" s="5" t="s">
        <v>663</v>
      </c>
      <c r="J300" s="5">
        <v>16197</v>
      </c>
      <c r="K300" s="5"/>
      <c r="L300" s="8" t="s">
        <v>6</v>
      </c>
      <c r="M300" s="8" t="s">
        <v>38</v>
      </c>
    </row>
    <row r="301" spans="1:13" ht="39.6" x14ac:dyDescent="0.25">
      <c r="A301" s="5">
        <v>143</v>
      </c>
      <c r="B301" s="6" t="s">
        <v>1550</v>
      </c>
      <c r="C301" s="6" t="s">
        <v>1552</v>
      </c>
      <c r="D301" s="7" t="s">
        <v>260</v>
      </c>
      <c r="E301" s="7">
        <v>10.199999999999999</v>
      </c>
      <c r="F301" s="5">
        <v>98.52</v>
      </c>
      <c r="G301" s="5"/>
      <c r="H301" s="5">
        <v>1005</v>
      </c>
      <c r="I301" s="5" t="s">
        <v>663</v>
      </c>
      <c r="J301" s="5">
        <v>6632</v>
      </c>
      <c r="K301" s="5"/>
      <c r="L301" s="8" t="s">
        <v>6</v>
      </c>
      <c r="M301" s="8" t="s">
        <v>38</v>
      </c>
    </row>
    <row r="302" spans="1:13" ht="66" x14ac:dyDescent="0.25">
      <c r="A302" s="5">
        <v>144</v>
      </c>
      <c r="B302" s="6" t="s">
        <v>1553</v>
      </c>
      <c r="C302" s="6" t="s">
        <v>1554</v>
      </c>
      <c r="D302" s="7" t="s">
        <v>1531</v>
      </c>
      <c r="E302" s="7">
        <v>0.15</v>
      </c>
      <c r="F302" s="5">
        <v>4740.8999999999996</v>
      </c>
      <c r="G302" s="5"/>
      <c r="H302" s="5">
        <v>711</v>
      </c>
      <c r="I302" s="5" t="s">
        <v>1642</v>
      </c>
      <c r="J302" s="5">
        <v>3890</v>
      </c>
      <c r="K302" s="5"/>
      <c r="L302" s="8" t="s">
        <v>6</v>
      </c>
      <c r="M302" s="8" t="s">
        <v>38</v>
      </c>
    </row>
    <row r="303" spans="1:13" ht="66" x14ac:dyDescent="0.25">
      <c r="A303" s="18">
        <v>145</v>
      </c>
      <c r="B303" s="19" t="s">
        <v>1555</v>
      </c>
      <c r="C303" s="19" t="s">
        <v>1556</v>
      </c>
      <c r="D303" s="20" t="s">
        <v>1531</v>
      </c>
      <c r="E303" s="20">
        <v>0.03</v>
      </c>
      <c r="F303" s="18">
        <v>25753</v>
      </c>
      <c r="G303" s="18"/>
      <c r="H303" s="18">
        <v>773</v>
      </c>
      <c r="I303" s="18" t="s">
        <v>1643</v>
      </c>
      <c r="J303" s="18">
        <v>4581</v>
      </c>
      <c r="K303" s="18"/>
      <c r="L303" s="21" t="s">
        <v>6</v>
      </c>
      <c r="M303" s="21" t="s">
        <v>38</v>
      </c>
    </row>
    <row r="304" spans="1:13" ht="21" customHeight="1" x14ac:dyDescent="0.25">
      <c r="A304" s="110" t="s">
        <v>1557</v>
      </c>
      <c r="B304" s="110"/>
      <c r="C304" s="110"/>
      <c r="D304" s="110"/>
      <c r="E304" s="110"/>
      <c r="F304" s="110"/>
      <c r="G304" s="110"/>
      <c r="H304" s="110"/>
      <c r="I304" s="110"/>
      <c r="J304" s="110"/>
      <c r="K304" s="110"/>
      <c r="L304" s="110"/>
      <c r="M304" s="110"/>
    </row>
    <row r="305" spans="1:13" ht="52.8" x14ac:dyDescent="0.25">
      <c r="A305" s="5">
        <v>146</v>
      </c>
      <c r="B305" s="6" t="s">
        <v>1558</v>
      </c>
      <c r="C305" s="6" t="s">
        <v>1559</v>
      </c>
      <c r="D305" s="7" t="s">
        <v>20</v>
      </c>
      <c r="E305" s="7">
        <v>0.27</v>
      </c>
      <c r="F305" s="5">
        <v>1122.6600000000001</v>
      </c>
      <c r="G305" s="5"/>
      <c r="H305" s="5">
        <v>303</v>
      </c>
      <c r="I305" s="5" t="s">
        <v>587</v>
      </c>
      <c r="J305" s="5">
        <v>5693</v>
      </c>
      <c r="K305" s="5"/>
      <c r="L305" s="8" t="s">
        <v>6</v>
      </c>
      <c r="M305" s="8" t="s">
        <v>7</v>
      </c>
    </row>
    <row r="306" spans="1:13" x14ac:dyDescent="0.25">
      <c r="A306" s="9"/>
      <c r="B306" s="10"/>
      <c r="C306" s="10"/>
      <c r="D306" s="11"/>
      <c r="E306" s="12">
        <v>0.8</v>
      </c>
      <c r="F306" s="9"/>
      <c r="G306" s="9"/>
      <c r="H306" s="9">
        <v>242</v>
      </c>
      <c r="I306" s="9"/>
      <c r="J306" s="9">
        <v>4554</v>
      </c>
      <c r="K306" s="9"/>
      <c r="L306" s="13"/>
      <c r="M306" s="13"/>
    </row>
    <row r="307" spans="1:13" x14ac:dyDescent="0.25">
      <c r="A307" s="9"/>
      <c r="B307" s="10"/>
      <c r="C307" s="10"/>
      <c r="D307" s="11"/>
      <c r="E307" s="12">
        <v>0.45</v>
      </c>
      <c r="F307" s="9"/>
      <c r="G307" s="9"/>
      <c r="H307" s="9">
        <v>136</v>
      </c>
      <c r="I307" s="9"/>
      <c r="J307" s="9">
        <v>2562</v>
      </c>
      <c r="K307" s="9"/>
      <c r="L307" s="13"/>
      <c r="M307" s="13"/>
    </row>
    <row r="308" spans="1:13" x14ac:dyDescent="0.25">
      <c r="A308" s="9"/>
      <c r="B308" s="10"/>
      <c r="C308" s="10"/>
      <c r="D308" s="11"/>
      <c r="E308" s="11"/>
      <c r="F308" s="9"/>
      <c r="G308" s="9"/>
      <c r="H308" s="9">
        <v>681</v>
      </c>
      <c r="I308" s="9"/>
      <c r="J308" s="9">
        <v>12809</v>
      </c>
      <c r="K308" s="9"/>
      <c r="L308" s="13"/>
      <c r="M308" s="13"/>
    </row>
    <row r="309" spans="1:13" ht="52.8" x14ac:dyDescent="0.25">
      <c r="A309" s="5">
        <v>147</v>
      </c>
      <c r="B309" s="6" t="s">
        <v>1560</v>
      </c>
      <c r="C309" s="6" t="s">
        <v>1561</v>
      </c>
      <c r="D309" s="7" t="s">
        <v>20</v>
      </c>
      <c r="E309" s="7">
        <v>0.27</v>
      </c>
      <c r="F309" s="5">
        <v>620.39</v>
      </c>
      <c r="G309" s="5"/>
      <c r="H309" s="5">
        <v>168</v>
      </c>
      <c r="I309" s="5" t="s">
        <v>587</v>
      </c>
      <c r="J309" s="5">
        <v>3146</v>
      </c>
      <c r="K309" s="5"/>
      <c r="L309" s="8" t="s">
        <v>6</v>
      </c>
      <c r="M309" s="8" t="s">
        <v>7</v>
      </c>
    </row>
    <row r="310" spans="1:13" x14ac:dyDescent="0.25">
      <c r="A310" s="9"/>
      <c r="B310" s="10"/>
      <c r="C310" s="10"/>
      <c r="D310" s="11"/>
      <c r="E310" s="12">
        <v>0.8</v>
      </c>
      <c r="F310" s="9"/>
      <c r="G310" s="9"/>
      <c r="H310" s="9">
        <v>134</v>
      </c>
      <c r="I310" s="9"/>
      <c r="J310" s="9">
        <v>2517</v>
      </c>
      <c r="K310" s="9"/>
      <c r="L310" s="13"/>
      <c r="M310" s="13"/>
    </row>
    <row r="311" spans="1:13" x14ac:dyDescent="0.25">
      <c r="A311" s="9"/>
      <c r="B311" s="10"/>
      <c r="C311" s="10"/>
      <c r="D311" s="11"/>
      <c r="E311" s="12">
        <v>0.45</v>
      </c>
      <c r="F311" s="9"/>
      <c r="G311" s="9"/>
      <c r="H311" s="9">
        <v>76</v>
      </c>
      <c r="I311" s="9"/>
      <c r="J311" s="9">
        <v>1416</v>
      </c>
      <c r="K311" s="9"/>
      <c r="L311" s="13"/>
      <c r="M311" s="13"/>
    </row>
    <row r="312" spans="1:13" x14ac:dyDescent="0.25">
      <c r="A312" s="9"/>
      <c r="B312" s="10"/>
      <c r="C312" s="10"/>
      <c r="D312" s="11"/>
      <c r="E312" s="11"/>
      <c r="F312" s="9"/>
      <c r="G312" s="9"/>
      <c r="H312" s="9">
        <v>378</v>
      </c>
      <c r="I312" s="9"/>
      <c r="J312" s="9">
        <v>7079</v>
      </c>
      <c r="K312" s="9"/>
      <c r="L312" s="13"/>
      <c r="M312" s="13"/>
    </row>
    <row r="313" spans="1:13" ht="52.8" x14ac:dyDescent="0.25">
      <c r="A313" s="5">
        <v>148</v>
      </c>
      <c r="B313" s="6" t="s">
        <v>1562</v>
      </c>
      <c r="C313" s="6" t="s">
        <v>1563</v>
      </c>
      <c r="D313" s="7" t="s">
        <v>1503</v>
      </c>
      <c r="E313" s="7">
        <v>1.8</v>
      </c>
      <c r="F313" s="5">
        <v>269.77</v>
      </c>
      <c r="G313" s="5"/>
      <c r="H313" s="5">
        <v>486</v>
      </c>
      <c r="I313" s="5" t="s">
        <v>1644</v>
      </c>
      <c r="J313" s="5">
        <v>6186</v>
      </c>
      <c r="K313" s="5"/>
      <c r="L313" s="8" t="s">
        <v>6</v>
      </c>
      <c r="M313" s="8" t="s">
        <v>7</v>
      </c>
    </row>
    <row r="314" spans="1:13" x14ac:dyDescent="0.25">
      <c r="A314" s="9"/>
      <c r="B314" s="10"/>
      <c r="C314" s="10"/>
      <c r="D314" s="11"/>
      <c r="E314" s="12">
        <v>0.95</v>
      </c>
      <c r="F314" s="9"/>
      <c r="G314" s="9"/>
      <c r="H314" s="9">
        <v>255</v>
      </c>
      <c r="I314" s="9"/>
      <c r="J314" s="9">
        <v>4771</v>
      </c>
      <c r="K314" s="9"/>
      <c r="L314" s="13"/>
      <c r="M314" s="13"/>
    </row>
    <row r="315" spans="1:13" x14ac:dyDescent="0.25">
      <c r="A315" s="9"/>
      <c r="B315" s="10"/>
      <c r="C315" s="10"/>
      <c r="D315" s="11"/>
      <c r="E315" s="12">
        <v>0.65</v>
      </c>
      <c r="F315" s="9"/>
      <c r="G315" s="9"/>
      <c r="H315" s="9">
        <v>174</v>
      </c>
      <c r="I315" s="9"/>
      <c r="J315" s="9">
        <v>3264</v>
      </c>
      <c r="K315" s="9"/>
      <c r="L315" s="13"/>
      <c r="M315" s="13"/>
    </row>
    <row r="316" spans="1:13" x14ac:dyDescent="0.25">
      <c r="A316" s="9"/>
      <c r="B316" s="10"/>
      <c r="C316" s="10"/>
      <c r="D316" s="11"/>
      <c r="E316" s="11"/>
      <c r="F316" s="9"/>
      <c r="G316" s="9"/>
      <c r="H316" s="9">
        <v>915</v>
      </c>
      <c r="I316" s="9"/>
      <c r="J316" s="9">
        <v>14221</v>
      </c>
      <c r="K316" s="9"/>
      <c r="L316" s="13"/>
      <c r="M316" s="13"/>
    </row>
    <row r="317" spans="1:13" ht="52.8" x14ac:dyDescent="0.25">
      <c r="A317" s="5">
        <v>149</v>
      </c>
      <c r="B317" s="6" t="s">
        <v>1565</v>
      </c>
      <c r="C317" s="6" t="s">
        <v>1566</v>
      </c>
      <c r="D317" s="7" t="s">
        <v>46</v>
      </c>
      <c r="E317" s="7">
        <v>0.25434000000000001</v>
      </c>
      <c r="F317" s="5">
        <v>8502.93</v>
      </c>
      <c r="G317" s="5"/>
      <c r="H317" s="5">
        <v>2163</v>
      </c>
      <c r="I317" s="5" t="s">
        <v>596</v>
      </c>
      <c r="J317" s="5">
        <v>13862</v>
      </c>
      <c r="K317" s="5"/>
      <c r="L317" s="8" t="s">
        <v>6</v>
      </c>
      <c r="M317" s="8" t="s">
        <v>38</v>
      </c>
    </row>
    <row r="318" spans="1:13" ht="52.8" x14ac:dyDescent="0.25">
      <c r="A318" s="5">
        <v>150</v>
      </c>
      <c r="B318" s="6" t="s">
        <v>1567</v>
      </c>
      <c r="C318" s="6" t="s">
        <v>1568</v>
      </c>
      <c r="D318" s="7" t="s">
        <v>1503</v>
      </c>
      <c r="E318" s="7">
        <v>0.6</v>
      </c>
      <c r="F318" s="5">
        <v>374.52</v>
      </c>
      <c r="G318" s="5"/>
      <c r="H318" s="5">
        <v>225</v>
      </c>
      <c r="I318" s="5" t="s">
        <v>1645</v>
      </c>
      <c r="J318" s="5">
        <v>2393</v>
      </c>
      <c r="K318" s="5"/>
      <c r="L318" s="8" t="s">
        <v>6</v>
      </c>
      <c r="M318" s="8" t="s">
        <v>7</v>
      </c>
    </row>
    <row r="319" spans="1:13" x14ac:dyDescent="0.25">
      <c r="A319" s="9"/>
      <c r="B319" s="10"/>
      <c r="C319" s="10"/>
      <c r="D319" s="11"/>
      <c r="E319" s="12">
        <v>0.95</v>
      </c>
      <c r="F319" s="9"/>
      <c r="G319" s="9"/>
      <c r="H319" s="9">
        <v>81</v>
      </c>
      <c r="I319" s="9"/>
      <c r="J319" s="9">
        <v>1520</v>
      </c>
      <c r="K319" s="9"/>
      <c r="L319" s="13"/>
      <c r="M319" s="13"/>
    </row>
    <row r="320" spans="1:13" x14ac:dyDescent="0.25">
      <c r="A320" s="9"/>
      <c r="B320" s="10"/>
      <c r="C320" s="10"/>
      <c r="D320" s="11"/>
      <c r="E320" s="12">
        <v>0.65</v>
      </c>
      <c r="F320" s="9"/>
      <c r="G320" s="9"/>
      <c r="H320" s="9">
        <v>55</v>
      </c>
      <c r="I320" s="9"/>
      <c r="J320" s="9">
        <v>1040</v>
      </c>
      <c r="K320" s="9"/>
      <c r="L320" s="13"/>
      <c r="M320" s="13"/>
    </row>
    <row r="321" spans="1:13" x14ac:dyDescent="0.25">
      <c r="A321" s="9"/>
      <c r="B321" s="10"/>
      <c r="C321" s="10"/>
      <c r="D321" s="11"/>
      <c r="E321" s="11"/>
      <c r="F321" s="9"/>
      <c r="G321" s="9"/>
      <c r="H321" s="9">
        <v>361</v>
      </c>
      <c r="I321" s="9"/>
      <c r="J321" s="9">
        <v>4953</v>
      </c>
      <c r="K321" s="9"/>
      <c r="L321" s="13"/>
      <c r="M321" s="13"/>
    </row>
    <row r="322" spans="1:13" ht="52.8" x14ac:dyDescent="0.25">
      <c r="A322" s="5">
        <v>151</v>
      </c>
      <c r="B322" s="6" t="s">
        <v>1570</v>
      </c>
      <c r="C322" s="6" t="s">
        <v>1571</v>
      </c>
      <c r="D322" s="7" t="s">
        <v>46</v>
      </c>
      <c r="E322" s="7">
        <v>4.7100000000000003E-2</v>
      </c>
      <c r="F322" s="5">
        <v>6251.61</v>
      </c>
      <c r="G322" s="5"/>
      <c r="H322" s="5">
        <v>294</v>
      </c>
      <c r="I322" s="5" t="s">
        <v>1646</v>
      </c>
      <c r="J322" s="5">
        <v>2285</v>
      </c>
      <c r="K322" s="5"/>
      <c r="L322" s="8" t="s">
        <v>6</v>
      </c>
      <c r="M322" s="8" t="s">
        <v>38</v>
      </c>
    </row>
    <row r="323" spans="1:13" ht="52.8" x14ac:dyDescent="0.25">
      <c r="A323" s="5">
        <v>152</v>
      </c>
      <c r="B323" s="6" t="s">
        <v>1572</v>
      </c>
      <c r="C323" s="6" t="s">
        <v>1573</v>
      </c>
      <c r="D323" s="7" t="s">
        <v>1450</v>
      </c>
      <c r="E323" s="7">
        <v>0.6</v>
      </c>
      <c r="F323" s="5">
        <v>154.66999999999999</v>
      </c>
      <c r="G323" s="5"/>
      <c r="H323" s="5">
        <v>93</v>
      </c>
      <c r="I323" s="5" t="s">
        <v>1647</v>
      </c>
      <c r="J323" s="5">
        <v>1097</v>
      </c>
      <c r="K323" s="5"/>
      <c r="L323" s="8" t="s">
        <v>6</v>
      </c>
      <c r="M323" s="8" t="s">
        <v>7</v>
      </c>
    </row>
    <row r="324" spans="1:13" x14ac:dyDescent="0.25">
      <c r="A324" s="9"/>
      <c r="B324" s="10"/>
      <c r="C324" s="10"/>
      <c r="D324" s="11"/>
      <c r="E324" s="12">
        <v>0.95</v>
      </c>
      <c r="F324" s="9"/>
      <c r="G324" s="9"/>
      <c r="H324" s="9">
        <v>43</v>
      </c>
      <c r="I324" s="9"/>
      <c r="J324" s="9">
        <v>798</v>
      </c>
      <c r="K324" s="9"/>
      <c r="L324" s="13"/>
      <c r="M324" s="13"/>
    </row>
    <row r="325" spans="1:13" x14ac:dyDescent="0.25">
      <c r="A325" s="9"/>
      <c r="B325" s="10"/>
      <c r="C325" s="10"/>
      <c r="D325" s="11"/>
      <c r="E325" s="12">
        <v>0.65</v>
      </c>
      <c r="F325" s="9"/>
      <c r="G325" s="9"/>
      <c r="H325" s="9">
        <v>29</v>
      </c>
      <c r="I325" s="9"/>
      <c r="J325" s="9">
        <v>546</v>
      </c>
      <c r="K325" s="9"/>
      <c r="L325" s="13"/>
      <c r="M325" s="13"/>
    </row>
    <row r="326" spans="1:13" x14ac:dyDescent="0.25">
      <c r="A326" s="9"/>
      <c r="B326" s="10"/>
      <c r="C326" s="10"/>
      <c r="D326" s="11"/>
      <c r="E326" s="11"/>
      <c r="F326" s="9"/>
      <c r="G326" s="9"/>
      <c r="H326" s="9">
        <v>165</v>
      </c>
      <c r="I326" s="9"/>
      <c r="J326" s="9">
        <v>2441</v>
      </c>
      <c r="K326" s="9"/>
      <c r="L326" s="13"/>
      <c r="M326" s="13"/>
    </row>
    <row r="327" spans="1:13" ht="52.8" x14ac:dyDescent="0.25">
      <c r="A327" s="5">
        <v>153</v>
      </c>
      <c r="B327" s="6" t="s">
        <v>1575</v>
      </c>
      <c r="C327" s="6" t="s">
        <v>1576</v>
      </c>
      <c r="D327" s="7" t="s">
        <v>46</v>
      </c>
      <c r="E327" s="7">
        <v>2.8400000000000002E-2</v>
      </c>
      <c r="F327" s="5">
        <v>5512</v>
      </c>
      <c r="G327" s="5"/>
      <c r="H327" s="5">
        <v>157</v>
      </c>
      <c r="I327" s="5" t="s">
        <v>1648</v>
      </c>
      <c r="J327" s="5">
        <v>978</v>
      </c>
      <c r="K327" s="5"/>
      <c r="L327" s="8" t="s">
        <v>6</v>
      </c>
      <c r="M327" s="8" t="s">
        <v>38</v>
      </c>
    </row>
    <row r="328" spans="1:13" ht="52.8" x14ac:dyDescent="0.25">
      <c r="A328" s="5">
        <v>154</v>
      </c>
      <c r="B328" s="6" t="s">
        <v>1577</v>
      </c>
      <c r="C328" s="6" t="s">
        <v>1578</v>
      </c>
      <c r="D328" s="7" t="s">
        <v>1503</v>
      </c>
      <c r="E328" s="7">
        <v>3.5</v>
      </c>
      <c r="F328" s="5">
        <v>543.34</v>
      </c>
      <c r="G328" s="5"/>
      <c r="H328" s="5">
        <v>1902</v>
      </c>
      <c r="I328" s="5" t="s">
        <v>1649</v>
      </c>
      <c r="J328" s="5">
        <v>17884</v>
      </c>
      <c r="K328" s="5"/>
      <c r="L328" s="8" t="s">
        <v>6</v>
      </c>
      <c r="M328" s="8" t="s">
        <v>7</v>
      </c>
    </row>
    <row r="329" spans="1:13" x14ac:dyDescent="0.25">
      <c r="A329" s="9"/>
      <c r="B329" s="10"/>
      <c r="C329" s="10"/>
      <c r="D329" s="11"/>
      <c r="E329" s="12">
        <v>0.95</v>
      </c>
      <c r="F329" s="9"/>
      <c r="G329" s="9"/>
      <c r="H329" s="9">
        <v>592</v>
      </c>
      <c r="I329" s="9"/>
      <c r="J329" s="9">
        <v>11115</v>
      </c>
      <c r="K329" s="9"/>
      <c r="L329" s="13"/>
      <c r="M329" s="13"/>
    </row>
    <row r="330" spans="1:13" x14ac:dyDescent="0.25">
      <c r="A330" s="9"/>
      <c r="B330" s="10"/>
      <c r="C330" s="10"/>
      <c r="D330" s="11"/>
      <c r="E330" s="12">
        <v>0.65</v>
      </c>
      <c r="F330" s="9"/>
      <c r="G330" s="9"/>
      <c r="H330" s="9">
        <v>405</v>
      </c>
      <c r="I330" s="9"/>
      <c r="J330" s="9">
        <v>7605</v>
      </c>
      <c r="K330" s="9"/>
      <c r="L330" s="13"/>
      <c r="M330" s="13"/>
    </row>
    <row r="331" spans="1:13" x14ac:dyDescent="0.25">
      <c r="A331" s="9"/>
      <c r="B331" s="10"/>
      <c r="C331" s="10"/>
      <c r="D331" s="11"/>
      <c r="E331" s="11"/>
      <c r="F331" s="9"/>
      <c r="G331" s="9"/>
      <c r="H331" s="9">
        <v>2899</v>
      </c>
      <c r="I331" s="9"/>
      <c r="J331" s="9">
        <v>36604</v>
      </c>
      <c r="K331" s="9"/>
      <c r="L331" s="13"/>
      <c r="M331" s="13"/>
    </row>
    <row r="332" spans="1:13" ht="52.8" x14ac:dyDescent="0.25">
      <c r="A332" s="5">
        <v>155</v>
      </c>
      <c r="B332" s="6" t="s">
        <v>1580</v>
      </c>
      <c r="C332" s="6" t="s">
        <v>1581</v>
      </c>
      <c r="D332" s="7" t="s">
        <v>46</v>
      </c>
      <c r="E332" s="7">
        <v>0.13800000000000001</v>
      </c>
      <c r="F332" s="5">
        <v>5512</v>
      </c>
      <c r="G332" s="5"/>
      <c r="H332" s="5">
        <v>761</v>
      </c>
      <c r="I332" s="5" t="s">
        <v>1648</v>
      </c>
      <c r="J332" s="5">
        <v>4754</v>
      </c>
      <c r="K332" s="5"/>
      <c r="L332" s="8" t="s">
        <v>6</v>
      </c>
      <c r="M332" s="8" t="s">
        <v>38</v>
      </c>
    </row>
    <row r="333" spans="1:13" x14ac:dyDescent="0.25">
      <c r="A333" s="1"/>
      <c r="B333" s="2"/>
      <c r="C333" s="2"/>
      <c r="D333" s="3"/>
      <c r="E333" s="3"/>
      <c r="F333" s="1"/>
      <c r="G333" s="1"/>
      <c r="H333" s="1"/>
      <c r="I333" s="1"/>
      <c r="J333" s="1"/>
      <c r="K333" s="1"/>
    </row>
    <row r="334" spans="1:13" x14ac:dyDescent="0.25">
      <c r="A334" s="1"/>
      <c r="B334" s="2"/>
      <c r="C334" s="2"/>
      <c r="D334" s="3"/>
      <c r="E334" s="3"/>
      <c r="F334" s="1"/>
      <c r="G334" s="1"/>
      <c r="H334" s="1"/>
      <c r="I334" s="1"/>
      <c r="J334" s="1"/>
      <c r="K334" s="1"/>
    </row>
    <row r="335" spans="1:13" x14ac:dyDescent="0.25">
      <c r="A335" s="1"/>
      <c r="B335" s="2"/>
      <c r="C335" s="2"/>
      <c r="D335" s="3"/>
      <c r="E335" s="3"/>
      <c r="F335" s="1"/>
      <c r="G335" s="1"/>
      <c r="H335" s="1"/>
      <c r="I335" s="1"/>
      <c r="J335" s="1"/>
      <c r="K335" s="1"/>
    </row>
    <row r="336" spans="1:13" x14ac:dyDescent="0.25">
      <c r="A336" s="1"/>
      <c r="B336" s="2"/>
      <c r="C336" s="2"/>
      <c r="D336" s="3"/>
      <c r="E336" s="3"/>
      <c r="F336" s="1"/>
      <c r="G336" s="1"/>
      <c r="H336" s="1"/>
      <c r="I336" s="1"/>
      <c r="J336" s="1"/>
      <c r="K336" s="1"/>
    </row>
    <row r="337" spans="1:11" x14ac:dyDescent="0.25">
      <c r="A337" s="1"/>
      <c r="B337" s="2"/>
      <c r="C337" s="2"/>
      <c r="D337" s="3"/>
      <c r="E337" s="3"/>
      <c r="F337" s="1"/>
      <c r="G337" s="1"/>
      <c r="H337" s="1"/>
      <c r="I337" s="1"/>
      <c r="J337" s="1"/>
      <c r="K337" s="1"/>
    </row>
    <row r="338" spans="1:11" x14ac:dyDescent="0.25">
      <c r="A338" s="1"/>
      <c r="B338" s="2"/>
      <c r="C338" s="2"/>
      <c r="D338" s="3"/>
      <c r="E338" s="3"/>
      <c r="F338" s="1"/>
      <c r="G338" s="1"/>
      <c r="H338" s="1"/>
      <c r="I338" s="1"/>
      <c r="J338" s="1"/>
      <c r="K338" s="1"/>
    </row>
  </sheetData>
  <mergeCells count="5">
    <mergeCell ref="A2:M2"/>
    <mergeCell ref="A186:M186"/>
    <mergeCell ref="A219:M219"/>
    <mergeCell ref="A263:M263"/>
    <mergeCell ref="A304:M304"/>
  </mergeCells>
  <pageMargins left="0.7" right="0.7" top="0.75" bottom="0.75" header="0.3" footer="0.3"/>
  <legacyDrawing r:id="rId1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9"/>
  <dimension ref="A1:O332"/>
  <sheetViews>
    <sheetView showGridLines="0" workbookViewId="0">
      <selection activeCell="O1" sqref="O1"/>
    </sheetView>
  </sheetViews>
  <sheetFormatPr defaultRowHeight="13.2" x14ac:dyDescent="0.25"/>
  <sheetData>
    <row r="1" spans="1:15" x14ac:dyDescent="0.25">
      <c r="A1" s="22">
        <v>1</v>
      </c>
      <c r="B1" s="22">
        <v>2</v>
      </c>
      <c r="C1" s="22">
        <v>3</v>
      </c>
      <c r="D1" s="22">
        <v>4</v>
      </c>
      <c r="E1" s="22" t="s">
        <v>1</v>
      </c>
      <c r="F1" s="22">
        <v>6</v>
      </c>
      <c r="G1" s="22">
        <v>7</v>
      </c>
      <c r="H1" s="22">
        <v>8</v>
      </c>
      <c r="I1" s="22">
        <v>9</v>
      </c>
      <c r="J1" s="22">
        <v>10</v>
      </c>
      <c r="K1" s="22"/>
      <c r="L1" s="22"/>
      <c r="M1" s="22">
        <v>11</v>
      </c>
      <c r="N1" s="22"/>
      <c r="O1" s="22"/>
    </row>
    <row r="2" spans="1:15" ht="21" customHeight="1" x14ac:dyDescent="0.25">
      <c r="A2" s="110" t="s">
        <v>1355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</row>
    <row r="3" spans="1:15" ht="118.8" x14ac:dyDescent="0.25">
      <c r="A3" s="8">
        <v>1</v>
      </c>
      <c r="B3" s="23" t="s">
        <v>1356</v>
      </c>
      <c r="C3" s="8" t="s">
        <v>1357</v>
      </c>
      <c r="D3" s="8" t="s">
        <v>1191</v>
      </c>
      <c r="E3" s="8">
        <v>19565</v>
      </c>
      <c r="F3" s="8">
        <v>502.33</v>
      </c>
      <c r="G3" s="8"/>
      <c r="H3" s="8">
        <v>502</v>
      </c>
      <c r="I3" s="8" t="s">
        <v>1650</v>
      </c>
      <c r="J3" s="8">
        <v>3532</v>
      </c>
      <c r="K3" s="8" t="s">
        <v>6</v>
      </c>
      <c r="L3" s="8" t="s">
        <v>7</v>
      </c>
      <c r="M3" s="23" t="s">
        <v>1358</v>
      </c>
      <c r="N3" s="8">
        <v>811</v>
      </c>
      <c r="O3" s="8">
        <v>93</v>
      </c>
    </row>
    <row r="4" spans="1:15" x14ac:dyDescent="0.25">
      <c r="A4" s="13"/>
      <c r="B4" s="13"/>
      <c r="C4" s="13"/>
      <c r="D4" s="13"/>
      <c r="E4" s="13"/>
      <c r="F4" s="13"/>
      <c r="G4" s="13"/>
      <c r="H4" s="13">
        <v>46</v>
      </c>
      <c r="I4" s="24">
        <v>0.95</v>
      </c>
      <c r="J4" s="13">
        <v>859</v>
      </c>
      <c r="K4" s="13"/>
      <c r="L4" s="13"/>
      <c r="M4" s="13"/>
      <c r="N4" s="13"/>
      <c r="O4" s="13"/>
    </row>
    <row r="5" spans="1:15" x14ac:dyDescent="0.25">
      <c r="A5" s="13"/>
      <c r="B5" s="13"/>
      <c r="C5" s="13"/>
      <c r="D5" s="13"/>
      <c r="E5" s="13"/>
      <c r="F5" s="13"/>
      <c r="G5" s="13"/>
      <c r="H5" s="13">
        <v>31</v>
      </c>
      <c r="I5" s="24">
        <v>0.65</v>
      </c>
      <c r="J5" s="13">
        <v>588</v>
      </c>
      <c r="K5" s="13"/>
      <c r="L5" s="13"/>
      <c r="M5" s="13"/>
      <c r="N5" s="13"/>
      <c r="O5" s="13"/>
    </row>
    <row r="6" spans="1:15" x14ac:dyDescent="0.25">
      <c r="A6" s="13"/>
      <c r="B6" s="13"/>
      <c r="C6" s="13"/>
      <c r="D6" s="13"/>
      <c r="E6" s="13"/>
      <c r="F6" s="13"/>
      <c r="G6" s="13"/>
      <c r="H6" s="13">
        <v>579</v>
      </c>
      <c r="I6" s="13"/>
      <c r="J6" s="13">
        <v>4979</v>
      </c>
      <c r="K6" s="13"/>
      <c r="L6" s="13"/>
      <c r="M6" s="13"/>
      <c r="N6" s="13"/>
      <c r="O6" s="13"/>
    </row>
    <row r="7" spans="1:15" ht="105.6" x14ac:dyDescent="0.25">
      <c r="A7" s="8">
        <v>2</v>
      </c>
      <c r="B7" s="23" t="s">
        <v>1359</v>
      </c>
      <c r="C7" s="8" t="s">
        <v>1360</v>
      </c>
      <c r="D7" s="8" t="s">
        <v>81</v>
      </c>
      <c r="E7" s="8">
        <v>100</v>
      </c>
      <c r="F7" s="8">
        <v>5863.39</v>
      </c>
      <c r="G7" s="8"/>
      <c r="H7" s="8">
        <v>5863</v>
      </c>
      <c r="I7" s="8" t="s">
        <v>1651</v>
      </c>
      <c r="J7" s="8">
        <v>17414</v>
      </c>
      <c r="K7" s="8" t="s">
        <v>6</v>
      </c>
      <c r="L7" s="8" t="s">
        <v>38</v>
      </c>
      <c r="M7" s="8"/>
      <c r="N7" s="8"/>
      <c r="O7" s="8"/>
    </row>
    <row r="8" spans="1:15" ht="118.8" x14ac:dyDescent="0.25">
      <c r="A8" s="8">
        <v>3</v>
      </c>
      <c r="B8" s="23" t="s">
        <v>1361</v>
      </c>
      <c r="C8" s="8" t="s">
        <v>1362</v>
      </c>
      <c r="D8" s="8" t="s">
        <v>1191</v>
      </c>
      <c r="E8" s="8">
        <v>19565</v>
      </c>
      <c r="F8" s="8">
        <v>60.44</v>
      </c>
      <c r="G8" s="8"/>
      <c r="H8" s="8">
        <v>60</v>
      </c>
      <c r="I8" s="8" t="s">
        <v>1652</v>
      </c>
      <c r="J8" s="8">
        <v>700</v>
      </c>
      <c r="K8" s="8" t="s">
        <v>6</v>
      </c>
      <c r="L8" s="8" t="s">
        <v>7</v>
      </c>
      <c r="M8" s="23" t="s">
        <v>1363</v>
      </c>
      <c r="N8" s="8">
        <v>413</v>
      </c>
      <c r="O8" s="8">
        <v>53</v>
      </c>
    </row>
    <row r="9" spans="1:15" x14ac:dyDescent="0.25">
      <c r="A9" s="13"/>
      <c r="B9" s="13"/>
      <c r="C9" s="13"/>
      <c r="D9" s="13"/>
      <c r="E9" s="13"/>
      <c r="F9" s="13"/>
      <c r="G9" s="13"/>
      <c r="H9" s="13">
        <v>24</v>
      </c>
      <c r="I9" s="24">
        <v>0.95</v>
      </c>
      <c r="J9" s="13">
        <v>443</v>
      </c>
      <c r="K9" s="13"/>
      <c r="L9" s="13"/>
      <c r="M9" s="13"/>
      <c r="N9" s="13"/>
      <c r="O9" s="13"/>
    </row>
    <row r="10" spans="1:15" x14ac:dyDescent="0.25">
      <c r="A10" s="13"/>
      <c r="B10" s="13"/>
      <c r="C10" s="13"/>
      <c r="D10" s="13"/>
      <c r="E10" s="13"/>
      <c r="F10" s="13"/>
      <c r="G10" s="13"/>
      <c r="H10" s="13">
        <v>16</v>
      </c>
      <c r="I10" s="24">
        <v>0.65</v>
      </c>
      <c r="J10" s="13">
        <v>303</v>
      </c>
      <c r="K10" s="13"/>
      <c r="L10" s="13"/>
      <c r="M10" s="13"/>
      <c r="N10" s="13"/>
      <c r="O10" s="13"/>
    </row>
    <row r="11" spans="1:15" x14ac:dyDescent="0.25">
      <c r="A11" s="13"/>
      <c r="B11" s="13"/>
      <c r="C11" s="13"/>
      <c r="D11" s="13"/>
      <c r="E11" s="13"/>
      <c r="F11" s="13"/>
      <c r="G11" s="13"/>
      <c r="H11" s="13">
        <v>100</v>
      </c>
      <c r="I11" s="13"/>
      <c r="J11" s="13">
        <v>1446</v>
      </c>
      <c r="K11" s="13"/>
      <c r="L11" s="13"/>
      <c r="M11" s="13"/>
      <c r="N11" s="13"/>
      <c r="O11" s="13"/>
    </row>
    <row r="12" spans="1:15" ht="105.6" x14ac:dyDescent="0.25">
      <c r="A12" s="8">
        <v>4</v>
      </c>
      <c r="B12" s="23" t="s">
        <v>1364</v>
      </c>
      <c r="C12" s="8" t="s">
        <v>1365</v>
      </c>
      <c r="D12" s="8" t="s">
        <v>81</v>
      </c>
      <c r="E12" s="8">
        <v>100</v>
      </c>
      <c r="F12" s="8">
        <v>3747.59</v>
      </c>
      <c r="G12" s="8"/>
      <c r="H12" s="8">
        <v>3748</v>
      </c>
      <c r="I12" s="8" t="s">
        <v>1653</v>
      </c>
      <c r="J12" s="8">
        <v>7683</v>
      </c>
      <c r="K12" s="8" t="s">
        <v>6</v>
      </c>
      <c r="L12" s="8" t="s">
        <v>38</v>
      </c>
      <c r="M12" s="8"/>
      <c r="N12" s="8"/>
      <c r="O12" s="8"/>
    </row>
    <row r="13" spans="1:15" ht="118.8" x14ac:dyDescent="0.25">
      <c r="A13" s="8">
        <v>5</v>
      </c>
      <c r="B13" s="23" t="s">
        <v>1366</v>
      </c>
      <c r="C13" s="8" t="s">
        <v>1367</v>
      </c>
      <c r="D13" s="8" t="s">
        <v>1191</v>
      </c>
      <c r="E13" s="8">
        <v>29565</v>
      </c>
      <c r="F13" s="8">
        <v>10.78</v>
      </c>
      <c r="G13" s="8"/>
      <c r="H13" s="8">
        <v>22</v>
      </c>
      <c r="I13" s="8" t="s">
        <v>1654</v>
      </c>
      <c r="J13" s="8">
        <v>400</v>
      </c>
      <c r="K13" s="8" t="s">
        <v>6</v>
      </c>
      <c r="L13" s="8" t="s">
        <v>7</v>
      </c>
      <c r="M13" s="8">
        <v>2.2400000000000002</v>
      </c>
      <c r="N13" s="8">
        <v>390</v>
      </c>
      <c r="O13" s="8"/>
    </row>
    <row r="14" spans="1:15" x14ac:dyDescent="0.25">
      <c r="A14" s="13"/>
      <c r="B14" s="13"/>
      <c r="C14" s="13"/>
      <c r="D14" s="13"/>
      <c r="E14" s="13"/>
      <c r="F14" s="13"/>
      <c r="G14" s="13"/>
      <c r="H14" s="13">
        <v>20</v>
      </c>
      <c r="I14" s="24">
        <v>0.95</v>
      </c>
      <c r="J14" s="13">
        <v>371</v>
      </c>
      <c r="K14" s="13"/>
      <c r="L14" s="13"/>
      <c r="M14" s="13"/>
      <c r="N14" s="13"/>
      <c r="O14" s="13"/>
    </row>
    <row r="15" spans="1:15" x14ac:dyDescent="0.25">
      <c r="A15" s="13"/>
      <c r="B15" s="13"/>
      <c r="C15" s="13"/>
      <c r="D15" s="13"/>
      <c r="E15" s="13"/>
      <c r="F15" s="13"/>
      <c r="G15" s="13"/>
      <c r="H15" s="13">
        <v>14</v>
      </c>
      <c r="I15" s="24">
        <v>0.65</v>
      </c>
      <c r="J15" s="13">
        <v>254</v>
      </c>
      <c r="K15" s="13"/>
      <c r="L15" s="13"/>
      <c r="M15" s="13"/>
      <c r="N15" s="13"/>
      <c r="O15" s="13"/>
    </row>
    <row r="16" spans="1:15" x14ac:dyDescent="0.25">
      <c r="A16" s="13"/>
      <c r="B16" s="13"/>
      <c r="C16" s="13"/>
      <c r="D16" s="13"/>
      <c r="E16" s="13"/>
      <c r="F16" s="13"/>
      <c r="G16" s="13"/>
      <c r="H16" s="13">
        <v>56</v>
      </c>
      <c r="I16" s="13"/>
      <c r="J16" s="13">
        <v>1025</v>
      </c>
      <c r="K16" s="13"/>
      <c r="L16" s="13"/>
      <c r="M16" s="13"/>
      <c r="N16" s="13"/>
      <c r="O16" s="13"/>
    </row>
    <row r="17" spans="1:15" ht="105.6" x14ac:dyDescent="0.25">
      <c r="A17" s="8">
        <v>6</v>
      </c>
      <c r="B17" s="23" t="s">
        <v>1368</v>
      </c>
      <c r="C17" s="8" t="s">
        <v>1369</v>
      </c>
      <c r="D17" s="8" t="s">
        <v>81</v>
      </c>
      <c r="E17" s="8">
        <v>200</v>
      </c>
      <c r="F17" s="8">
        <v>149.16</v>
      </c>
      <c r="G17" s="8"/>
      <c r="H17" s="8">
        <v>298</v>
      </c>
      <c r="I17" s="8" t="s">
        <v>1345</v>
      </c>
      <c r="J17" s="8">
        <v>1336</v>
      </c>
      <c r="K17" s="8" t="s">
        <v>6</v>
      </c>
      <c r="L17" s="8" t="s">
        <v>38</v>
      </c>
      <c r="M17" s="8"/>
      <c r="N17" s="8"/>
      <c r="O17" s="8"/>
    </row>
    <row r="18" spans="1:15" ht="118.8" x14ac:dyDescent="0.25">
      <c r="A18" s="8">
        <v>7</v>
      </c>
      <c r="B18" s="23" t="s">
        <v>1361</v>
      </c>
      <c r="C18" s="8" t="s">
        <v>1362</v>
      </c>
      <c r="D18" s="8" t="s">
        <v>1191</v>
      </c>
      <c r="E18" s="8">
        <v>19565</v>
      </c>
      <c r="F18" s="8">
        <v>60.44</v>
      </c>
      <c r="G18" s="8"/>
      <c r="H18" s="8">
        <v>60</v>
      </c>
      <c r="I18" s="8" t="s">
        <v>1652</v>
      </c>
      <c r="J18" s="8">
        <v>700</v>
      </c>
      <c r="K18" s="8" t="s">
        <v>6</v>
      </c>
      <c r="L18" s="8" t="s">
        <v>7</v>
      </c>
      <c r="M18" s="23" t="s">
        <v>1363</v>
      </c>
      <c r="N18" s="8">
        <v>413</v>
      </c>
      <c r="O18" s="8">
        <v>53</v>
      </c>
    </row>
    <row r="19" spans="1:15" x14ac:dyDescent="0.25">
      <c r="A19" s="13"/>
      <c r="B19" s="13"/>
      <c r="C19" s="13"/>
      <c r="D19" s="13"/>
      <c r="E19" s="13"/>
      <c r="F19" s="13"/>
      <c r="G19" s="13"/>
      <c r="H19" s="13">
        <v>24</v>
      </c>
      <c r="I19" s="24">
        <v>0.95</v>
      </c>
      <c r="J19" s="13">
        <v>443</v>
      </c>
      <c r="K19" s="13"/>
      <c r="L19" s="13"/>
      <c r="M19" s="13"/>
      <c r="N19" s="13"/>
      <c r="O19" s="13"/>
    </row>
    <row r="20" spans="1:15" x14ac:dyDescent="0.25">
      <c r="A20" s="13"/>
      <c r="B20" s="13"/>
      <c r="C20" s="13"/>
      <c r="D20" s="13"/>
      <c r="E20" s="13"/>
      <c r="F20" s="13"/>
      <c r="G20" s="13"/>
      <c r="H20" s="13">
        <v>16</v>
      </c>
      <c r="I20" s="24">
        <v>0.65</v>
      </c>
      <c r="J20" s="13">
        <v>303</v>
      </c>
      <c r="K20" s="13"/>
      <c r="L20" s="13"/>
      <c r="M20" s="13"/>
      <c r="N20" s="13"/>
      <c r="O20" s="13"/>
    </row>
    <row r="21" spans="1:15" x14ac:dyDescent="0.25">
      <c r="A21" s="13"/>
      <c r="B21" s="13"/>
      <c r="C21" s="13"/>
      <c r="D21" s="13"/>
      <c r="E21" s="13"/>
      <c r="F21" s="13"/>
      <c r="G21" s="13"/>
      <c r="H21" s="13">
        <v>100</v>
      </c>
      <c r="I21" s="13"/>
      <c r="J21" s="13">
        <v>1446</v>
      </c>
      <c r="K21" s="13"/>
      <c r="L21" s="13"/>
      <c r="M21" s="13"/>
      <c r="N21" s="13"/>
      <c r="O21" s="13"/>
    </row>
    <row r="22" spans="1:15" ht="105.6" x14ac:dyDescent="0.25">
      <c r="A22" s="8">
        <v>8</v>
      </c>
      <c r="B22" s="23" t="s">
        <v>1370</v>
      </c>
      <c r="C22" s="8" t="s">
        <v>1371</v>
      </c>
      <c r="D22" s="8" t="s">
        <v>81</v>
      </c>
      <c r="E22" s="8">
        <v>100</v>
      </c>
      <c r="F22" s="8">
        <v>265.47000000000003</v>
      </c>
      <c r="G22" s="8"/>
      <c r="H22" s="8">
        <v>265</v>
      </c>
      <c r="I22" s="8" t="s">
        <v>1655</v>
      </c>
      <c r="J22" s="8">
        <v>706</v>
      </c>
      <c r="K22" s="8" t="s">
        <v>6</v>
      </c>
      <c r="L22" s="8" t="s">
        <v>38</v>
      </c>
      <c r="M22" s="8"/>
      <c r="N22" s="8"/>
      <c r="O22" s="8"/>
    </row>
    <row r="23" spans="1:15" ht="118.8" x14ac:dyDescent="0.25">
      <c r="A23" s="8">
        <v>9</v>
      </c>
      <c r="B23" s="23" t="s">
        <v>1372</v>
      </c>
      <c r="C23" s="8" t="s">
        <v>1373</v>
      </c>
      <c r="D23" s="8" t="s">
        <v>1191</v>
      </c>
      <c r="E23" s="8">
        <v>19565</v>
      </c>
      <c r="F23" s="8">
        <v>5.35</v>
      </c>
      <c r="G23" s="8"/>
      <c r="H23" s="8">
        <v>5</v>
      </c>
      <c r="I23" s="8" t="s">
        <v>1656</v>
      </c>
      <c r="J23" s="8">
        <v>68</v>
      </c>
      <c r="K23" s="8" t="s">
        <v>6</v>
      </c>
      <c r="L23" s="8" t="s">
        <v>7</v>
      </c>
      <c r="M23" s="23" t="s">
        <v>1374</v>
      </c>
      <c r="N23" s="8">
        <v>49</v>
      </c>
      <c r="O23" s="8">
        <v>2</v>
      </c>
    </row>
    <row r="24" spans="1:15" x14ac:dyDescent="0.25">
      <c r="A24" s="13"/>
      <c r="B24" s="13"/>
      <c r="C24" s="13"/>
      <c r="D24" s="13"/>
      <c r="E24" s="13"/>
      <c r="F24" s="13"/>
      <c r="G24" s="13"/>
      <c r="H24" s="13">
        <v>3</v>
      </c>
      <c r="I24" s="24">
        <v>0.95</v>
      </c>
      <c r="J24" s="13">
        <v>48</v>
      </c>
      <c r="K24" s="13"/>
      <c r="L24" s="13"/>
      <c r="M24" s="13"/>
      <c r="N24" s="13"/>
      <c r="O24" s="13"/>
    </row>
    <row r="25" spans="1:15" x14ac:dyDescent="0.25">
      <c r="A25" s="13"/>
      <c r="B25" s="13"/>
      <c r="C25" s="13"/>
      <c r="D25" s="13"/>
      <c r="E25" s="13"/>
      <c r="F25" s="13"/>
      <c r="G25" s="13"/>
      <c r="H25" s="13">
        <v>2</v>
      </c>
      <c r="I25" s="24">
        <v>0.65</v>
      </c>
      <c r="J25" s="13">
        <v>33</v>
      </c>
      <c r="K25" s="13"/>
      <c r="L25" s="13"/>
      <c r="M25" s="13"/>
      <c r="N25" s="13"/>
      <c r="O25" s="13"/>
    </row>
    <row r="26" spans="1:15" x14ac:dyDescent="0.25">
      <c r="A26" s="13"/>
      <c r="B26" s="13"/>
      <c r="C26" s="13"/>
      <c r="D26" s="13"/>
      <c r="E26" s="13"/>
      <c r="F26" s="13"/>
      <c r="G26" s="13"/>
      <c r="H26" s="13">
        <v>10</v>
      </c>
      <c r="I26" s="13"/>
      <c r="J26" s="13">
        <v>149</v>
      </c>
      <c r="K26" s="13"/>
      <c r="L26" s="13"/>
      <c r="M26" s="13"/>
      <c r="N26" s="13"/>
      <c r="O26" s="13"/>
    </row>
    <row r="27" spans="1:15" ht="105.6" x14ac:dyDescent="0.25">
      <c r="A27" s="8">
        <v>10</v>
      </c>
      <c r="B27" s="23" t="s">
        <v>1375</v>
      </c>
      <c r="C27" s="8" t="s">
        <v>1376</v>
      </c>
      <c r="D27" s="8" t="s">
        <v>81</v>
      </c>
      <c r="E27" s="8">
        <v>100</v>
      </c>
      <c r="F27" s="8">
        <v>420.74</v>
      </c>
      <c r="G27" s="8"/>
      <c r="H27" s="8">
        <v>421</v>
      </c>
      <c r="I27" s="8" t="s">
        <v>1657</v>
      </c>
      <c r="J27" s="8">
        <v>3917</v>
      </c>
      <c r="K27" s="8" t="s">
        <v>6</v>
      </c>
      <c r="L27" s="8" t="s">
        <v>38</v>
      </c>
      <c r="M27" s="8"/>
      <c r="N27" s="8"/>
      <c r="O27" s="8"/>
    </row>
    <row r="28" spans="1:15" ht="118.8" x14ac:dyDescent="0.25">
      <c r="A28" s="8">
        <v>11</v>
      </c>
      <c r="B28" s="23" t="s">
        <v>1361</v>
      </c>
      <c r="C28" s="8" t="s">
        <v>1377</v>
      </c>
      <c r="D28" s="8" t="s">
        <v>1191</v>
      </c>
      <c r="E28" s="8">
        <v>19565</v>
      </c>
      <c r="F28" s="8">
        <v>60.44</v>
      </c>
      <c r="G28" s="8"/>
      <c r="H28" s="8">
        <v>60</v>
      </c>
      <c r="I28" s="8" t="s">
        <v>1652</v>
      </c>
      <c r="J28" s="8">
        <v>700</v>
      </c>
      <c r="K28" s="8" t="s">
        <v>6</v>
      </c>
      <c r="L28" s="8" t="s">
        <v>7</v>
      </c>
      <c r="M28" s="23" t="s">
        <v>1363</v>
      </c>
      <c r="N28" s="8">
        <v>413</v>
      </c>
      <c r="O28" s="8">
        <v>53</v>
      </c>
    </row>
    <row r="29" spans="1:15" x14ac:dyDescent="0.25">
      <c r="A29" s="13"/>
      <c r="B29" s="13"/>
      <c r="C29" s="13"/>
      <c r="D29" s="13"/>
      <c r="E29" s="13"/>
      <c r="F29" s="13"/>
      <c r="G29" s="13"/>
      <c r="H29" s="13">
        <v>24</v>
      </c>
      <c r="I29" s="24">
        <v>0.95</v>
      </c>
      <c r="J29" s="13">
        <v>443</v>
      </c>
      <c r="K29" s="13"/>
      <c r="L29" s="13"/>
      <c r="M29" s="13"/>
      <c r="N29" s="13"/>
      <c r="O29" s="13"/>
    </row>
    <row r="30" spans="1:15" x14ac:dyDescent="0.25">
      <c r="A30" s="13"/>
      <c r="B30" s="13"/>
      <c r="C30" s="13"/>
      <c r="D30" s="13"/>
      <c r="E30" s="13"/>
      <c r="F30" s="13"/>
      <c r="G30" s="13"/>
      <c r="H30" s="13">
        <v>16</v>
      </c>
      <c r="I30" s="24">
        <v>0.65</v>
      </c>
      <c r="J30" s="13">
        <v>303</v>
      </c>
      <c r="K30" s="13"/>
      <c r="L30" s="13"/>
      <c r="M30" s="13"/>
      <c r="N30" s="13"/>
      <c r="O30" s="13"/>
    </row>
    <row r="31" spans="1:15" x14ac:dyDescent="0.25">
      <c r="A31" s="13"/>
      <c r="B31" s="13"/>
      <c r="C31" s="13"/>
      <c r="D31" s="13"/>
      <c r="E31" s="13"/>
      <c r="F31" s="13"/>
      <c r="G31" s="13"/>
      <c r="H31" s="13">
        <v>100</v>
      </c>
      <c r="I31" s="13"/>
      <c r="J31" s="13">
        <v>1446</v>
      </c>
      <c r="K31" s="13"/>
      <c r="L31" s="13"/>
      <c r="M31" s="13"/>
      <c r="N31" s="13"/>
      <c r="O31" s="13"/>
    </row>
    <row r="32" spans="1:15" ht="105.6" x14ac:dyDescent="0.25">
      <c r="A32" s="8">
        <v>12</v>
      </c>
      <c r="B32" s="23" t="s">
        <v>1378</v>
      </c>
      <c r="C32" s="8" t="s">
        <v>1379</v>
      </c>
      <c r="D32" s="8" t="s">
        <v>81</v>
      </c>
      <c r="E32" s="8">
        <v>100</v>
      </c>
      <c r="F32" s="8">
        <v>233.21</v>
      </c>
      <c r="G32" s="8"/>
      <c r="H32" s="8">
        <v>233</v>
      </c>
      <c r="I32" s="8" t="s">
        <v>1658</v>
      </c>
      <c r="J32" s="8">
        <v>532</v>
      </c>
      <c r="K32" s="8" t="s">
        <v>6</v>
      </c>
      <c r="L32" s="8" t="s">
        <v>38</v>
      </c>
      <c r="M32" s="8"/>
      <c r="N32" s="8"/>
      <c r="O32" s="8"/>
    </row>
    <row r="33" spans="1:15" ht="118.8" x14ac:dyDescent="0.25">
      <c r="A33" s="8">
        <v>13</v>
      </c>
      <c r="B33" s="23" t="s">
        <v>1366</v>
      </c>
      <c r="C33" s="8" t="s">
        <v>1367</v>
      </c>
      <c r="D33" s="8" t="s">
        <v>1191</v>
      </c>
      <c r="E33" s="8">
        <v>39565</v>
      </c>
      <c r="F33" s="8">
        <v>10.78</v>
      </c>
      <c r="G33" s="8"/>
      <c r="H33" s="8">
        <v>32</v>
      </c>
      <c r="I33" s="8" t="s">
        <v>1654</v>
      </c>
      <c r="J33" s="8">
        <v>600</v>
      </c>
      <c r="K33" s="8" t="s">
        <v>6</v>
      </c>
      <c r="L33" s="8" t="s">
        <v>7</v>
      </c>
      <c r="M33" s="8">
        <v>3.36</v>
      </c>
      <c r="N33" s="8">
        <v>585</v>
      </c>
      <c r="O33" s="8"/>
    </row>
    <row r="34" spans="1:15" x14ac:dyDescent="0.25">
      <c r="A34" s="13"/>
      <c r="B34" s="13"/>
      <c r="C34" s="13"/>
      <c r="D34" s="13"/>
      <c r="E34" s="13"/>
      <c r="F34" s="13"/>
      <c r="G34" s="13"/>
      <c r="H34" s="13">
        <v>29</v>
      </c>
      <c r="I34" s="24">
        <v>0.95</v>
      </c>
      <c r="J34" s="13">
        <v>556</v>
      </c>
      <c r="K34" s="13"/>
      <c r="L34" s="13"/>
      <c r="M34" s="13"/>
      <c r="N34" s="13"/>
      <c r="O34" s="13"/>
    </row>
    <row r="35" spans="1:15" x14ac:dyDescent="0.25">
      <c r="A35" s="13"/>
      <c r="B35" s="13"/>
      <c r="C35" s="13"/>
      <c r="D35" s="13"/>
      <c r="E35" s="13"/>
      <c r="F35" s="13"/>
      <c r="G35" s="13"/>
      <c r="H35" s="13">
        <v>20</v>
      </c>
      <c r="I35" s="24">
        <v>0.65</v>
      </c>
      <c r="J35" s="13">
        <v>380</v>
      </c>
      <c r="K35" s="13"/>
      <c r="L35" s="13"/>
      <c r="M35" s="13"/>
      <c r="N35" s="13"/>
      <c r="O35" s="13"/>
    </row>
    <row r="36" spans="1:15" x14ac:dyDescent="0.25">
      <c r="A36" s="13"/>
      <c r="B36" s="13"/>
      <c r="C36" s="13"/>
      <c r="D36" s="13"/>
      <c r="E36" s="13"/>
      <c r="F36" s="13"/>
      <c r="G36" s="13"/>
      <c r="H36" s="13">
        <v>81</v>
      </c>
      <c r="I36" s="13"/>
      <c r="J36" s="13">
        <v>1536</v>
      </c>
      <c r="K36" s="13"/>
      <c r="L36" s="13"/>
      <c r="M36" s="13"/>
      <c r="N36" s="13"/>
      <c r="O36" s="13"/>
    </row>
    <row r="37" spans="1:15" ht="105.6" x14ac:dyDescent="0.25">
      <c r="A37" s="8">
        <v>14</v>
      </c>
      <c r="B37" s="23" t="s">
        <v>1380</v>
      </c>
      <c r="C37" s="8" t="s">
        <v>1381</v>
      </c>
      <c r="D37" s="8" t="s">
        <v>81</v>
      </c>
      <c r="E37" s="8">
        <v>100</v>
      </c>
      <c r="F37" s="8">
        <v>50.27</v>
      </c>
      <c r="G37" s="8"/>
      <c r="H37" s="8">
        <v>50</v>
      </c>
      <c r="I37" s="8" t="s">
        <v>1659</v>
      </c>
      <c r="J37" s="8">
        <v>192</v>
      </c>
      <c r="K37" s="8" t="s">
        <v>6</v>
      </c>
      <c r="L37" s="8" t="s">
        <v>38</v>
      </c>
      <c r="M37" s="8"/>
      <c r="N37" s="8"/>
      <c r="O37" s="8"/>
    </row>
    <row r="38" spans="1:15" ht="105.6" x14ac:dyDescent="0.25">
      <c r="A38" s="8">
        <v>15</v>
      </c>
      <c r="B38" s="23" t="s">
        <v>1382</v>
      </c>
      <c r="C38" s="8" t="s">
        <v>1383</v>
      </c>
      <c r="D38" s="8" t="s">
        <v>81</v>
      </c>
      <c r="E38" s="8">
        <v>100</v>
      </c>
      <c r="F38" s="8">
        <v>252.15</v>
      </c>
      <c r="G38" s="8"/>
      <c r="H38" s="8">
        <v>252</v>
      </c>
      <c r="I38" s="8" t="s">
        <v>1660</v>
      </c>
      <c r="J38" s="8">
        <v>819</v>
      </c>
      <c r="K38" s="8" t="s">
        <v>6</v>
      </c>
      <c r="L38" s="8" t="s">
        <v>38</v>
      </c>
      <c r="M38" s="8"/>
      <c r="N38" s="8"/>
      <c r="O38" s="8"/>
    </row>
    <row r="39" spans="1:15" ht="105.6" x14ac:dyDescent="0.25">
      <c r="A39" s="8">
        <v>16</v>
      </c>
      <c r="B39" s="23" t="s">
        <v>1368</v>
      </c>
      <c r="C39" s="8" t="s">
        <v>1384</v>
      </c>
      <c r="D39" s="8" t="s">
        <v>81</v>
      </c>
      <c r="E39" s="8">
        <v>100</v>
      </c>
      <c r="F39" s="8">
        <v>149.16</v>
      </c>
      <c r="G39" s="8"/>
      <c r="H39" s="8">
        <v>149</v>
      </c>
      <c r="I39" s="8" t="s">
        <v>1345</v>
      </c>
      <c r="J39" s="8">
        <v>668</v>
      </c>
      <c r="K39" s="8" t="s">
        <v>6</v>
      </c>
      <c r="L39" s="8" t="s">
        <v>38</v>
      </c>
      <c r="M39" s="8"/>
      <c r="N39" s="8"/>
      <c r="O39" s="8"/>
    </row>
    <row r="40" spans="1:15" ht="118.8" x14ac:dyDescent="0.25">
      <c r="A40" s="8">
        <v>17</v>
      </c>
      <c r="B40" s="23" t="s">
        <v>1366</v>
      </c>
      <c r="C40" s="8" t="s">
        <v>1367</v>
      </c>
      <c r="D40" s="8" t="s">
        <v>1191</v>
      </c>
      <c r="E40" s="8">
        <v>29565</v>
      </c>
      <c r="F40" s="8">
        <v>10.78</v>
      </c>
      <c r="G40" s="8"/>
      <c r="H40" s="8">
        <v>22</v>
      </c>
      <c r="I40" s="8" t="s">
        <v>1654</v>
      </c>
      <c r="J40" s="8">
        <v>400</v>
      </c>
      <c r="K40" s="8" t="s">
        <v>6</v>
      </c>
      <c r="L40" s="8" t="s">
        <v>7</v>
      </c>
      <c r="M40" s="8">
        <v>2.2400000000000002</v>
      </c>
      <c r="N40" s="8">
        <v>390</v>
      </c>
      <c r="O40" s="8"/>
    </row>
    <row r="41" spans="1:15" x14ac:dyDescent="0.25">
      <c r="A41" s="13"/>
      <c r="B41" s="13"/>
      <c r="C41" s="13"/>
      <c r="D41" s="13"/>
      <c r="E41" s="13"/>
      <c r="F41" s="13"/>
      <c r="G41" s="13"/>
      <c r="H41" s="13">
        <v>20</v>
      </c>
      <c r="I41" s="24">
        <v>0.95</v>
      </c>
      <c r="J41" s="13">
        <v>371</v>
      </c>
      <c r="K41" s="13"/>
      <c r="L41" s="13"/>
      <c r="M41" s="13"/>
      <c r="N41" s="13"/>
      <c r="O41" s="13"/>
    </row>
    <row r="42" spans="1:15" x14ac:dyDescent="0.25">
      <c r="A42" s="13"/>
      <c r="B42" s="13"/>
      <c r="C42" s="13"/>
      <c r="D42" s="13"/>
      <c r="E42" s="13"/>
      <c r="F42" s="13"/>
      <c r="G42" s="13"/>
      <c r="H42" s="13">
        <v>14</v>
      </c>
      <c r="I42" s="24">
        <v>0.65</v>
      </c>
      <c r="J42" s="13">
        <v>254</v>
      </c>
      <c r="K42" s="13"/>
      <c r="L42" s="13"/>
      <c r="M42" s="13"/>
      <c r="N42" s="13"/>
      <c r="O42" s="13"/>
    </row>
    <row r="43" spans="1:15" x14ac:dyDescent="0.25">
      <c r="A43" s="13"/>
      <c r="B43" s="13"/>
      <c r="C43" s="13"/>
      <c r="D43" s="13"/>
      <c r="E43" s="13"/>
      <c r="F43" s="13"/>
      <c r="G43" s="13"/>
      <c r="H43" s="13">
        <v>56</v>
      </c>
      <c r="I43" s="13"/>
      <c r="J43" s="13">
        <v>1025</v>
      </c>
      <c r="K43" s="13"/>
      <c r="L43" s="13"/>
      <c r="M43" s="13"/>
      <c r="N43" s="13"/>
      <c r="O43" s="13"/>
    </row>
    <row r="44" spans="1:15" ht="105.6" x14ac:dyDescent="0.25">
      <c r="A44" s="8">
        <v>18</v>
      </c>
      <c r="B44" s="23" t="s">
        <v>1368</v>
      </c>
      <c r="C44" s="8" t="s">
        <v>1385</v>
      </c>
      <c r="D44" s="8" t="s">
        <v>81</v>
      </c>
      <c r="E44" s="8">
        <v>200</v>
      </c>
      <c r="F44" s="8">
        <v>149.16</v>
      </c>
      <c r="G44" s="8"/>
      <c r="H44" s="8">
        <v>298</v>
      </c>
      <c r="I44" s="8" t="s">
        <v>1345</v>
      </c>
      <c r="J44" s="8">
        <v>1336</v>
      </c>
      <c r="K44" s="8" t="s">
        <v>6</v>
      </c>
      <c r="L44" s="8" t="s">
        <v>38</v>
      </c>
      <c r="M44" s="8"/>
      <c r="N44" s="8"/>
      <c r="O44" s="8"/>
    </row>
    <row r="45" spans="1:15" ht="118.8" x14ac:dyDescent="0.25">
      <c r="A45" s="8">
        <v>19</v>
      </c>
      <c r="B45" s="23" t="s">
        <v>1361</v>
      </c>
      <c r="C45" s="8" t="s">
        <v>1377</v>
      </c>
      <c r="D45" s="8" t="s">
        <v>1191</v>
      </c>
      <c r="E45" s="8">
        <v>19565</v>
      </c>
      <c r="F45" s="8">
        <v>60.44</v>
      </c>
      <c r="G45" s="8"/>
      <c r="H45" s="8">
        <v>60</v>
      </c>
      <c r="I45" s="8" t="s">
        <v>1652</v>
      </c>
      <c r="J45" s="8">
        <v>700</v>
      </c>
      <c r="K45" s="8" t="s">
        <v>6</v>
      </c>
      <c r="L45" s="8" t="s">
        <v>7</v>
      </c>
      <c r="M45" s="23" t="s">
        <v>1363</v>
      </c>
      <c r="N45" s="8">
        <v>413</v>
      </c>
      <c r="O45" s="8">
        <v>53</v>
      </c>
    </row>
    <row r="46" spans="1:15" x14ac:dyDescent="0.25">
      <c r="A46" s="13"/>
      <c r="B46" s="13"/>
      <c r="C46" s="13"/>
      <c r="D46" s="13"/>
      <c r="E46" s="13"/>
      <c r="F46" s="13"/>
      <c r="G46" s="13"/>
      <c r="H46" s="13">
        <v>24</v>
      </c>
      <c r="I46" s="24">
        <v>0.95</v>
      </c>
      <c r="J46" s="13">
        <v>443</v>
      </c>
      <c r="K46" s="13"/>
      <c r="L46" s="13"/>
      <c r="M46" s="13"/>
      <c r="N46" s="13"/>
      <c r="O46" s="13"/>
    </row>
    <row r="47" spans="1:15" x14ac:dyDescent="0.25">
      <c r="A47" s="13"/>
      <c r="B47" s="13"/>
      <c r="C47" s="13"/>
      <c r="D47" s="13"/>
      <c r="E47" s="13"/>
      <c r="F47" s="13"/>
      <c r="G47" s="13"/>
      <c r="H47" s="13">
        <v>16</v>
      </c>
      <c r="I47" s="24">
        <v>0.65</v>
      </c>
      <c r="J47" s="13">
        <v>303</v>
      </c>
      <c r="K47" s="13"/>
      <c r="L47" s="13"/>
      <c r="M47" s="13"/>
      <c r="N47" s="13"/>
      <c r="O47" s="13"/>
    </row>
    <row r="48" spans="1:15" x14ac:dyDescent="0.25">
      <c r="A48" s="13"/>
      <c r="B48" s="13"/>
      <c r="C48" s="13"/>
      <c r="D48" s="13"/>
      <c r="E48" s="13"/>
      <c r="F48" s="13"/>
      <c r="G48" s="13"/>
      <c r="H48" s="13">
        <v>100</v>
      </c>
      <c r="I48" s="13"/>
      <c r="J48" s="13">
        <v>1446</v>
      </c>
      <c r="K48" s="13"/>
      <c r="L48" s="13"/>
      <c r="M48" s="13"/>
      <c r="N48" s="13"/>
      <c r="O48" s="13"/>
    </row>
    <row r="49" spans="1:15" ht="105.6" x14ac:dyDescent="0.25">
      <c r="A49" s="8">
        <v>20</v>
      </c>
      <c r="B49" s="23" t="s">
        <v>1378</v>
      </c>
      <c r="C49" s="8" t="s">
        <v>1379</v>
      </c>
      <c r="D49" s="8" t="s">
        <v>81</v>
      </c>
      <c r="E49" s="8">
        <v>100</v>
      </c>
      <c r="F49" s="8">
        <v>233.21</v>
      </c>
      <c r="G49" s="8"/>
      <c r="H49" s="8">
        <v>233</v>
      </c>
      <c r="I49" s="8" t="s">
        <v>1658</v>
      </c>
      <c r="J49" s="8">
        <v>532</v>
      </c>
      <c r="K49" s="8" t="s">
        <v>6</v>
      </c>
      <c r="L49" s="8" t="s">
        <v>38</v>
      </c>
      <c r="M49" s="8"/>
      <c r="N49" s="8"/>
      <c r="O49" s="8"/>
    </row>
    <row r="50" spans="1:15" ht="118.8" x14ac:dyDescent="0.25">
      <c r="A50" s="8">
        <v>21</v>
      </c>
      <c r="B50" s="23" t="s">
        <v>1366</v>
      </c>
      <c r="C50" s="8" t="s">
        <v>1367</v>
      </c>
      <c r="D50" s="8" t="s">
        <v>1191</v>
      </c>
      <c r="E50" s="8">
        <v>29565</v>
      </c>
      <c r="F50" s="8">
        <v>10.78</v>
      </c>
      <c r="G50" s="8"/>
      <c r="H50" s="8">
        <v>22</v>
      </c>
      <c r="I50" s="8" t="s">
        <v>1654</v>
      </c>
      <c r="J50" s="8">
        <v>400</v>
      </c>
      <c r="K50" s="8" t="s">
        <v>6</v>
      </c>
      <c r="L50" s="8" t="s">
        <v>7</v>
      </c>
      <c r="M50" s="8">
        <v>2.2400000000000002</v>
      </c>
      <c r="N50" s="8">
        <v>390</v>
      </c>
      <c r="O50" s="8"/>
    </row>
    <row r="51" spans="1:15" x14ac:dyDescent="0.25">
      <c r="A51" s="13"/>
      <c r="B51" s="13"/>
      <c r="C51" s="13"/>
      <c r="D51" s="13"/>
      <c r="E51" s="13"/>
      <c r="F51" s="13"/>
      <c r="G51" s="13"/>
      <c r="H51" s="13">
        <v>20</v>
      </c>
      <c r="I51" s="24">
        <v>0.95</v>
      </c>
      <c r="J51" s="13">
        <v>371</v>
      </c>
      <c r="K51" s="13"/>
      <c r="L51" s="13"/>
      <c r="M51" s="13"/>
      <c r="N51" s="13"/>
      <c r="O51" s="13"/>
    </row>
    <row r="52" spans="1:15" x14ac:dyDescent="0.25">
      <c r="A52" s="13"/>
      <c r="B52" s="13"/>
      <c r="C52" s="13"/>
      <c r="D52" s="13"/>
      <c r="E52" s="13"/>
      <c r="F52" s="13"/>
      <c r="G52" s="13"/>
      <c r="H52" s="13">
        <v>14</v>
      </c>
      <c r="I52" s="24">
        <v>0.65</v>
      </c>
      <c r="J52" s="13">
        <v>254</v>
      </c>
      <c r="K52" s="13"/>
      <c r="L52" s="13"/>
      <c r="M52" s="13"/>
      <c r="N52" s="13"/>
      <c r="O52" s="13"/>
    </row>
    <row r="53" spans="1:15" x14ac:dyDescent="0.25">
      <c r="A53" s="13"/>
      <c r="B53" s="13"/>
      <c r="C53" s="13"/>
      <c r="D53" s="13"/>
      <c r="E53" s="13"/>
      <c r="F53" s="13"/>
      <c r="G53" s="13"/>
      <c r="H53" s="13">
        <v>56</v>
      </c>
      <c r="I53" s="13"/>
      <c r="J53" s="13">
        <v>1025</v>
      </c>
      <c r="K53" s="13"/>
      <c r="L53" s="13"/>
      <c r="M53" s="13"/>
      <c r="N53" s="13"/>
      <c r="O53" s="13"/>
    </row>
    <row r="54" spans="1:15" ht="105.6" x14ac:dyDescent="0.25">
      <c r="A54" s="8">
        <v>22</v>
      </c>
      <c r="B54" s="23" t="s">
        <v>1380</v>
      </c>
      <c r="C54" s="8" t="s">
        <v>1381</v>
      </c>
      <c r="D54" s="8" t="s">
        <v>81</v>
      </c>
      <c r="E54" s="8">
        <v>100</v>
      </c>
      <c r="F54" s="8">
        <v>50.27</v>
      </c>
      <c r="G54" s="8"/>
      <c r="H54" s="8">
        <v>50</v>
      </c>
      <c r="I54" s="8" t="s">
        <v>1659</v>
      </c>
      <c r="J54" s="8">
        <v>192</v>
      </c>
      <c r="K54" s="8" t="s">
        <v>6</v>
      </c>
      <c r="L54" s="8" t="s">
        <v>38</v>
      </c>
      <c r="M54" s="8"/>
      <c r="N54" s="8"/>
      <c r="O54" s="8"/>
    </row>
    <row r="55" spans="1:15" ht="105.6" x14ac:dyDescent="0.25">
      <c r="A55" s="8">
        <v>23</v>
      </c>
      <c r="B55" s="23" t="s">
        <v>1368</v>
      </c>
      <c r="C55" s="8" t="s">
        <v>1386</v>
      </c>
      <c r="D55" s="8" t="s">
        <v>81</v>
      </c>
      <c r="E55" s="8">
        <v>100</v>
      </c>
      <c r="F55" s="8">
        <v>149.16</v>
      </c>
      <c r="G55" s="8"/>
      <c r="H55" s="8">
        <v>149</v>
      </c>
      <c r="I55" s="8" t="s">
        <v>1345</v>
      </c>
      <c r="J55" s="8">
        <v>668</v>
      </c>
      <c r="K55" s="8" t="s">
        <v>6</v>
      </c>
      <c r="L55" s="8" t="s">
        <v>38</v>
      </c>
      <c r="M55" s="8"/>
      <c r="N55" s="8"/>
      <c r="O55" s="8"/>
    </row>
    <row r="56" spans="1:15" ht="118.8" x14ac:dyDescent="0.25">
      <c r="A56" s="8">
        <v>24</v>
      </c>
      <c r="B56" s="23" t="s">
        <v>1366</v>
      </c>
      <c r="C56" s="8" t="s">
        <v>1367</v>
      </c>
      <c r="D56" s="8" t="s">
        <v>1191</v>
      </c>
      <c r="E56" s="8">
        <v>29565</v>
      </c>
      <c r="F56" s="8">
        <v>10.78</v>
      </c>
      <c r="G56" s="8"/>
      <c r="H56" s="8">
        <v>22</v>
      </c>
      <c r="I56" s="8" t="s">
        <v>1654</v>
      </c>
      <c r="J56" s="8">
        <v>400</v>
      </c>
      <c r="K56" s="8" t="s">
        <v>6</v>
      </c>
      <c r="L56" s="8" t="s">
        <v>7</v>
      </c>
      <c r="M56" s="8">
        <v>2.2400000000000002</v>
      </c>
      <c r="N56" s="8">
        <v>390</v>
      </c>
      <c r="O56" s="8"/>
    </row>
    <row r="57" spans="1:15" x14ac:dyDescent="0.25">
      <c r="A57" s="13"/>
      <c r="B57" s="13"/>
      <c r="C57" s="13"/>
      <c r="D57" s="13"/>
      <c r="E57" s="13"/>
      <c r="F57" s="13"/>
      <c r="G57" s="13"/>
      <c r="H57" s="13">
        <v>20</v>
      </c>
      <c r="I57" s="24">
        <v>0.95</v>
      </c>
      <c r="J57" s="13">
        <v>371</v>
      </c>
      <c r="K57" s="13"/>
      <c r="L57" s="13"/>
      <c r="M57" s="13"/>
      <c r="N57" s="13"/>
      <c r="O57" s="13"/>
    </row>
    <row r="58" spans="1:15" x14ac:dyDescent="0.25">
      <c r="A58" s="13"/>
      <c r="B58" s="13"/>
      <c r="C58" s="13"/>
      <c r="D58" s="13"/>
      <c r="E58" s="13"/>
      <c r="F58" s="13"/>
      <c r="G58" s="13"/>
      <c r="H58" s="13">
        <v>14</v>
      </c>
      <c r="I58" s="24">
        <v>0.65</v>
      </c>
      <c r="J58" s="13">
        <v>254</v>
      </c>
      <c r="K58" s="13"/>
      <c r="L58" s="13"/>
      <c r="M58" s="13"/>
      <c r="N58" s="13"/>
      <c r="O58" s="13"/>
    </row>
    <row r="59" spans="1:15" x14ac:dyDescent="0.25">
      <c r="A59" s="13"/>
      <c r="B59" s="13"/>
      <c r="C59" s="13"/>
      <c r="D59" s="13"/>
      <c r="E59" s="13"/>
      <c r="F59" s="13"/>
      <c r="G59" s="13"/>
      <c r="H59" s="13">
        <v>56</v>
      </c>
      <c r="I59" s="13"/>
      <c r="J59" s="13">
        <v>1025</v>
      </c>
      <c r="K59" s="13"/>
      <c r="L59" s="13"/>
      <c r="M59" s="13"/>
      <c r="N59" s="13"/>
      <c r="O59" s="13"/>
    </row>
    <row r="60" spans="1:15" ht="105.6" x14ac:dyDescent="0.25">
      <c r="A60" s="8">
        <v>25</v>
      </c>
      <c r="B60" s="23" t="s">
        <v>1368</v>
      </c>
      <c r="C60" s="8" t="s">
        <v>1385</v>
      </c>
      <c r="D60" s="8" t="s">
        <v>81</v>
      </c>
      <c r="E60" s="8">
        <v>200</v>
      </c>
      <c r="F60" s="8">
        <v>149.16</v>
      </c>
      <c r="G60" s="8"/>
      <c r="H60" s="8">
        <v>298</v>
      </c>
      <c r="I60" s="8" t="s">
        <v>1345</v>
      </c>
      <c r="J60" s="8">
        <v>1336</v>
      </c>
      <c r="K60" s="8" t="s">
        <v>6</v>
      </c>
      <c r="L60" s="8" t="s">
        <v>38</v>
      </c>
      <c r="M60" s="8"/>
      <c r="N60" s="8"/>
      <c r="O60" s="8"/>
    </row>
    <row r="61" spans="1:15" ht="118.8" x14ac:dyDescent="0.25">
      <c r="A61" s="8">
        <v>26</v>
      </c>
      <c r="B61" s="23" t="s">
        <v>1361</v>
      </c>
      <c r="C61" s="8" t="s">
        <v>1387</v>
      </c>
      <c r="D61" s="8" t="s">
        <v>1191</v>
      </c>
      <c r="E61" s="8">
        <v>19565</v>
      </c>
      <c r="F61" s="8">
        <v>60.44</v>
      </c>
      <c r="G61" s="8"/>
      <c r="H61" s="8">
        <v>60</v>
      </c>
      <c r="I61" s="8" t="s">
        <v>1652</v>
      </c>
      <c r="J61" s="8">
        <v>700</v>
      </c>
      <c r="K61" s="8" t="s">
        <v>6</v>
      </c>
      <c r="L61" s="8" t="s">
        <v>7</v>
      </c>
      <c r="M61" s="23" t="s">
        <v>1363</v>
      </c>
      <c r="N61" s="8">
        <v>413</v>
      </c>
      <c r="O61" s="8">
        <v>53</v>
      </c>
    </row>
    <row r="62" spans="1:15" x14ac:dyDescent="0.25">
      <c r="A62" s="13"/>
      <c r="B62" s="13"/>
      <c r="C62" s="13"/>
      <c r="D62" s="13"/>
      <c r="E62" s="13"/>
      <c r="F62" s="13"/>
      <c r="G62" s="13"/>
      <c r="H62" s="13">
        <v>24</v>
      </c>
      <c r="I62" s="24">
        <v>0.95</v>
      </c>
      <c r="J62" s="13">
        <v>443</v>
      </c>
      <c r="K62" s="13"/>
      <c r="L62" s="13"/>
      <c r="M62" s="13"/>
      <c r="N62" s="13"/>
      <c r="O62" s="13"/>
    </row>
    <row r="63" spans="1:15" x14ac:dyDescent="0.25">
      <c r="A63" s="13"/>
      <c r="B63" s="13"/>
      <c r="C63" s="13"/>
      <c r="D63" s="13"/>
      <c r="E63" s="13"/>
      <c r="F63" s="13"/>
      <c r="G63" s="13"/>
      <c r="H63" s="13">
        <v>16</v>
      </c>
      <c r="I63" s="24">
        <v>0.65</v>
      </c>
      <c r="J63" s="13">
        <v>303</v>
      </c>
      <c r="K63" s="13"/>
      <c r="L63" s="13"/>
      <c r="M63" s="13"/>
      <c r="N63" s="13"/>
      <c r="O63" s="13"/>
    </row>
    <row r="64" spans="1:15" x14ac:dyDescent="0.25">
      <c r="A64" s="13"/>
      <c r="B64" s="13"/>
      <c r="C64" s="13"/>
      <c r="D64" s="13"/>
      <c r="E64" s="13"/>
      <c r="F64" s="13"/>
      <c r="G64" s="13"/>
      <c r="H64" s="13">
        <v>100</v>
      </c>
      <c r="I64" s="13"/>
      <c r="J64" s="13">
        <v>1446</v>
      </c>
      <c r="K64" s="13"/>
      <c r="L64" s="13"/>
      <c r="M64" s="13"/>
      <c r="N64" s="13"/>
      <c r="O64" s="13"/>
    </row>
    <row r="65" spans="1:15" ht="105.6" x14ac:dyDescent="0.25">
      <c r="A65" s="8">
        <v>27</v>
      </c>
      <c r="B65" s="23" t="s">
        <v>1378</v>
      </c>
      <c r="C65" s="8" t="s">
        <v>1379</v>
      </c>
      <c r="D65" s="8" t="s">
        <v>81</v>
      </c>
      <c r="E65" s="8">
        <v>100</v>
      </c>
      <c r="F65" s="8">
        <v>233.21</v>
      </c>
      <c r="G65" s="8"/>
      <c r="H65" s="8">
        <v>233</v>
      </c>
      <c r="I65" s="8" t="s">
        <v>1658</v>
      </c>
      <c r="J65" s="8">
        <v>532</v>
      </c>
      <c r="K65" s="8" t="s">
        <v>6</v>
      </c>
      <c r="L65" s="8" t="s">
        <v>38</v>
      </c>
      <c r="M65" s="8"/>
      <c r="N65" s="8"/>
      <c r="O65" s="8"/>
    </row>
    <row r="66" spans="1:15" ht="118.8" x14ac:dyDescent="0.25">
      <c r="A66" s="8">
        <v>28</v>
      </c>
      <c r="B66" s="23" t="s">
        <v>1366</v>
      </c>
      <c r="C66" s="8" t="s">
        <v>1367</v>
      </c>
      <c r="D66" s="8" t="s">
        <v>1191</v>
      </c>
      <c r="E66" s="8">
        <v>29565</v>
      </c>
      <c r="F66" s="8">
        <v>10.78</v>
      </c>
      <c r="G66" s="8"/>
      <c r="H66" s="8">
        <v>22</v>
      </c>
      <c r="I66" s="8" t="s">
        <v>1654</v>
      </c>
      <c r="J66" s="8">
        <v>400</v>
      </c>
      <c r="K66" s="8" t="s">
        <v>6</v>
      </c>
      <c r="L66" s="8" t="s">
        <v>7</v>
      </c>
      <c r="M66" s="8">
        <v>2.2400000000000002</v>
      </c>
      <c r="N66" s="8">
        <v>390</v>
      </c>
      <c r="O66" s="8"/>
    </row>
    <row r="67" spans="1:15" x14ac:dyDescent="0.25">
      <c r="A67" s="13"/>
      <c r="B67" s="13"/>
      <c r="C67" s="13"/>
      <c r="D67" s="13"/>
      <c r="E67" s="13"/>
      <c r="F67" s="13"/>
      <c r="G67" s="13"/>
      <c r="H67" s="13">
        <v>20</v>
      </c>
      <c r="I67" s="24">
        <v>0.95</v>
      </c>
      <c r="J67" s="13">
        <v>371</v>
      </c>
      <c r="K67" s="13"/>
      <c r="L67" s="13"/>
      <c r="M67" s="13"/>
      <c r="N67" s="13"/>
      <c r="O67" s="13"/>
    </row>
    <row r="68" spans="1:15" x14ac:dyDescent="0.25">
      <c r="A68" s="13"/>
      <c r="B68" s="13"/>
      <c r="C68" s="13"/>
      <c r="D68" s="13"/>
      <c r="E68" s="13"/>
      <c r="F68" s="13"/>
      <c r="G68" s="13"/>
      <c r="H68" s="13">
        <v>14</v>
      </c>
      <c r="I68" s="24">
        <v>0.65</v>
      </c>
      <c r="J68" s="13">
        <v>254</v>
      </c>
      <c r="K68" s="13"/>
      <c r="L68" s="13"/>
      <c r="M68" s="13"/>
      <c r="N68" s="13"/>
      <c r="O68" s="13"/>
    </row>
    <row r="69" spans="1:15" x14ac:dyDescent="0.25">
      <c r="A69" s="13"/>
      <c r="B69" s="13"/>
      <c r="C69" s="13"/>
      <c r="D69" s="13"/>
      <c r="E69" s="13"/>
      <c r="F69" s="13"/>
      <c r="G69" s="13"/>
      <c r="H69" s="13">
        <v>56</v>
      </c>
      <c r="I69" s="13"/>
      <c r="J69" s="13">
        <v>1025</v>
      </c>
      <c r="K69" s="13"/>
      <c r="L69" s="13"/>
      <c r="M69" s="13"/>
      <c r="N69" s="13"/>
      <c r="O69" s="13"/>
    </row>
    <row r="70" spans="1:15" ht="105.6" x14ac:dyDescent="0.25">
      <c r="A70" s="8">
        <v>29</v>
      </c>
      <c r="B70" s="23" t="s">
        <v>1380</v>
      </c>
      <c r="C70" s="8" t="s">
        <v>1381</v>
      </c>
      <c r="D70" s="8" t="s">
        <v>81</v>
      </c>
      <c r="E70" s="8">
        <v>100</v>
      </c>
      <c r="F70" s="8">
        <v>50.27</v>
      </c>
      <c r="G70" s="8"/>
      <c r="H70" s="8">
        <v>50</v>
      </c>
      <c r="I70" s="8" t="s">
        <v>1659</v>
      </c>
      <c r="J70" s="8">
        <v>192</v>
      </c>
      <c r="K70" s="8" t="s">
        <v>6</v>
      </c>
      <c r="L70" s="8" t="s">
        <v>38</v>
      </c>
      <c r="M70" s="8"/>
      <c r="N70" s="8"/>
      <c r="O70" s="8"/>
    </row>
    <row r="71" spans="1:15" ht="105.6" x14ac:dyDescent="0.25">
      <c r="A71" s="8">
        <v>30</v>
      </c>
      <c r="B71" s="23" t="s">
        <v>1368</v>
      </c>
      <c r="C71" s="8" t="s">
        <v>1386</v>
      </c>
      <c r="D71" s="8" t="s">
        <v>81</v>
      </c>
      <c r="E71" s="8">
        <v>100</v>
      </c>
      <c r="F71" s="8">
        <v>149.16</v>
      </c>
      <c r="G71" s="8"/>
      <c r="H71" s="8">
        <v>149</v>
      </c>
      <c r="I71" s="8" t="s">
        <v>1345</v>
      </c>
      <c r="J71" s="8">
        <v>668</v>
      </c>
      <c r="K71" s="8" t="s">
        <v>6</v>
      </c>
      <c r="L71" s="8" t="s">
        <v>38</v>
      </c>
      <c r="M71" s="8"/>
      <c r="N71" s="8"/>
      <c r="O71" s="8"/>
    </row>
    <row r="72" spans="1:15" ht="118.8" x14ac:dyDescent="0.25">
      <c r="A72" s="8">
        <v>31</v>
      </c>
      <c r="B72" s="23" t="s">
        <v>1366</v>
      </c>
      <c r="C72" s="8" t="s">
        <v>1367</v>
      </c>
      <c r="D72" s="8" t="s">
        <v>1191</v>
      </c>
      <c r="E72" s="8">
        <v>49565</v>
      </c>
      <c r="F72" s="8">
        <v>10.78</v>
      </c>
      <c r="G72" s="8"/>
      <c r="H72" s="8">
        <v>43</v>
      </c>
      <c r="I72" s="8" t="s">
        <v>1654</v>
      </c>
      <c r="J72" s="8">
        <v>800</v>
      </c>
      <c r="K72" s="8" t="s">
        <v>6</v>
      </c>
      <c r="L72" s="8" t="s">
        <v>7</v>
      </c>
      <c r="M72" s="8">
        <v>4.4800000000000004</v>
      </c>
      <c r="N72" s="8">
        <v>780</v>
      </c>
      <c r="O72" s="8"/>
    </row>
    <row r="73" spans="1:15" x14ac:dyDescent="0.25">
      <c r="A73" s="13"/>
      <c r="B73" s="13"/>
      <c r="C73" s="13"/>
      <c r="D73" s="13"/>
      <c r="E73" s="13"/>
      <c r="F73" s="13"/>
      <c r="G73" s="13"/>
      <c r="H73" s="13">
        <v>40</v>
      </c>
      <c r="I73" s="24">
        <v>0.95</v>
      </c>
      <c r="J73" s="13">
        <v>741</v>
      </c>
      <c r="K73" s="13"/>
      <c r="L73" s="13"/>
      <c r="M73" s="13"/>
      <c r="N73" s="13"/>
      <c r="O73" s="13"/>
    </row>
    <row r="74" spans="1:15" x14ac:dyDescent="0.25">
      <c r="A74" s="13"/>
      <c r="B74" s="13"/>
      <c r="C74" s="13"/>
      <c r="D74" s="13"/>
      <c r="E74" s="13"/>
      <c r="F74" s="13"/>
      <c r="G74" s="13"/>
      <c r="H74" s="13">
        <v>27</v>
      </c>
      <c r="I74" s="24">
        <v>0.65</v>
      </c>
      <c r="J74" s="13">
        <v>507</v>
      </c>
      <c r="K74" s="13"/>
      <c r="L74" s="13"/>
      <c r="M74" s="13"/>
      <c r="N74" s="13"/>
      <c r="O74" s="13"/>
    </row>
    <row r="75" spans="1:15" x14ac:dyDescent="0.25">
      <c r="A75" s="13"/>
      <c r="B75" s="13"/>
      <c r="C75" s="13"/>
      <c r="D75" s="13"/>
      <c r="E75" s="13"/>
      <c r="F75" s="13"/>
      <c r="G75" s="13"/>
      <c r="H75" s="13">
        <v>110</v>
      </c>
      <c r="I75" s="13"/>
      <c r="J75" s="13">
        <v>2048</v>
      </c>
      <c r="K75" s="13"/>
      <c r="L75" s="13"/>
      <c r="M75" s="13"/>
      <c r="N75" s="13"/>
      <c r="O75" s="13"/>
    </row>
    <row r="76" spans="1:15" ht="105.6" x14ac:dyDescent="0.25">
      <c r="A76" s="8">
        <v>32</v>
      </c>
      <c r="B76" s="23" t="s">
        <v>1368</v>
      </c>
      <c r="C76" s="8" t="s">
        <v>1388</v>
      </c>
      <c r="D76" s="8" t="s">
        <v>81</v>
      </c>
      <c r="E76" s="8">
        <v>200</v>
      </c>
      <c r="F76" s="8">
        <v>149.16</v>
      </c>
      <c r="G76" s="8"/>
      <c r="H76" s="8">
        <v>298</v>
      </c>
      <c r="I76" s="8" t="s">
        <v>1345</v>
      </c>
      <c r="J76" s="8">
        <v>1336</v>
      </c>
      <c r="K76" s="8" t="s">
        <v>6</v>
      </c>
      <c r="L76" s="8" t="s">
        <v>38</v>
      </c>
      <c r="M76" s="8"/>
      <c r="N76" s="8"/>
      <c r="O76" s="8"/>
    </row>
    <row r="77" spans="1:15" ht="105.6" x14ac:dyDescent="0.25">
      <c r="A77" s="8">
        <v>33</v>
      </c>
      <c r="B77" s="23" t="s">
        <v>1389</v>
      </c>
      <c r="C77" s="8" t="s">
        <v>1390</v>
      </c>
      <c r="D77" s="8" t="s">
        <v>81</v>
      </c>
      <c r="E77" s="8">
        <v>200</v>
      </c>
      <c r="F77" s="8">
        <v>23.56</v>
      </c>
      <c r="G77" s="8"/>
      <c r="H77" s="8">
        <v>47</v>
      </c>
      <c r="I77" s="8" t="s">
        <v>770</v>
      </c>
      <c r="J77" s="8">
        <v>242</v>
      </c>
      <c r="K77" s="8" t="s">
        <v>6</v>
      </c>
      <c r="L77" s="8" t="s">
        <v>38</v>
      </c>
      <c r="M77" s="8"/>
      <c r="N77" s="8"/>
      <c r="O77" s="8"/>
    </row>
    <row r="78" spans="1:15" ht="118.8" x14ac:dyDescent="0.25">
      <c r="A78" s="8">
        <v>34</v>
      </c>
      <c r="B78" s="23" t="s">
        <v>1361</v>
      </c>
      <c r="C78" s="8" t="s">
        <v>1391</v>
      </c>
      <c r="D78" s="8" t="s">
        <v>1191</v>
      </c>
      <c r="E78" s="8">
        <v>19565</v>
      </c>
      <c r="F78" s="8">
        <v>60.44</v>
      </c>
      <c r="G78" s="8"/>
      <c r="H78" s="8">
        <v>60</v>
      </c>
      <c r="I78" s="8" t="s">
        <v>1652</v>
      </c>
      <c r="J78" s="8">
        <v>700</v>
      </c>
      <c r="K78" s="8" t="s">
        <v>6</v>
      </c>
      <c r="L78" s="8" t="s">
        <v>7</v>
      </c>
      <c r="M78" s="23" t="s">
        <v>1363</v>
      </c>
      <c r="N78" s="8">
        <v>413</v>
      </c>
      <c r="O78" s="8">
        <v>53</v>
      </c>
    </row>
    <row r="79" spans="1:15" x14ac:dyDescent="0.25">
      <c r="A79" s="13"/>
      <c r="B79" s="13"/>
      <c r="C79" s="13"/>
      <c r="D79" s="13"/>
      <c r="E79" s="13"/>
      <c r="F79" s="13"/>
      <c r="G79" s="13"/>
      <c r="H79" s="13">
        <v>24</v>
      </c>
      <c r="I79" s="24">
        <v>0.95</v>
      </c>
      <c r="J79" s="13">
        <v>443</v>
      </c>
      <c r="K79" s="13"/>
      <c r="L79" s="13"/>
      <c r="M79" s="13"/>
      <c r="N79" s="13"/>
      <c r="O79" s="13"/>
    </row>
    <row r="80" spans="1:15" x14ac:dyDescent="0.25">
      <c r="A80" s="13"/>
      <c r="B80" s="13"/>
      <c r="C80" s="13"/>
      <c r="D80" s="13"/>
      <c r="E80" s="13"/>
      <c r="F80" s="13"/>
      <c r="G80" s="13"/>
      <c r="H80" s="13">
        <v>16</v>
      </c>
      <c r="I80" s="24">
        <v>0.65</v>
      </c>
      <c r="J80" s="13">
        <v>303</v>
      </c>
      <c r="K80" s="13"/>
      <c r="L80" s="13"/>
      <c r="M80" s="13"/>
      <c r="N80" s="13"/>
      <c r="O80" s="13"/>
    </row>
    <row r="81" spans="1:15" x14ac:dyDescent="0.25">
      <c r="A81" s="13"/>
      <c r="B81" s="13"/>
      <c r="C81" s="13"/>
      <c r="D81" s="13"/>
      <c r="E81" s="13"/>
      <c r="F81" s="13"/>
      <c r="G81" s="13"/>
      <c r="H81" s="13">
        <v>100</v>
      </c>
      <c r="I81" s="13"/>
      <c r="J81" s="13">
        <v>1446</v>
      </c>
      <c r="K81" s="13"/>
      <c r="L81" s="13"/>
      <c r="M81" s="13"/>
      <c r="N81" s="13"/>
      <c r="O81" s="13"/>
    </row>
    <row r="82" spans="1:15" ht="105.6" x14ac:dyDescent="0.25">
      <c r="A82" s="8">
        <v>35</v>
      </c>
      <c r="B82" s="23" t="s">
        <v>1378</v>
      </c>
      <c r="C82" s="8" t="s">
        <v>1379</v>
      </c>
      <c r="D82" s="8" t="s">
        <v>81</v>
      </c>
      <c r="E82" s="8">
        <v>100</v>
      </c>
      <c r="F82" s="8">
        <v>233.21</v>
      </c>
      <c r="G82" s="8"/>
      <c r="H82" s="8">
        <v>233</v>
      </c>
      <c r="I82" s="8" t="s">
        <v>1658</v>
      </c>
      <c r="J82" s="8">
        <v>532</v>
      </c>
      <c r="K82" s="8" t="s">
        <v>6</v>
      </c>
      <c r="L82" s="8" t="s">
        <v>38</v>
      </c>
      <c r="M82" s="8"/>
      <c r="N82" s="8"/>
      <c r="O82" s="8"/>
    </row>
    <row r="83" spans="1:15" ht="118.8" x14ac:dyDescent="0.25">
      <c r="A83" s="8">
        <v>36</v>
      </c>
      <c r="B83" s="23" t="s">
        <v>1366</v>
      </c>
      <c r="C83" s="8" t="s">
        <v>1367</v>
      </c>
      <c r="D83" s="8" t="s">
        <v>1191</v>
      </c>
      <c r="E83" s="8">
        <v>119565</v>
      </c>
      <c r="F83" s="8">
        <v>10.78</v>
      </c>
      <c r="G83" s="8"/>
      <c r="H83" s="8">
        <v>119</v>
      </c>
      <c r="I83" s="8" t="s">
        <v>1654</v>
      </c>
      <c r="J83" s="8">
        <v>2199</v>
      </c>
      <c r="K83" s="8" t="s">
        <v>6</v>
      </c>
      <c r="L83" s="8" t="s">
        <v>7</v>
      </c>
      <c r="M83" s="8">
        <v>12.32</v>
      </c>
      <c r="N83" s="8">
        <v>2144</v>
      </c>
      <c r="O83" s="8"/>
    </row>
    <row r="84" spans="1:15" x14ac:dyDescent="0.25">
      <c r="A84" s="13"/>
      <c r="B84" s="13"/>
      <c r="C84" s="13"/>
      <c r="D84" s="13"/>
      <c r="E84" s="13"/>
      <c r="F84" s="13"/>
      <c r="G84" s="13"/>
      <c r="H84" s="13">
        <v>108</v>
      </c>
      <c r="I84" s="24">
        <v>0.95</v>
      </c>
      <c r="J84" s="13">
        <v>2037</v>
      </c>
      <c r="K84" s="13"/>
      <c r="L84" s="13"/>
      <c r="M84" s="13"/>
      <c r="N84" s="13"/>
      <c r="O84" s="13"/>
    </row>
    <row r="85" spans="1:15" x14ac:dyDescent="0.25">
      <c r="A85" s="13"/>
      <c r="B85" s="13"/>
      <c r="C85" s="13"/>
      <c r="D85" s="13"/>
      <c r="E85" s="13"/>
      <c r="F85" s="13"/>
      <c r="G85" s="13"/>
      <c r="H85" s="13">
        <v>74</v>
      </c>
      <c r="I85" s="24">
        <v>0.65</v>
      </c>
      <c r="J85" s="13">
        <v>1394</v>
      </c>
      <c r="K85" s="13"/>
      <c r="L85" s="13"/>
      <c r="M85" s="13"/>
      <c r="N85" s="13"/>
      <c r="O85" s="13"/>
    </row>
    <row r="86" spans="1:15" x14ac:dyDescent="0.25">
      <c r="A86" s="13"/>
      <c r="B86" s="13"/>
      <c r="C86" s="13"/>
      <c r="D86" s="13"/>
      <c r="E86" s="13"/>
      <c r="F86" s="13"/>
      <c r="G86" s="13"/>
      <c r="H86" s="13">
        <v>301</v>
      </c>
      <c r="I86" s="13"/>
      <c r="J86" s="13">
        <v>5630</v>
      </c>
      <c r="K86" s="13"/>
      <c r="L86" s="13"/>
      <c r="M86" s="13"/>
      <c r="N86" s="13"/>
      <c r="O86" s="13"/>
    </row>
    <row r="87" spans="1:15" ht="105.6" x14ac:dyDescent="0.25">
      <c r="A87" s="8">
        <v>37</v>
      </c>
      <c r="B87" s="23" t="s">
        <v>1392</v>
      </c>
      <c r="C87" s="8" t="s">
        <v>1393</v>
      </c>
      <c r="D87" s="8" t="s">
        <v>81</v>
      </c>
      <c r="E87" s="8">
        <v>100</v>
      </c>
      <c r="F87" s="8">
        <v>40.08</v>
      </c>
      <c r="G87" s="8"/>
      <c r="H87" s="8">
        <v>40</v>
      </c>
      <c r="I87" s="8" t="s">
        <v>1659</v>
      </c>
      <c r="J87" s="8">
        <v>153</v>
      </c>
      <c r="K87" s="8" t="s">
        <v>6</v>
      </c>
      <c r="L87" s="8" t="s">
        <v>38</v>
      </c>
      <c r="M87" s="8"/>
      <c r="N87" s="8"/>
      <c r="O87" s="8"/>
    </row>
    <row r="88" spans="1:15" ht="105.6" x14ac:dyDescent="0.25">
      <c r="A88" s="8">
        <v>38</v>
      </c>
      <c r="B88" s="23" t="s">
        <v>1382</v>
      </c>
      <c r="C88" s="8" t="s">
        <v>1383</v>
      </c>
      <c r="D88" s="8" t="s">
        <v>81</v>
      </c>
      <c r="E88" s="8">
        <v>100</v>
      </c>
      <c r="F88" s="8">
        <v>252.15</v>
      </c>
      <c r="G88" s="8"/>
      <c r="H88" s="8">
        <v>252</v>
      </c>
      <c r="I88" s="8" t="s">
        <v>1660</v>
      </c>
      <c r="J88" s="8">
        <v>819</v>
      </c>
      <c r="K88" s="8" t="s">
        <v>6</v>
      </c>
      <c r="L88" s="8" t="s">
        <v>38</v>
      </c>
      <c r="M88" s="8"/>
      <c r="N88" s="8"/>
      <c r="O88" s="8"/>
    </row>
    <row r="89" spans="1:15" ht="105.6" x14ac:dyDescent="0.25">
      <c r="A89" s="8">
        <v>39</v>
      </c>
      <c r="B89" s="23" t="s">
        <v>1389</v>
      </c>
      <c r="C89" s="8" t="s">
        <v>1390</v>
      </c>
      <c r="D89" s="8" t="s">
        <v>81</v>
      </c>
      <c r="E89" s="8">
        <v>500</v>
      </c>
      <c r="F89" s="8">
        <v>23.56</v>
      </c>
      <c r="G89" s="8"/>
      <c r="H89" s="8">
        <v>118</v>
      </c>
      <c r="I89" s="8" t="s">
        <v>770</v>
      </c>
      <c r="J89" s="8">
        <v>604</v>
      </c>
      <c r="K89" s="8" t="s">
        <v>6</v>
      </c>
      <c r="L89" s="8" t="s">
        <v>38</v>
      </c>
      <c r="M89" s="8"/>
      <c r="N89" s="8"/>
      <c r="O89" s="8"/>
    </row>
    <row r="90" spans="1:15" ht="105.6" x14ac:dyDescent="0.25">
      <c r="A90" s="8">
        <v>40</v>
      </c>
      <c r="B90" s="23" t="s">
        <v>1394</v>
      </c>
      <c r="C90" s="8" t="s">
        <v>1395</v>
      </c>
      <c r="D90" s="8" t="s">
        <v>81</v>
      </c>
      <c r="E90" s="8">
        <v>400</v>
      </c>
      <c r="F90" s="8">
        <v>168.58</v>
      </c>
      <c r="G90" s="8"/>
      <c r="H90" s="8">
        <v>674</v>
      </c>
      <c r="I90" s="8" t="s">
        <v>1661</v>
      </c>
      <c r="J90" s="8">
        <v>2023</v>
      </c>
      <c r="K90" s="8" t="s">
        <v>6</v>
      </c>
      <c r="L90" s="8" t="s">
        <v>38</v>
      </c>
      <c r="M90" s="8"/>
      <c r="N90" s="8"/>
      <c r="O90" s="8"/>
    </row>
    <row r="91" spans="1:15" ht="118.8" x14ac:dyDescent="0.25">
      <c r="A91" s="8">
        <v>41</v>
      </c>
      <c r="B91" s="23" t="s">
        <v>1361</v>
      </c>
      <c r="C91" s="8" t="s">
        <v>1396</v>
      </c>
      <c r="D91" s="8" t="s">
        <v>1191</v>
      </c>
      <c r="E91" s="8">
        <v>19565</v>
      </c>
      <c r="F91" s="8">
        <v>60.44</v>
      </c>
      <c r="G91" s="8"/>
      <c r="H91" s="8">
        <v>60</v>
      </c>
      <c r="I91" s="8" t="s">
        <v>1652</v>
      </c>
      <c r="J91" s="8">
        <v>700</v>
      </c>
      <c r="K91" s="8" t="s">
        <v>6</v>
      </c>
      <c r="L91" s="8" t="s">
        <v>7</v>
      </c>
      <c r="M91" s="23" t="s">
        <v>1363</v>
      </c>
      <c r="N91" s="8">
        <v>413</v>
      </c>
      <c r="O91" s="8">
        <v>53</v>
      </c>
    </row>
    <row r="92" spans="1:15" x14ac:dyDescent="0.25">
      <c r="A92" s="13"/>
      <c r="B92" s="13"/>
      <c r="C92" s="13"/>
      <c r="D92" s="13"/>
      <c r="E92" s="13"/>
      <c r="F92" s="13"/>
      <c r="G92" s="13"/>
      <c r="H92" s="13">
        <v>24</v>
      </c>
      <c r="I92" s="24">
        <v>0.95</v>
      </c>
      <c r="J92" s="13">
        <v>443</v>
      </c>
      <c r="K92" s="13"/>
      <c r="L92" s="13"/>
      <c r="M92" s="13"/>
      <c r="N92" s="13"/>
      <c r="O92" s="13"/>
    </row>
    <row r="93" spans="1:15" x14ac:dyDescent="0.25">
      <c r="A93" s="13"/>
      <c r="B93" s="13"/>
      <c r="C93" s="13"/>
      <c r="D93" s="13"/>
      <c r="E93" s="13"/>
      <c r="F93" s="13"/>
      <c r="G93" s="13"/>
      <c r="H93" s="13">
        <v>16</v>
      </c>
      <c r="I93" s="24">
        <v>0.65</v>
      </c>
      <c r="J93" s="13">
        <v>303</v>
      </c>
      <c r="K93" s="13"/>
      <c r="L93" s="13"/>
      <c r="M93" s="13"/>
      <c r="N93" s="13"/>
      <c r="O93" s="13"/>
    </row>
    <row r="94" spans="1:15" x14ac:dyDescent="0.25">
      <c r="A94" s="13"/>
      <c r="B94" s="13"/>
      <c r="C94" s="13"/>
      <c r="D94" s="13"/>
      <c r="E94" s="13"/>
      <c r="F94" s="13"/>
      <c r="G94" s="13"/>
      <c r="H94" s="13">
        <v>100</v>
      </c>
      <c r="I94" s="13"/>
      <c r="J94" s="13">
        <v>1446</v>
      </c>
      <c r="K94" s="13"/>
      <c r="L94" s="13"/>
      <c r="M94" s="13"/>
      <c r="N94" s="13"/>
      <c r="O94" s="13"/>
    </row>
    <row r="95" spans="1:15" ht="105.6" x14ac:dyDescent="0.25">
      <c r="A95" s="8">
        <v>42</v>
      </c>
      <c r="B95" s="23" t="s">
        <v>1378</v>
      </c>
      <c r="C95" s="8" t="s">
        <v>1379</v>
      </c>
      <c r="D95" s="8" t="s">
        <v>81</v>
      </c>
      <c r="E95" s="8">
        <v>100</v>
      </c>
      <c r="F95" s="8">
        <v>233.21</v>
      </c>
      <c r="G95" s="8"/>
      <c r="H95" s="8">
        <v>233</v>
      </c>
      <c r="I95" s="8" t="s">
        <v>1658</v>
      </c>
      <c r="J95" s="8">
        <v>532</v>
      </c>
      <c r="K95" s="8" t="s">
        <v>6</v>
      </c>
      <c r="L95" s="8" t="s">
        <v>38</v>
      </c>
      <c r="M95" s="8"/>
      <c r="N95" s="8"/>
      <c r="O95" s="8"/>
    </row>
    <row r="96" spans="1:15" ht="118.8" x14ac:dyDescent="0.25">
      <c r="A96" s="8">
        <v>43</v>
      </c>
      <c r="B96" s="23" t="s">
        <v>1366</v>
      </c>
      <c r="C96" s="8" t="s">
        <v>1367</v>
      </c>
      <c r="D96" s="8" t="s">
        <v>1191</v>
      </c>
      <c r="E96" s="8">
        <v>59565</v>
      </c>
      <c r="F96" s="8">
        <v>10.78</v>
      </c>
      <c r="G96" s="8"/>
      <c r="H96" s="8">
        <v>54</v>
      </c>
      <c r="I96" s="8" t="s">
        <v>1654</v>
      </c>
      <c r="J96" s="8">
        <v>999</v>
      </c>
      <c r="K96" s="8" t="s">
        <v>6</v>
      </c>
      <c r="L96" s="8" t="s">
        <v>7</v>
      </c>
      <c r="M96" s="8">
        <v>5.6</v>
      </c>
      <c r="N96" s="8">
        <v>975</v>
      </c>
      <c r="O96" s="8"/>
    </row>
    <row r="97" spans="1:15" x14ac:dyDescent="0.25">
      <c r="A97" s="13"/>
      <c r="B97" s="13"/>
      <c r="C97" s="13"/>
      <c r="D97" s="13"/>
      <c r="E97" s="13"/>
      <c r="F97" s="13"/>
      <c r="G97" s="13"/>
      <c r="H97" s="13">
        <v>49</v>
      </c>
      <c r="I97" s="24">
        <v>0.95</v>
      </c>
      <c r="J97" s="13">
        <v>926</v>
      </c>
      <c r="K97" s="13"/>
      <c r="L97" s="13"/>
      <c r="M97" s="13"/>
      <c r="N97" s="13"/>
      <c r="O97" s="13"/>
    </row>
    <row r="98" spans="1:15" x14ac:dyDescent="0.25">
      <c r="A98" s="13"/>
      <c r="B98" s="13"/>
      <c r="C98" s="13"/>
      <c r="D98" s="13"/>
      <c r="E98" s="13"/>
      <c r="F98" s="13"/>
      <c r="G98" s="13"/>
      <c r="H98" s="13">
        <v>34</v>
      </c>
      <c r="I98" s="24">
        <v>0.65</v>
      </c>
      <c r="J98" s="13">
        <v>634</v>
      </c>
      <c r="K98" s="13"/>
      <c r="L98" s="13"/>
      <c r="M98" s="13"/>
      <c r="N98" s="13"/>
      <c r="O98" s="13"/>
    </row>
    <row r="99" spans="1:15" x14ac:dyDescent="0.25">
      <c r="A99" s="13"/>
      <c r="B99" s="13"/>
      <c r="C99" s="13"/>
      <c r="D99" s="13"/>
      <c r="E99" s="13"/>
      <c r="F99" s="13"/>
      <c r="G99" s="13"/>
      <c r="H99" s="13">
        <v>137</v>
      </c>
      <c r="I99" s="13"/>
      <c r="J99" s="13">
        <v>2559</v>
      </c>
      <c r="K99" s="13"/>
      <c r="L99" s="13"/>
      <c r="M99" s="13"/>
      <c r="N99" s="13"/>
      <c r="O99" s="13"/>
    </row>
    <row r="100" spans="1:15" ht="105.6" x14ac:dyDescent="0.25">
      <c r="A100" s="8">
        <v>44</v>
      </c>
      <c r="B100" s="23" t="s">
        <v>1392</v>
      </c>
      <c r="C100" s="8" t="s">
        <v>1393</v>
      </c>
      <c r="D100" s="8" t="s">
        <v>81</v>
      </c>
      <c r="E100" s="8">
        <v>100</v>
      </c>
      <c r="F100" s="8">
        <v>40.08</v>
      </c>
      <c r="G100" s="8"/>
      <c r="H100" s="8">
        <v>40</v>
      </c>
      <c r="I100" s="8" t="s">
        <v>1659</v>
      </c>
      <c r="J100" s="8">
        <v>153</v>
      </c>
      <c r="K100" s="8" t="s">
        <v>6</v>
      </c>
      <c r="L100" s="8" t="s">
        <v>38</v>
      </c>
      <c r="M100" s="8"/>
      <c r="N100" s="8"/>
      <c r="O100" s="8"/>
    </row>
    <row r="101" spans="1:15" ht="105.6" x14ac:dyDescent="0.25">
      <c r="A101" s="8">
        <v>45</v>
      </c>
      <c r="B101" s="23" t="s">
        <v>1389</v>
      </c>
      <c r="C101" s="8" t="s">
        <v>1390</v>
      </c>
      <c r="D101" s="8" t="s">
        <v>81</v>
      </c>
      <c r="E101" s="8">
        <v>200</v>
      </c>
      <c r="F101" s="8">
        <v>23.56</v>
      </c>
      <c r="G101" s="8"/>
      <c r="H101" s="8">
        <v>47</v>
      </c>
      <c r="I101" s="8" t="s">
        <v>770</v>
      </c>
      <c r="J101" s="8">
        <v>242</v>
      </c>
      <c r="K101" s="8" t="s">
        <v>6</v>
      </c>
      <c r="L101" s="8" t="s">
        <v>38</v>
      </c>
      <c r="M101" s="8"/>
      <c r="N101" s="8"/>
      <c r="O101" s="8"/>
    </row>
    <row r="102" spans="1:15" ht="105.6" x14ac:dyDescent="0.25">
      <c r="A102" s="8">
        <v>46</v>
      </c>
      <c r="B102" s="23" t="s">
        <v>1394</v>
      </c>
      <c r="C102" s="8" t="s">
        <v>1395</v>
      </c>
      <c r="D102" s="8" t="s">
        <v>81</v>
      </c>
      <c r="E102" s="8">
        <v>200</v>
      </c>
      <c r="F102" s="8">
        <v>168.58</v>
      </c>
      <c r="G102" s="8"/>
      <c r="H102" s="8">
        <v>337</v>
      </c>
      <c r="I102" s="8" t="s">
        <v>1661</v>
      </c>
      <c r="J102" s="8">
        <v>1011</v>
      </c>
      <c r="K102" s="8" t="s">
        <v>6</v>
      </c>
      <c r="L102" s="8" t="s">
        <v>38</v>
      </c>
      <c r="M102" s="8"/>
      <c r="N102" s="8"/>
      <c r="O102" s="8"/>
    </row>
    <row r="103" spans="1:15" ht="118.8" x14ac:dyDescent="0.25">
      <c r="A103" s="8">
        <v>47</v>
      </c>
      <c r="B103" s="23" t="s">
        <v>1361</v>
      </c>
      <c r="C103" s="8" t="s">
        <v>1397</v>
      </c>
      <c r="D103" s="8" t="s">
        <v>1191</v>
      </c>
      <c r="E103" s="8">
        <v>19565</v>
      </c>
      <c r="F103" s="8">
        <v>60.44</v>
      </c>
      <c r="G103" s="8"/>
      <c r="H103" s="8">
        <v>60</v>
      </c>
      <c r="I103" s="8" t="s">
        <v>1652</v>
      </c>
      <c r="J103" s="8">
        <v>700</v>
      </c>
      <c r="K103" s="8" t="s">
        <v>6</v>
      </c>
      <c r="L103" s="8" t="s">
        <v>7</v>
      </c>
      <c r="M103" s="23" t="s">
        <v>1363</v>
      </c>
      <c r="N103" s="8">
        <v>413</v>
      </c>
      <c r="O103" s="8">
        <v>53</v>
      </c>
    </row>
    <row r="104" spans="1:15" x14ac:dyDescent="0.25">
      <c r="A104" s="13"/>
      <c r="B104" s="13"/>
      <c r="C104" s="13"/>
      <c r="D104" s="13"/>
      <c r="E104" s="13"/>
      <c r="F104" s="13"/>
      <c r="G104" s="13"/>
      <c r="H104" s="13">
        <v>24</v>
      </c>
      <c r="I104" s="24">
        <v>0.95</v>
      </c>
      <c r="J104" s="13">
        <v>443</v>
      </c>
      <c r="K104" s="13"/>
      <c r="L104" s="13"/>
      <c r="M104" s="13"/>
      <c r="N104" s="13"/>
      <c r="O104" s="13"/>
    </row>
    <row r="105" spans="1:15" x14ac:dyDescent="0.25">
      <c r="A105" s="13"/>
      <c r="B105" s="13"/>
      <c r="C105" s="13"/>
      <c r="D105" s="13"/>
      <c r="E105" s="13"/>
      <c r="F105" s="13"/>
      <c r="G105" s="13"/>
      <c r="H105" s="13">
        <v>16</v>
      </c>
      <c r="I105" s="24">
        <v>0.65</v>
      </c>
      <c r="J105" s="13">
        <v>303</v>
      </c>
      <c r="K105" s="13"/>
      <c r="L105" s="13"/>
      <c r="M105" s="13"/>
      <c r="N105" s="13"/>
      <c r="O105" s="13"/>
    </row>
    <row r="106" spans="1:15" x14ac:dyDescent="0.25">
      <c r="A106" s="13"/>
      <c r="B106" s="13"/>
      <c r="C106" s="13"/>
      <c r="D106" s="13"/>
      <c r="E106" s="13"/>
      <c r="F106" s="13"/>
      <c r="G106" s="13"/>
      <c r="H106" s="13">
        <v>100</v>
      </c>
      <c r="I106" s="13"/>
      <c r="J106" s="13">
        <v>1446</v>
      </c>
      <c r="K106" s="13"/>
      <c r="L106" s="13"/>
      <c r="M106" s="13"/>
      <c r="N106" s="13"/>
      <c r="O106" s="13"/>
    </row>
    <row r="107" spans="1:15" ht="105.6" x14ac:dyDescent="0.25">
      <c r="A107" s="8">
        <v>48</v>
      </c>
      <c r="B107" s="23" t="s">
        <v>1378</v>
      </c>
      <c r="C107" s="8" t="s">
        <v>1379</v>
      </c>
      <c r="D107" s="8" t="s">
        <v>81</v>
      </c>
      <c r="E107" s="8">
        <v>100</v>
      </c>
      <c r="F107" s="8">
        <v>233.21</v>
      </c>
      <c r="G107" s="8"/>
      <c r="H107" s="8">
        <v>233</v>
      </c>
      <c r="I107" s="8" t="s">
        <v>1658</v>
      </c>
      <c r="J107" s="8">
        <v>532</v>
      </c>
      <c r="K107" s="8" t="s">
        <v>6</v>
      </c>
      <c r="L107" s="8" t="s">
        <v>38</v>
      </c>
      <c r="M107" s="8"/>
      <c r="N107" s="8"/>
      <c r="O107" s="8"/>
    </row>
    <row r="108" spans="1:15" ht="118.8" x14ac:dyDescent="0.25">
      <c r="A108" s="8">
        <v>49</v>
      </c>
      <c r="B108" s="23" t="s">
        <v>1366</v>
      </c>
      <c r="C108" s="8" t="s">
        <v>1367</v>
      </c>
      <c r="D108" s="8" t="s">
        <v>1191</v>
      </c>
      <c r="E108" s="8">
        <v>29565</v>
      </c>
      <c r="F108" s="8">
        <v>10.78</v>
      </c>
      <c r="G108" s="8"/>
      <c r="H108" s="8">
        <v>22</v>
      </c>
      <c r="I108" s="8" t="s">
        <v>1654</v>
      </c>
      <c r="J108" s="8">
        <v>400</v>
      </c>
      <c r="K108" s="8" t="s">
        <v>6</v>
      </c>
      <c r="L108" s="8" t="s">
        <v>7</v>
      </c>
      <c r="M108" s="8">
        <v>2.2400000000000002</v>
      </c>
      <c r="N108" s="8">
        <v>390</v>
      </c>
      <c r="O108" s="8"/>
    </row>
    <row r="109" spans="1:15" x14ac:dyDescent="0.25">
      <c r="A109" s="13"/>
      <c r="B109" s="13"/>
      <c r="C109" s="13"/>
      <c r="D109" s="13"/>
      <c r="E109" s="13"/>
      <c r="F109" s="13"/>
      <c r="G109" s="13"/>
      <c r="H109" s="13">
        <v>20</v>
      </c>
      <c r="I109" s="24">
        <v>0.95</v>
      </c>
      <c r="J109" s="13">
        <v>371</v>
      </c>
      <c r="K109" s="13"/>
      <c r="L109" s="13"/>
      <c r="M109" s="13"/>
      <c r="N109" s="13"/>
      <c r="O109" s="13"/>
    </row>
    <row r="110" spans="1:15" x14ac:dyDescent="0.25">
      <c r="A110" s="13"/>
      <c r="B110" s="13"/>
      <c r="C110" s="13"/>
      <c r="D110" s="13"/>
      <c r="E110" s="13"/>
      <c r="F110" s="13"/>
      <c r="G110" s="13"/>
      <c r="H110" s="13">
        <v>14</v>
      </c>
      <c r="I110" s="24">
        <v>0.65</v>
      </c>
      <c r="J110" s="13">
        <v>254</v>
      </c>
      <c r="K110" s="13"/>
      <c r="L110" s="13"/>
      <c r="M110" s="13"/>
      <c r="N110" s="13"/>
      <c r="O110" s="13"/>
    </row>
    <row r="111" spans="1:15" x14ac:dyDescent="0.25">
      <c r="A111" s="13"/>
      <c r="B111" s="13"/>
      <c r="C111" s="13"/>
      <c r="D111" s="13"/>
      <c r="E111" s="13"/>
      <c r="F111" s="13"/>
      <c r="G111" s="13"/>
      <c r="H111" s="13">
        <v>56</v>
      </c>
      <c r="I111" s="13"/>
      <c r="J111" s="13">
        <v>1025</v>
      </c>
      <c r="K111" s="13"/>
      <c r="L111" s="13"/>
      <c r="M111" s="13"/>
      <c r="N111" s="13"/>
      <c r="O111" s="13"/>
    </row>
    <row r="112" spans="1:15" ht="105.6" x14ac:dyDescent="0.25">
      <c r="A112" s="8">
        <v>50</v>
      </c>
      <c r="B112" s="23" t="s">
        <v>1398</v>
      </c>
      <c r="C112" s="8" t="s">
        <v>1399</v>
      </c>
      <c r="D112" s="8" t="s">
        <v>81</v>
      </c>
      <c r="E112" s="8">
        <v>100</v>
      </c>
      <c r="F112" s="8">
        <v>50.27</v>
      </c>
      <c r="G112" s="8"/>
      <c r="H112" s="8">
        <v>50</v>
      </c>
      <c r="I112" s="8" t="s">
        <v>1659</v>
      </c>
      <c r="J112" s="8">
        <v>192</v>
      </c>
      <c r="K112" s="8" t="s">
        <v>6</v>
      </c>
      <c r="L112" s="8" t="s">
        <v>38</v>
      </c>
      <c r="M112" s="8"/>
      <c r="N112" s="8"/>
      <c r="O112" s="8"/>
    </row>
    <row r="113" spans="1:15" ht="105.6" x14ac:dyDescent="0.25">
      <c r="A113" s="8">
        <v>51</v>
      </c>
      <c r="B113" s="23" t="s">
        <v>1368</v>
      </c>
      <c r="C113" s="8" t="s">
        <v>1400</v>
      </c>
      <c r="D113" s="8" t="s">
        <v>81</v>
      </c>
      <c r="E113" s="8">
        <v>100</v>
      </c>
      <c r="F113" s="8">
        <v>149.16</v>
      </c>
      <c r="G113" s="8"/>
      <c r="H113" s="8">
        <v>149</v>
      </c>
      <c r="I113" s="8" t="s">
        <v>1345</v>
      </c>
      <c r="J113" s="8">
        <v>668</v>
      </c>
      <c r="K113" s="8" t="s">
        <v>6</v>
      </c>
      <c r="L113" s="8" t="s">
        <v>38</v>
      </c>
      <c r="M113" s="8"/>
      <c r="N113" s="8"/>
      <c r="O113" s="8"/>
    </row>
    <row r="114" spans="1:15" ht="118.8" x14ac:dyDescent="0.25">
      <c r="A114" s="8">
        <v>52</v>
      </c>
      <c r="B114" s="23" t="s">
        <v>1366</v>
      </c>
      <c r="C114" s="8" t="s">
        <v>1367</v>
      </c>
      <c r="D114" s="8" t="s">
        <v>1191</v>
      </c>
      <c r="E114" s="8">
        <v>49565</v>
      </c>
      <c r="F114" s="8">
        <v>10.78</v>
      </c>
      <c r="G114" s="8"/>
      <c r="H114" s="8">
        <v>43</v>
      </c>
      <c r="I114" s="8" t="s">
        <v>1654</v>
      </c>
      <c r="J114" s="8">
        <v>800</v>
      </c>
      <c r="K114" s="8" t="s">
        <v>6</v>
      </c>
      <c r="L114" s="8" t="s">
        <v>7</v>
      </c>
      <c r="M114" s="8">
        <v>4.4800000000000004</v>
      </c>
      <c r="N114" s="8">
        <v>780</v>
      </c>
      <c r="O114" s="8"/>
    </row>
    <row r="115" spans="1:15" x14ac:dyDescent="0.25">
      <c r="A115" s="13"/>
      <c r="B115" s="13"/>
      <c r="C115" s="13"/>
      <c r="D115" s="13"/>
      <c r="E115" s="13"/>
      <c r="F115" s="13"/>
      <c r="G115" s="13"/>
      <c r="H115" s="13">
        <v>40</v>
      </c>
      <c r="I115" s="24">
        <v>0.95</v>
      </c>
      <c r="J115" s="13">
        <v>741</v>
      </c>
      <c r="K115" s="13"/>
      <c r="L115" s="13"/>
      <c r="M115" s="13"/>
      <c r="N115" s="13"/>
      <c r="O115" s="13"/>
    </row>
    <row r="116" spans="1:15" x14ac:dyDescent="0.25">
      <c r="A116" s="13"/>
      <c r="B116" s="13"/>
      <c r="C116" s="13"/>
      <c r="D116" s="13"/>
      <c r="E116" s="13"/>
      <c r="F116" s="13"/>
      <c r="G116" s="13"/>
      <c r="H116" s="13">
        <v>27</v>
      </c>
      <c r="I116" s="24">
        <v>0.65</v>
      </c>
      <c r="J116" s="13">
        <v>507</v>
      </c>
      <c r="K116" s="13"/>
      <c r="L116" s="13"/>
      <c r="M116" s="13"/>
      <c r="N116" s="13"/>
      <c r="O116" s="13"/>
    </row>
    <row r="117" spans="1:15" x14ac:dyDescent="0.25">
      <c r="A117" s="13"/>
      <c r="B117" s="13"/>
      <c r="C117" s="13"/>
      <c r="D117" s="13"/>
      <c r="E117" s="13"/>
      <c r="F117" s="13"/>
      <c r="G117" s="13"/>
      <c r="H117" s="13">
        <v>110</v>
      </c>
      <c r="I117" s="13"/>
      <c r="J117" s="13">
        <v>2048</v>
      </c>
      <c r="K117" s="13"/>
      <c r="L117" s="13"/>
      <c r="M117" s="13"/>
      <c r="N117" s="13"/>
      <c r="O117" s="13"/>
    </row>
    <row r="118" spans="1:15" ht="105.6" x14ac:dyDescent="0.25">
      <c r="A118" s="8">
        <v>53</v>
      </c>
      <c r="B118" s="23" t="s">
        <v>1368</v>
      </c>
      <c r="C118" s="8" t="s">
        <v>1385</v>
      </c>
      <c r="D118" s="8" t="s">
        <v>81</v>
      </c>
      <c r="E118" s="8">
        <v>100</v>
      </c>
      <c r="F118" s="8">
        <v>149.16</v>
      </c>
      <c r="G118" s="8"/>
      <c r="H118" s="8">
        <v>149</v>
      </c>
      <c r="I118" s="8" t="s">
        <v>1345</v>
      </c>
      <c r="J118" s="8">
        <v>668</v>
      </c>
      <c r="K118" s="8" t="s">
        <v>6</v>
      </c>
      <c r="L118" s="8" t="s">
        <v>38</v>
      </c>
      <c r="M118" s="8"/>
      <c r="N118" s="8"/>
      <c r="O118" s="8"/>
    </row>
    <row r="119" spans="1:15" ht="105.6" x14ac:dyDescent="0.25">
      <c r="A119" s="8">
        <v>54</v>
      </c>
      <c r="B119" s="23" t="s">
        <v>1368</v>
      </c>
      <c r="C119" s="8" t="s">
        <v>1388</v>
      </c>
      <c r="D119" s="8" t="s">
        <v>81</v>
      </c>
      <c r="E119" s="8">
        <v>100</v>
      </c>
      <c r="F119" s="8">
        <v>149.16</v>
      </c>
      <c r="G119" s="8"/>
      <c r="H119" s="8">
        <v>149</v>
      </c>
      <c r="I119" s="8" t="s">
        <v>1345</v>
      </c>
      <c r="J119" s="8">
        <v>668</v>
      </c>
      <c r="K119" s="8" t="s">
        <v>6</v>
      </c>
      <c r="L119" s="8" t="s">
        <v>38</v>
      </c>
      <c r="M119" s="8"/>
      <c r="N119" s="8"/>
      <c r="O119" s="8"/>
    </row>
    <row r="120" spans="1:15" ht="105.6" x14ac:dyDescent="0.25">
      <c r="A120" s="8">
        <v>55</v>
      </c>
      <c r="B120" s="23" t="s">
        <v>1401</v>
      </c>
      <c r="C120" s="8" t="s">
        <v>1402</v>
      </c>
      <c r="D120" s="8" t="s">
        <v>81</v>
      </c>
      <c r="E120" s="8">
        <v>200</v>
      </c>
      <c r="F120" s="8">
        <v>165.69</v>
      </c>
      <c r="G120" s="8"/>
      <c r="H120" s="8">
        <v>331</v>
      </c>
      <c r="I120" s="8" t="s">
        <v>1661</v>
      </c>
      <c r="J120" s="8">
        <v>994</v>
      </c>
      <c r="K120" s="8" t="s">
        <v>6</v>
      </c>
      <c r="L120" s="8" t="s">
        <v>38</v>
      </c>
      <c r="M120" s="8"/>
      <c r="N120" s="8"/>
      <c r="O120" s="8"/>
    </row>
    <row r="121" spans="1:15" ht="118.8" x14ac:dyDescent="0.25">
      <c r="A121" s="8">
        <v>56</v>
      </c>
      <c r="B121" s="23" t="s">
        <v>1361</v>
      </c>
      <c r="C121" s="8" t="s">
        <v>1403</v>
      </c>
      <c r="D121" s="8" t="s">
        <v>1191</v>
      </c>
      <c r="E121" s="8">
        <v>19565</v>
      </c>
      <c r="F121" s="8">
        <v>60.44</v>
      </c>
      <c r="G121" s="8"/>
      <c r="H121" s="8">
        <v>60</v>
      </c>
      <c r="I121" s="8" t="s">
        <v>1652</v>
      </c>
      <c r="J121" s="8">
        <v>700</v>
      </c>
      <c r="K121" s="8" t="s">
        <v>6</v>
      </c>
      <c r="L121" s="8" t="s">
        <v>7</v>
      </c>
      <c r="M121" s="23" t="s">
        <v>1363</v>
      </c>
      <c r="N121" s="8">
        <v>413</v>
      </c>
      <c r="O121" s="8">
        <v>53</v>
      </c>
    </row>
    <row r="122" spans="1:15" x14ac:dyDescent="0.25">
      <c r="A122" s="13"/>
      <c r="B122" s="13"/>
      <c r="C122" s="13"/>
      <c r="D122" s="13"/>
      <c r="E122" s="13"/>
      <c r="F122" s="13"/>
      <c r="G122" s="13"/>
      <c r="H122" s="13">
        <v>24</v>
      </c>
      <c r="I122" s="24">
        <v>0.95</v>
      </c>
      <c r="J122" s="13">
        <v>443</v>
      </c>
      <c r="K122" s="13"/>
      <c r="L122" s="13"/>
      <c r="M122" s="13"/>
      <c r="N122" s="13"/>
      <c r="O122" s="13"/>
    </row>
    <row r="123" spans="1:15" x14ac:dyDescent="0.25">
      <c r="A123" s="13"/>
      <c r="B123" s="13"/>
      <c r="C123" s="13"/>
      <c r="D123" s="13"/>
      <c r="E123" s="13"/>
      <c r="F123" s="13"/>
      <c r="G123" s="13"/>
      <c r="H123" s="13">
        <v>16</v>
      </c>
      <c r="I123" s="24">
        <v>0.65</v>
      </c>
      <c r="J123" s="13">
        <v>303</v>
      </c>
      <c r="K123" s="13"/>
      <c r="L123" s="13"/>
      <c r="M123" s="13"/>
      <c r="N123" s="13"/>
      <c r="O123" s="13"/>
    </row>
    <row r="124" spans="1:15" x14ac:dyDescent="0.25">
      <c r="A124" s="13"/>
      <c r="B124" s="13"/>
      <c r="C124" s="13"/>
      <c r="D124" s="13"/>
      <c r="E124" s="13"/>
      <c r="F124" s="13"/>
      <c r="G124" s="13"/>
      <c r="H124" s="13">
        <v>100</v>
      </c>
      <c r="I124" s="13"/>
      <c r="J124" s="13">
        <v>1446</v>
      </c>
      <c r="K124" s="13"/>
      <c r="L124" s="13"/>
      <c r="M124" s="13"/>
      <c r="N124" s="13"/>
      <c r="O124" s="13"/>
    </row>
    <row r="125" spans="1:15" ht="105.6" x14ac:dyDescent="0.25">
      <c r="A125" s="8">
        <v>57</v>
      </c>
      <c r="B125" s="23" t="s">
        <v>1378</v>
      </c>
      <c r="C125" s="8" t="s">
        <v>1379</v>
      </c>
      <c r="D125" s="8" t="s">
        <v>81</v>
      </c>
      <c r="E125" s="8">
        <v>100</v>
      </c>
      <c r="F125" s="8">
        <v>233.21</v>
      </c>
      <c r="G125" s="8"/>
      <c r="H125" s="8">
        <v>233</v>
      </c>
      <c r="I125" s="8" t="s">
        <v>1658</v>
      </c>
      <c r="J125" s="8">
        <v>532</v>
      </c>
      <c r="K125" s="8" t="s">
        <v>6</v>
      </c>
      <c r="L125" s="8" t="s">
        <v>38</v>
      </c>
      <c r="M125" s="8"/>
      <c r="N125" s="8"/>
      <c r="O125" s="8"/>
    </row>
    <row r="126" spans="1:15" ht="118.8" x14ac:dyDescent="0.25">
      <c r="A126" s="8">
        <v>58</v>
      </c>
      <c r="B126" s="23" t="s">
        <v>1366</v>
      </c>
      <c r="C126" s="8" t="s">
        <v>1367</v>
      </c>
      <c r="D126" s="8" t="s">
        <v>1191</v>
      </c>
      <c r="E126" s="8">
        <v>29565</v>
      </c>
      <c r="F126" s="8">
        <v>10.78</v>
      </c>
      <c r="G126" s="8"/>
      <c r="H126" s="8">
        <v>22</v>
      </c>
      <c r="I126" s="8" t="s">
        <v>1654</v>
      </c>
      <c r="J126" s="8">
        <v>400</v>
      </c>
      <c r="K126" s="8" t="s">
        <v>6</v>
      </c>
      <c r="L126" s="8" t="s">
        <v>7</v>
      </c>
      <c r="M126" s="8">
        <v>2.2400000000000002</v>
      </c>
      <c r="N126" s="8">
        <v>390</v>
      </c>
      <c r="O126" s="8"/>
    </row>
    <row r="127" spans="1:15" x14ac:dyDescent="0.25">
      <c r="A127" s="13"/>
      <c r="B127" s="13"/>
      <c r="C127" s="13"/>
      <c r="D127" s="13"/>
      <c r="E127" s="13"/>
      <c r="F127" s="13"/>
      <c r="G127" s="13"/>
      <c r="H127" s="13">
        <v>20</v>
      </c>
      <c r="I127" s="24">
        <v>0.95</v>
      </c>
      <c r="J127" s="13">
        <v>371</v>
      </c>
      <c r="K127" s="13"/>
      <c r="L127" s="13"/>
      <c r="M127" s="13"/>
      <c r="N127" s="13"/>
      <c r="O127" s="13"/>
    </row>
    <row r="128" spans="1:15" x14ac:dyDescent="0.25">
      <c r="A128" s="13"/>
      <c r="B128" s="13"/>
      <c r="C128" s="13"/>
      <c r="D128" s="13"/>
      <c r="E128" s="13"/>
      <c r="F128" s="13"/>
      <c r="G128" s="13"/>
      <c r="H128" s="13">
        <v>14</v>
      </c>
      <c r="I128" s="24">
        <v>0.65</v>
      </c>
      <c r="J128" s="13">
        <v>254</v>
      </c>
      <c r="K128" s="13"/>
      <c r="L128" s="13"/>
      <c r="M128" s="13"/>
      <c r="N128" s="13"/>
      <c r="O128" s="13"/>
    </row>
    <row r="129" spans="1:15" x14ac:dyDescent="0.25">
      <c r="A129" s="13"/>
      <c r="B129" s="13"/>
      <c r="C129" s="13"/>
      <c r="D129" s="13"/>
      <c r="E129" s="13"/>
      <c r="F129" s="13"/>
      <c r="G129" s="13"/>
      <c r="H129" s="13">
        <v>56</v>
      </c>
      <c r="I129" s="13"/>
      <c r="J129" s="13">
        <v>1025</v>
      </c>
      <c r="K129" s="13"/>
      <c r="L129" s="13"/>
      <c r="M129" s="13"/>
      <c r="N129" s="13"/>
      <c r="O129" s="13"/>
    </row>
    <row r="130" spans="1:15" ht="105.6" x14ac:dyDescent="0.25">
      <c r="A130" s="8">
        <v>59</v>
      </c>
      <c r="B130" s="23" t="s">
        <v>1398</v>
      </c>
      <c r="C130" s="8" t="s">
        <v>1399</v>
      </c>
      <c r="D130" s="8" t="s">
        <v>81</v>
      </c>
      <c r="E130" s="8">
        <v>100</v>
      </c>
      <c r="F130" s="8">
        <v>50.27</v>
      </c>
      <c r="G130" s="8"/>
      <c r="H130" s="8">
        <v>50</v>
      </c>
      <c r="I130" s="8" t="s">
        <v>1659</v>
      </c>
      <c r="J130" s="8">
        <v>192</v>
      </c>
      <c r="K130" s="8" t="s">
        <v>6</v>
      </c>
      <c r="L130" s="8" t="s">
        <v>38</v>
      </c>
      <c r="M130" s="8"/>
      <c r="N130" s="8"/>
      <c r="O130" s="8"/>
    </row>
    <row r="131" spans="1:15" ht="105.6" x14ac:dyDescent="0.25">
      <c r="A131" s="8">
        <v>60</v>
      </c>
      <c r="B131" s="23" t="s">
        <v>1368</v>
      </c>
      <c r="C131" s="8" t="s">
        <v>1400</v>
      </c>
      <c r="D131" s="8" t="s">
        <v>81</v>
      </c>
      <c r="E131" s="8">
        <v>100</v>
      </c>
      <c r="F131" s="8">
        <v>149.16</v>
      </c>
      <c r="G131" s="8"/>
      <c r="H131" s="8">
        <v>149</v>
      </c>
      <c r="I131" s="8" t="s">
        <v>1345</v>
      </c>
      <c r="J131" s="8">
        <v>668</v>
      </c>
      <c r="K131" s="8" t="s">
        <v>6</v>
      </c>
      <c r="L131" s="8" t="s">
        <v>38</v>
      </c>
      <c r="M131" s="8"/>
      <c r="N131" s="8"/>
      <c r="O131" s="8"/>
    </row>
    <row r="132" spans="1:15" ht="118.8" x14ac:dyDescent="0.25">
      <c r="A132" s="8">
        <v>61</v>
      </c>
      <c r="B132" s="23" t="s">
        <v>1366</v>
      </c>
      <c r="C132" s="8" t="s">
        <v>1367</v>
      </c>
      <c r="D132" s="8" t="s">
        <v>1191</v>
      </c>
      <c r="E132" s="8">
        <v>39565</v>
      </c>
      <c r="F132" s="8">
        <v>10.78</v>
      </c>
      <c r="G132" s="8"/>
      <c r="H132" s="8">
        <v>32</v>
      </c>
      <c r="I132" s="8" t="s">
        <v>1654</v>
      </c>
      <c r="J132" s="8">
        <v>600</v>
      </c>
      <c r="K132" s="8" t="s">
        <v>6</v>
      </c>
      <c r="L132" s="8" t="s">
        <v>7</v>
      </c>
      <c r="M132" s="8">
        <v>3.36</v>
      </c>
      <c r="N132" s="8">
        <v>585</v>
      </c>
      <c r="O132" s="8"/>
    </row>
    <row r="133" spans="1:15" x14ac:dyDescent="0.25">
      <c r="A133" s="13"/>
      <c r="B133" s="13"/>
      <c r="C133" s="13"/>
      <c r="D133" s="13"/>
      <c r="E133" s="13"/>
      <c r="F133" s="13"/>
      <c r="G133" s="13"/>
      <c r="H133" s="13">
        <v>29</v>
      </c>
      <c r="I133" s="24">
        <v>0.95</v>
      </c>
      <c r="J133" s="13">
        <v>556</v>
      </c>
      <c r="K133" s="13"/>
      <c r="L133" s="13"/>
      <c r="M133" s="13"/>
      <c r="N133" s="13"/>
      <c r="O133" s="13"/>
    </row>
    <row r="134" spans="1:15" x14ac:dyDescent="0.25">
      <c r="A134" s="13"/>
      <c r="B134" s="13"/>
      <c r="C134" s="13"/>
      <c r="D134" s="13"/>
      <c r="E134" s="13"/>
      <c r="F134" s="13"/>
      <c r="G134" s="13"/>
      <c r="H134" s="13">
        <v>20</v>
      </c>
      <c r="I134" s="24">
        <v>0.65</v>
      </c>
      <c r="J134" s="13">
        <v>380</v>
      </c>
      <c r="K134" s="13"/>
      <c r="L134" s="13"/>
      <c r="M134" s="13"/>
      <c r="N134" s="13"/>
      <c r="O134" s="13"/>
    </row>
    <row r="135" spans="1:15" x14ac:dyDescent="0.25">
      <c r="A135" s="13"/>
      <c r="B135" s="13"/>
      <c r="C135" s="13"/>
      <c r="D135" s="13"/>
      <c r="E135" s="13"/>
      <c r="F135" s="13"/>
      <c r="G135" s="13"/>
      <c r="H135" s="13">
        <v>81</v>
      </c>
      <c r="I135" s="13"/>
      <c r="J135" s="13">
        <v>1536</v>
      </c>
      <c r="K135" s="13"/>
      <c r="L135" s="13"/>
      <c r="M135" s="13"/>
      <c r="N135" s="13"/>
      <c r="O135" s="13"/>
    </row>
    <row r="136" spans="1:15" ht="105.6" x14ac:dyDescent="0.25">
      <c r="A136" s="8">
        <v>62</v>
      </c>
      <c r="B136" s="23" t="s">
        <v>1368</v>
      </c>
      <c r="C136" s="8" t="s">
        <v>1388</v>
      </c>
      <c r="D136" s="8" t="s">
        <v>81</v>
      </c>
      <c r="E136" s="8">
        <v>200</v>
      </c>
      <c r="F136" s="8">
        <v>149.16</v>
      </c>
      <c r="G136" s="8"/>
      <c r="H136" s="8">
        <v>298</v>
      </c>
      <c r="I136" s="8" t="s">
        <v>1345</v>
      </c>
      <c r="J136" s="8">
        <v>1336</v>
      </c>
      <c r="K136" s="8" t="s">
        <v>6</v>
      </c>
      <c r="L136" s="8" t="s">
        <v>38</v>
      </c>
      <c r="M136" s="8"/>
      <c r="N136" s="8"/>
      <c r="O136" s="8"/>
    </row>
    <row r="137" spans="1:15" ht="105.6" x14ac:dyDescent="0.25">
      <c r="A137" s="8">
        <v>63</v>
      </c>
      <c r="B137" s="23" t="s">
        <v>1401</v>
      </c>
      <c r="C137" s="8" t="s">
        <v>1402</v>
      </c>
      <c r="D137" s="8" t="s">
        <v>81</v>
      </c>
      <c r="E137" s="8">
        <v>100</v>
      </c>
      <c r="F137" s="8">
        <v>165.69</v>
      </c>
      <c r="G137" s="8"/>
      <c r="H137" s="8">
        <v>166</v>
      </c>
      <c r="I137" s="8" t="s">
        <v>1661</v>
      </c>
      <c r="J137" s="8">
        <v>497</v>
      </c>
      <c r="K137" s="8" t="s">
        <v>6</v>
      </c>
      <c r="L137" s="8" t="s">
        <v>38</v>
      </c>
      <c r="M137" s="8"/>
      <c r="N137" s="8"/>
      <c r="O137" s="8"/>
    </row>
    <row r="138" spans="1:15" ht="118.8" x14ac:dyDescent="0.25">
      <c r="A138" s="8">
        <v>64</v>
      </c>
      <c r="B138" s="23" t="s">
        <v>1361</v>
      </c>
      <c r="C138" s="8" t="s">
        <v>1404</v>
      </c>
      <c r="D138" s="8" t="s">
        <v>1191</v>
      </c>
      <c r="E138" s="8">
        <v>19565</v>
      </c>
      <c r="F138" s="8">
        <v>60.44</v>
      </c>
      <c r="G138" s="8"/>
      <c r="H138" s="8">
        <v>60</v>
      </c>
      <c r="I138" s="8" t="s">
        <v>1652</v>
      </c>
      <c r="J138" s="8">
        <v>700</v>
      </c>
      <c r="K138" s="8" t="s">
        <v>6</v>
      </c>
      <c r="L138" s="8" t="s">
        <v>7</v>
      </c>
      <c r="M138" s="23" t="s">
        <v>1363</v>
      </c>
      <c r="N138" s="8">
        <v>413</v>
      </c>
      <c r="O138" s="8">
        <v>53</v>
      </c>
    </row>
    <row r="139" spans="1:15" x14ac:dyDescent="0.25">
      <c r="A139" s="13"/>
      <c r="B139" s="13"/>
      <c r="C139" s="13"/>
      <c r="D139" s="13"/>
      <c r="E139" s="13"/>
      <c r="F139" s="13"/>
      <c r="G139" s="13"/>
      <c r="H139" s="13">
        <v>24</v>
      </c>
      <c r="I139" s="24">
        <v>0.95</v>
      </c>
      <c r="J139" s="13">
        <v>443</v>
      </c>
      <c r="K139" s="13"/>
      <c r="L139" s="13"/>
      <c r="M139" s="13"/>
      <c r="N139" s="13"/>
      <c r="O139" s="13"/>
    </row>
    <row r="140" spans="1:15" x14ac:dyDescent="0.25">
      <c r="A140" s="13"/>
      <c r="B140" s="13"/>
      <c r="C140" s="13"/>
      <c r="D140" s="13"/>
      <c r="E140" s="13"/>
      <c r="F140" s="13"/>
      <c r="G140" s="13"/>
      <c r="H140" s="13">
        <v>16</v>
      </c>
      <c r="I140" s="24">
        <v>0.65</v>
      </c>
      <c r="J140" s="13">
        <v>303</v>
      </c>
      <c r="K140" s="13"/>
      <c r="L140" s="13"/>
      <c r="M140" s="13"/>
      <c r="N140" s="13"/>
      <c r="O140" s="13"/>
    </row>
    <row r="141" spans="1:15" x14ac:dyDescent="0.25">
      <c r="A141" s="13"/>
      <c r="B141" s="13"/>
      <c r="C141" s="13"/>
      <c r="D141" s="13"/>
      <c r="E141" s="13"/>
      <c r="F141" s="13"/>
      <c r="G141" s="13"/>
      <c r="H141" s="13">
        <v>100</v>
      </c>
      <c r="I141" s="13"/>
      <c r="J141" s="13">
        <v>1446</v>
      </c>
      <c r="K141" s="13"/>
      <c r="L141" s="13"/>
      <c r="M141" s="13"/>
      <c r="N141" s="13"/>
      <c r="O141" s="13"/>
    </row>
    <row r="142" spans="1:15" ht="105.6" x14ac:dyDescent="0.25">
      <c r="A142" s="8">
        <v>65</v>
      </c>
      <c r="B142" s="23" t="s">
        <v>1378</v>
      </c>
      <c r="C142" s="8" t="s">
        <v>1379</v>
      </c>
      <c r="D142" s="8" t="s">
        <v>81</v>
      </c>
      <c r="E142" s="8">
        <v>100</v>
      </c>
      <c r="F142" s="8">
        <v>233.21</v>
      </c>
      <c r="G142" s="8"/>
      <c r="H142" s="8">
        <v>233</v>
      </c>
      <c r="I142" s="8" t="s">
        <v>1658</v>
      </c>
      <c r="J142" s="8">
        <v>532</v>
      </c>
      <c r="K142" s="8" t="s">
        <v>6</v>
      </c>
      <c r="L142" s="8" t="s">
        <v>38</v>
      </c>
      <c r="M142" s="8"/>
      <c r="N142" s="8"/>
      <c r="O142" s="8"/>
    </row>
    <row r="143" spans="1:15" ht="118.8" x14ac:dyDescent="0.25">
      <c r="A143" s="8">
        <v>66</v>
      </c>
      <c r="B143" s="23" t="s">
        <v>1366</v>
      </c>
      <c r="C143" s="8" t="s">
        <v>1367</v>
      </c>
      <c r="D143" s="8" t="s">
        <v>1191</v>
      </c>
      <c r="E143" s="8">
        <v>69565</v>
      </c>
      <c r="F143" s="8">
        <v>10.78</v>
      </c>
      <c r="G143" s="8"/>
      <c r="H143" s="8">
        <v>65</v>
      </c>
      <c r="I143" s="8" t="s">
        <v>1654</v>
      </c>
      <c r="J143" s="8">
        <v>1199</v>
      </c>
      <c r="K143" s="8" t="s">
        <v>6</v>
      </c>
      <c r="L143" s="8" t="s">
        <v>7</v>
      </c>
      <c r="M143" s="8">
        <v>6.72</v>
      </c>
      <c r="N143" s="8">
        <v>1170</v>
      </c>
      <c r="O143" s="8"/>
    </row>
    <row r="144" spans="1:15" x14ac:dyDescent="0.25">
      <c r="A144" s="13"/>
      <c r="B144" s="13"/>
      <c r="C144" s="13"/>
      <c r="D144" s="13"/>
      <c r="E144" s="13"/>
      <c r="F144" s="13"/>
      <c r="G144" s="13"/>
      <c r="H144" s="13">
        <v>59</v>
      </c>
      <c r="I144" s="24">
        <v>0.95</v>
      </c>
      <c r="J144" s="13">
        <v>1112</v>
      </c>
      <c r="K144" s="13"/>
      <c r="L144" s="13"/>
      <c r="M144" s="13"/>
      <c r="N144" s="13"/>
      <c r="O144" s="13"/>
    </row>
    <row r="145" spans="1:15" x14ac:dyDescent="0.25">
      <c r="A145" s="13"/>
      <c r="B145" s="13"/>
      <c r="C145" s="13"/>
      <c r="D145" s="13"/>
      <c r="E145" s="13"/>
      <c r="F145" s="13"/>
      <c r="G145" s="13"/>
      <c r="H145" s="13">
        <v>40</v>
      </c>
      <c r="I145" s="24">
        <v>0.65</v>
      </c>
      <c r="J145" s="13">
        <v>761</v>
      </c>
      <c r="K145" s="13"/>
      <c r="L145" s="13"/>
      <c r="M145" s="13"/>
      <c r="N145" s="13"/>
      <c r="O145" s="13"/>
    </row>
    <row r="146" spans="1:15" x14ac:dyDescent="0.25">
      <c r="A146" s="13"/>
      <c r="B146" s="13"/>
      <c r="C146" s="13"/>
      <c r="D146" s="13"/>
      <c r="E146" s="13"/>
      <c r="F146" s="13"/>
      <c r="G146" s="13"/>
      <c r="H146" s="13">
        <v>164</v>
      </c>
      <c r="I146" s="13"/>
      <c r="J146" s="13">
        <v>3072</v>
      </c>
      <c r="K146" s="13"/>
      <c r="L146" s="13"/>
      <c r="M146" s="13"/>
      <c r="N146" s="13"/>
      <c r="O146" s="13"/>
    </row>
    <row r="147" spans="1:15" ht="105.6" x14ac:dyDescent="0.25">
      <c r="A147" s="8">
        <v>67</v>
      </c>
      <c r="B147" s="23" t="s">
        <v>1392</v>
      </c>
      <c r="C147" s="8" t="s">
        <v>1393</v>
      </c>
      <c r="D147" s="8" t="s">
        <v>81</v>
      </c>
      <c r="E147" s="8">
        <v>100</v>
      </c>
      <c r="F147" s="8">
        <v>40.08</v>
      </c>
      <c r="G147" s="8"/>
      <c r="H147" s="8">
        <v>40</v>
      </c>
      <c r="I147" s="8" t="s">
        <v>1659</v>
      </c>
      <c r="J147" s="8">
        <v>153</v>
      </c>
      <c r="K147" s="8" t="s">
        <v>6</v>
      </c>
      <c r="L147" s="8" t="s">
        <v>38</v>
      </c>
      <c r="M147" s="8"/>
      <c r="N147" s="8"/>
      <c r="O147" s="8"/>
    </row>
    <row r="148" spans="1:15" ht="105.6" x14ac:dyDescent="0.25">
      <c r="A148" s="8">
        <v>68</v>
      </c>
      <c r="B148" s="23" t="s">
        <v>1394</v>
      </c>
      <c r="C148" s="8" t="s">
        <v>1395</v>
      </c>
      <c r="D148" s="8" t="s">
        <v>81</v>
      </c>
      <c r="E148" s="8">
        <v>500</v>
      </c>
      <c r="F148" s="8">
        <v>168.58</v>
      </c>
      <c r="G148" s="8"/>
      <c r="H148" s="8">
        <v>843</v>
      </c>
      <c r="I148" s="8" t="s">
        <v>1661</v>
      </c>
      <c r="J148" s="8">
        <v>2529</v>
      </c>
      <c r="K148" s="8" t="s">
        <v>6</v>
      </c>
      <c r="L148" s="8" t="s">
        <v>38</v>
      </c>
      <c r="M148" s="8"/>
      <c r="N148" s="8"/>
      <c r="O148" s="8"/>
    </row>
    <row r="149" spans="1:15" ht="118.8" x14ac:dyDescent="0.25">
      <c r="A149" s="8">
        <v>69</v>
      </c>
      <c r="B149" s="23" t="s">
        <v>1361</v>
      </c>
      <c r="C149" s="8" t="s">
        <v>1405</v>
      </c>
      <c r="D149" s="8" t="s">
        <v>1191</v>
      </c>
      <c r="E149" s="8">
        <v>19565</v>
      </c>
      <c r="F149" s="8">
        <v>60.44</v>
      </c>
      <c r="G149" s="8"/>
      <c r="H149" s="8">
        <v>60</v>
      </c>
      <c r="I149" s="8" t="s">
        <v>1652</v>
      </c>
      <c r="J149" s="8">
        <v>700</v>
      </c>
      <c r="K149" s="8" t="s">
        <v>6</v>
      </c>
      <c r="L149" s="8" t="s">
        <v>7</v>
      </c>
      <c r="M149" s="23" t="s">
        <v>1363</v>
      </c>
      <c r="N149" s="8">
        <v>413</v>
      </c>
      <c r="O149" s="8">
        <v>53</v>
      </c>
    </row>
    <row r="150" spans="1:15" x14ac:dyDescent="0.25">
      <c r="A150" s="13"/>
      <c r="B150" s="13"/>
      <c r="C150" s="13"/>
      <c r="D150" s="13"/>
      <c r="E150" s="13"/>
      <c r="F150" s="13"/>
      <c r="G150" s="13"/>
      <c r="H150" s="13">
        <v>24</v>
      </c>
      <c r="I150" s="24">
        <v>0.95</v>
      </c>
      <c r="J150" s="13">
        <v>443</v>
      </c>
      <c r="K150" s="13"/>
      <c r="L150" s="13"/>
      <c r="M150" s="13"/>
      <c r="N150" s="13"/>
      <c r="O150" s="13"/>
    </row>
    <row r="151" spans="1:15" x14ac:dyDescent="0.25">
      <c r="A151" s="13"/>
      <c r="B151" s="13"/>
      <c r="C151" s="13"/>
      <c r="D151" s="13"/>
      <c r="E151" s="13"/>
      <c r="F151" s="13"/>
      <c r="G151" s="13"/>
      <c r="H151" s="13">
        <v>16</v>
      </c>
      <c r="I151" s="24">
        <v>0.65</v>
      </c>
      <c r="J151" s="13">
        <v>303</v>
      </c>
      <c r="K151" s="13"/>
      <c r="L151" s="13"/>
      <c r="M151" s="13"/>
      <c r="N151" s="13"/>
      <c r="O151" s="13"/>
    </row>
    <row r="152" spans="1:15" x14ac:dyDescent="0.25">
      <c r="A152" s="13"/>
      <c r="B152" s="13"/>
      <c r="C152" s="13"/>
      <c r="D152" s="13"/>
      <c r="E152" s="13"/>
      <c r="F152" s="13"/>
      <c r="G152" s="13"/>
      <c r="H152" s="13">
        <v>100</v>
      </c>
      <c r="I152" s="13"/>
      <c r="J152" s="13">
        <v>1446</v>
      </c>
      <c r="K152" s="13"/>
      <c r="L152" s="13"/>
      <c r="M152" s="13"/>
      <c r="N152" s="13"/>
      <c r="O152" s="13"/>
    </row>
    <row r="153" spans="1:15" ht="105.6" x14ac:dyDescent="0.25">
      <c r="A153" s="8">
        <v>70</v>
      </c>
      <c r="B153" s="23" t="s">
        <v>1378</v>
      </c>
      <c r="C153" s="8" t="s">
        <v>1379</v>
      </c>
      <c r="D153" s="8" t="s">
        <v>81</v>
      </c>
      <c r="E153" s="8">
        <v>100</v>
      </c>
      <c r="F153" s="8">
        <v>233.21</v>
      </c>
      <c r="G153" s="8"/>
      <c r="H153" s="8">
        <v>233</v>
      </c>
      <c r="I153" s="8" t="s">
        <v>1658</v>
      </c>
      <c r="J153" s="8">
        <v>532</v>
      </c>
      <c r="K153" s="8" t="s">
        <v>6</v>
      </c>
      <c r="L153" s="8" t="s">
        <v>38</v>
      </c>
      <c r="M153" s="8"/>
      <c r="N153" s="8"/>
      <c r="O153" s="8"/>
    </row>
    <row r="154" spans="1:15" ht="118.8" x14ac:dyDescent="0.25">
      <c r="A154" s="8">
        <v>71</v>
      </c>
      <c r="B154" s="23" t="s">
        <v>1366</v>
      </c>
      <c r="C154" s="8" t="s">
        <v>1367</v>
      </c>
      <c r="D154" s="8" t="s">
        <v>1191</v>
      </c>
      <c r="E154" s="8">
        <v>69565</v>
      </c>
      <c r="F154" s="8">
        <v>10.78</v>
      </c>
      <c r="G154" s="8"/>
      <c r="H154" s="8">
        <v>65</v>
      </c>
      <c r="I154" s="8" t="s">
        <v>1654</v>
      </c>
      <c r="J154" s="8">
        <v>1199</v>
      </c>
      <c r="K154" s="8" t="s">
        <v>6</v>
      </c>
      <c r="L154" s="8" t="s">
        <v>7</v>
      </c>
      <c r="M154" s="8">
        <v>6.72</v>
      </c>
      <c r="N154" s="8">
        <v>1170</v>
      </c>
      <c r="O154" s="8"/>
    </row>
    <row r="155" spans="1:15" x14ac:dyDescent="0.25">
      <c r="A155" s="13"/>
      <c r="B155" s="13"/>
      <c r="C155" s="13"/>
      <c r="D155" s="13"/>
      <c r="E155" s="13"/>
      <c r="F155" s="13"/>
      <c r="G155" s="13"/>
      <c r="H155" s="13">
        <v>59</v>
      </c>
      <c r="I155" s="24">
        <v>0.95</v>
      </c>
      <c r="J155" s="13">
        <v>1112</v>
      </c>
      <c r="K155" s="13"/>
      <c r="L155" s="13"/>
      <c r="M155" s="13"/>
      <c r="N155" s="13"/>
      <c r="O155" s="13"/>
    </row>
    <row r="156" spans="1:15" x14ac:dyDescent="0.25">
      <c r="A156" s="13"/>
      <c r="B156" s="13"/>
      <c r="C156" s="13"/>
      <c r="D156" s="13"/>
      <c r="E156" s="13"/>
      <c r="F156" s="13"/>
      <c r="G156" s="13"/>
      <c r="H156" s="13">
        <v>40</v>
      </c>
      <c r="I156" s="24">
        <v>0.65</v>
      </c>
      <c r="J156" s="13">
        <v>761</v>
      </c>
      <c r="K156" s="13"/>
      <c r="L156" s="13"/>
      <c r="M156" s="13"/>
      <c r="N156" s="13"/>
      <c r="O156" s="13"/>
    </row>
    <row r="157" spans="1:15" x14ac:dyDescent="0.25">
      <c r="A157" s="13"/>
      <c r="B157" s="13"/>
      <c r="C157" s="13"/>
      <c r="D157" s="13"/>
      <c r="E157" s="13"/>
      <c r="F157" s="13"/>
      <c r="G157" s="13"/>
      <c r="H157" s="13">
        <v>164</v>
      </c>
      <c r="I157" s="13"/>
      <c r="J157" s="13">
        <v>3072</v>
      </c>
      <c r="K157" s="13"/>
      <c r="L157" s="13"/>
      <c r="M157" s="13"/>
      <c r="N157" s="13"/>
      <c r="O157" s="13"/>
    </row>
    <row r="158" spans="1:15" ht="105.6" x14ac:dyDescent="0.25">
      <c r="A158" s="8">
        <v>72</v>
      </c>
      <c r="B158" s="23" t="s">
        <v>1392</v>
      </c>
      <c r="C158" s="8" t="s">
        <v>1393</v>
      </c>
      <c r="D158" s="8" t="s">
        <v>81</v>
      </c>
      <c r="E158" s="8">
        <v>100</v>
      </c>
      <c r="F158" s="8">
        <v>40.08</v>
      </c>
      <c r="G158" s="8"/>
      <c r="H158" s="8">
        <v>40</v>
      </c>
      <c r="I158" s="8" t="s">
        <v>1659</v>
      </c>
      <c r="J158" s="8">
        <v>153</v>
      </c>
      <c r="K158" s="8" t="s">
        <v>6</v>
      </c>
      <c r="L158" s="8" t="s">
        <v>38</v>
      </c>
      <c r="M158" s="8"/>
      <c r="N158" s="8"/>
      <c r="O158" s="8"/>
    </row>
    <row r="159" spans="1:15" ht="105.6" x14ac:dyDescent="0.25">
      <c r="A159" s="8">
        <v>73</v>
      </c>
      <c r="B159" s="23" t="s">
        <v>1394</v>
      </c>
      <c r="C159" s="8" t="s">
        <v>1395</v>
      </c>
      <c r="D159" s="8" t="s">
        <v>81</v>
      </c>
      <c r="E159" s="8">
        <v>500</v>
      </c>
      <c r="F159" s="8">
        <v>168.58</v>
      </c>
      <c r="G159" s="8"/>
      <c r="H159" s="8">
        <v>843</v>
      </c>
      <c r="I159" s="8" t="s">
        <v>1661</v>
      </c>
      <c r="J159" s="8">
        <v>2529</v>
      </c>
      <c r="K159" s="8" t="s">
        <v>6</v>
      </c>
      <c r="L159" s="8" t="s">
        <v>38</v>
      </c>
      <c r="M159" s="8"/>
      <c r="N159" s="8"/>
      <c r="O159" s="8"/>
    </row>
    <row r="160" spans="1:15" ht="118.8" x14ac:dyDescent="0.25">
      <c r="A160" s="8">
        <v>74</v>
      </c>
      <c r="B160" s="23" t="s">
        <v>1361</v>
      </c>
      <c r="C160" s="8" t="s">
        <v>1406</v>
      </c>
      <c r="D160" s="8" t="s">
        <v>1191</v>
      </c>
      <c r="E160" s="8">
        <v>19565</v>
      </c>
      <c r="F160" s="8">
        <v>60.44</v>
      </c>
      <c r="G160" s="8"/>
      <c r="H160" s="8">
        <v>60</v>
      </c>
      <c r="I160" s="8" t="s">
        <v>1652</v>
      </c>
      <c r="J160" s="8">
        <v>700</v>
      </c>
      <c r="K160" s="8" t="s">
        <v>6</v>
      </c>
      <c r="L160" s="8" t="s">
        <v>7</v>
      </c>
      <c r="M160" s="23" t="s">
        <v>1363</v>
      </c>
      <c r="N160" s="8">
        <v>413</v>
      </c>
      <c r="O160" s="8">
        <v>53</v>
      </c>
    </row>
    <row r="161" spans="1:15" x14ac:dyDescent="0.25">
      <c r="A161" s="13"/>
      <c r="B161" s="13"/>
      <c r="C161" s="13"/>
      <c r="D161" s="13"/>
      <c r="E161" s="13"/>
      <c r="F161" s="13"/>
      <c r="G161" s="13"/>
      <c r="H161" s="13">
        <v>24</v>
      </c>
      <c r="I161" s="24">
        <v>0.95</v>
      </c>
      <c r="J161" s="13">
        <v>443</v>
      </c>
      <c r="K161" s="13"/>
      <c r="L161" s="13"/>
      <c r="M161" s="13"/>
      <c r="N161" s="13"/>
      <c r="O161" s="13"/>
    </row>
    <row r="162" spans="1:15" x14ac:dyDescent="0.25">
      <c r="A162" s="13"/>
      <c r="B162" s="13"/>
      <c r="C162" s="13"/>
      <c r="D162" s="13"/>
      <c r="E162" s="13"/>
      <c r="F162" s="13"/>
      <c r="G162" s="13"/>
      <c r="H162" s="13">
        <v>16</v>
      </c>
      <c r="I162" s="24">
        <v>0.65</v>
      </c>
      <c r="J162" s="13">
        <v>303</v>
      </c>
      <c r="K162" s="13"/>
      <c r="L162" s="13"/>
      <c r="M162" s="13"/>
      <c r="N162" s="13"/>
      <c r="O162" s="13"/>
    </row>
    <row r="163" spans="1:15" x14ac:dyDescent="0.25">
      <c r="A163" s="13"/>
      <c r="B163" s="13"/>
      <c r="C163" s="13"/>
      <c r="D163" s="13"/>
      <c r="E163" s="13"/>
      <c r="F163" s="13"/>
      <c r="G163" s="13"/>
      <c r="H163" s="13">
        <v>100</v>
      </c>
      <c r="I163" s="13"/>
      <c r="J163" s="13">
        <v>1446</v>
      </c>
      <c r="K163" s="13"/>
      <c r="L163" s="13"/>
      <c r="M163" s="13"/>
      <c r="N163" s="13"/>
      <c r="O163" s="13"/>
    </row>
    <row r="164" spans="1:15" ht="105.6" x14ac:dyDescent="0.25">
      <c r="A164" s="8">
        <v>75</v>
      </c>
      <c r="B164" s="23" t="s">
        <v>1378</v>
      </c>
      <c r="C164" s="8" t="s">
        <v>1379</v>
      </c>
      <c r="D164" s="8" t="s">
        <v>81</v>
      </c>
      <c r="E164" s="8">
        <v>100</v>
      </c>
      <c r="F164" s="8">
        <v>233.21</v>
      </c>
      <c r="G164" s="8"/>
      <c r="H164" s="8">
        <v>233</v>
      </c>
      <c r="I164" s="8" t="s">
        <v>1658</v>
      </c>
      <c r="J164" s="8">
        <v>532</v>
      </c>
      <c r="K164" s="8" t="s">
        <v>6</v>
      </c>
      <c r="L164" s="8" t="s">
        <v>38</v>
      </c>
      <c r="M164" s="8"/>
      <c r="N164" s="8"/>
      <c r="O164" s="8"/>
    </row>
    <row r="165" spans="1:15" ht="118.8" x14ac:dyDescent="0.25">
      <c r="A165" s="8">
        <v>76</v>
      </c>
      <c r="B165" s="23" t="s">
        <v>1366</v>
      </c>
      <c r="C165" s="8" t="s">
        <v>1367</v>
      </c>
      <c r="D165" s="8" t="s">
        <v>1191</v>
      </c>
      <c r="E165" s="8">
        <v>59565</v>
      </c>
      <c r="F165" s="8">
        <v>10.78</v>
      </c>
      <c r="G165" s="8"/>
      <c r="H165" s="8">
        <v>54</v>
      </c>
      <c r="I165" s="8" t="s">
        <v>1654</v>
      </c>
      <c r="J165" s="8">
        <v>999</v>
      </c>
      <c r="K165" s="8" t="s">
        <v>6</v>
      </c>
      <c r="L165" s="8" t="s">
        <v>7</v>
      </c>
      <c r="M165" s="8">
        <v>5.6</v>
      </c>
      <c r="N165" s="8">
        <v>975</v>
      </c>
      <c r="O165" s="8"/>
    </row>
    <row r="166" spans="1:15" x14ac:dyDescent="0.25">
      <c r="A166" s="13"/>
      <c r="B166" s="13"/>
      <c r="C166" s="13"/>
      <c r="D166" s="13"/>
      <c r="E166" s="13"/>
      <c r="F166" s="13"/>
      <c r="G166" s="13"/>
      <c r="H166" s="13">
        <v>49</v>
      </c>
      <c r="I166" s="24">
        <v>0.95</v>
      </c>
      <c r="J166" s="13">
        <v>926</v>
      </c>
      <c r="K166" s="13"/>
      <c r="L166" s="13"/>
      <c r="M166" s="13"/>
      <c r="N166" s="13"/>
      <c r="O166" s="13"/>
    </row>
    <row r="167" spans="1:15" x14ac:dyDescent="0.25">
      <c r="A167" s="13"/>
      <c r="B167" s="13"/>
      <c r="C167" s="13"/>
      <c r="D167" s="13"/>
      <c r="E167" s="13"/>
      <c r="F167" s="13"/>
      <c r="G167" s="13"/>
      <c r="H167" s="13">
        <v>34</v>
      </c>
      <c r="I167" s="24">
        <v>0.65</v>
      </c>
      <c r="J167" s="13">
        <v>634</v>
      </c>
      <c r="K167" s="13"/>
      <c r="L167" s="13"/>
      <c r="M167" s="13"/>
      <c r="N167" s="13"/>
      <c r="O167" s="13"/>
    </row>
    <row r="168" spans="1:15" x14ac:dyDescent="0.25">
      <c r="A168" s="13"/>
      <c r="B168" s="13"/>
      <c r="C168" s="13"/>
      <c r="D168" s="13"/>
      <c r="E168" s="13"/>
      <c r="F168" s="13"/>
      <c r="G168" s="13"/>
      <c r="H168" s="13">
        <v>137</v>
      </c>
      <c r="I168" s="13"/>
      <c r="J168" s="13">
        <v>2559</v>
      </c>
      <c r="K168" s="13"/>
      <c r="L168" s="13"/>
      <c r="M168" s="13"/>
      <c r="N168" s="13"/>
      <c r="O168" s="13"/>
    </row>
    <row r="169" spans="1:15" ht="105.6" x14ac:dyDescent="0.25">
      <c r="A169" s="8">
        <v>77</v>
      </c>
      <c r="B169" s="23" t="s">
        <v>1392</v>
      </c>
      <c r="C169" s="8" t="s">
        <v>1393</v>
      </c>
      <c r="D169" s="8" t="s">
        <v>81</v>
      </c>
      <c r="E169" s="8">
        <v>100</v>
      </c>
      <c r="F169" s="8">
        <v>40.08</v>
      </c>
      <c r="G169" s="8"/>
      <c r="H169" s="8">
        <v>40</v>
      </c>
      <c r="I169" s="8" t="s">
        <v>1659</v>
      </c>
      <c r="J169" s="8">
        <v>153</v>
      </c>
      <c r="K169" s="8" t="s">
        <v>6</v>
      </c>
      <c r="L169" s="8" t="s">
        <v>38</v>
      </c>
      <c r="M169" s="8"/>
      <c r="N169" s="8"/>
      <c r="O169" s="8"/>
    </row>
    <row r="170" spans="1:15" ht="105.6" x14ac:dyDescent="0.25">
      <c r="A170" s="8">
        <v>78</v>
      </c>
      <c r="B170" s="23" t="s">
        <v>1368</v>
      </c>
      <c r="C170" s="8" t="s">
        <v>1388</v>
      </c>
      <c r="D170" s="8" t="s">
        <v>81</v>
      </c>
      <c r="E170" s="8">
        <v>400</v>
      </c>
      <c r="F170" s="8">
        <v>149.16</v>
      </c>
      <c r="G170" s="8"/>
      <c r="H170" s="8">
        <v>597</v>
      </c>
      <c r="I170" s="8" t="s">
        <v>1345</v>
      </c>
      <c r="J170" s="8">
        <v>2673</v>
      </c>
      <c r="K170" s="8" t="s">
        <v>6</v>
      </c>
      <c r="L170" s="8" t="s">
        <v>38</v>
      </c>
      <c r="M170" s="8"/>
      <c r="N170" s="8"/>
      <c r="O170" s="8"/>
    </row>
    <row r="171" spans="1:15" ht="118.8" x14ac:dyDescent="0.25">
      <c r="A171" s="8">
        <v>79</v>
      </c>
      <c r="B171" s="23" t="s">
        <v>1361</v>
      </c>
      <c r="C171" s="8" t="s">
        <v>1407</v>
      </c>
      <c r="D171" s="8" t="s">
        <v>1191</v>
      </c>
      <c r="E171" s="8">
        <v>19565</v>
      </c>
      <c r="F171" s="8">
        <v>60.44</v>
      </c>
      <c r="G171" s="8"/>
      <c r="H171" s="8">
        <v>60</v>
      </c>
      <c r="I171" s="8" t="s">
        <v>1652</v>
      </c>
      <c r="J171" s="8">
        <v>700</v>
      </c>
      <c r="K171" s="8" t="s">
        <v>6</v>
      </c>
      <c r="L171" s="8" t="s">
        <v>7</v>
      </c>
      <c r="M171" s="23" t="s">
        <v>1363</v>
      </c>
      <c r="N171" s="8">
        <v>413</v>
      </c>
      <c r="O171" s="8">
        <v>53</v>
      </c>
    </row>
    <row r="172" spans="1:15" x14ac:dyDescent="0.25">
      <c r="A172" s="13"/>
      <c r="B172" s="13"/>
      <c r="C172" s="13"/>
      <c r="D172" s="13"/>
      <c r="E172" s="13"/>
      <c r="F172" s="13"/>
      <c r="G172" s="13"/>
      <c r="H172" s="13">
        <v>24</v>
      </c>
      <c r="I172" s="24">
        <v>0.95</v>
      </c>
      <c r="J172" s="13">
        <v>443</v>
      </c>
      <c r="K172" s="13"/>
      <c r="L172" s="13"/>
      <c r="M172" s="13"/>
      <c r="N172" s="13"/>
      <c r="O172" s="13"/>
    </row>
    <row r="173" spans="1:15" x14ac:dyDescent="0.25">
      <c r="A173" s="13"/>
      <c r="B173" s="13"/>
      <c r="C173" s="13"/>
      <c r="D173" s="13"/>
      <c r="E173" s="13"/>
      <c r="F173" s="13"/>
      <c r="G173" s="13"/>
      <c r="H173" s="13">
        <v>16</v>
      </c>
      <c r="I173" s="24">
        <v>0.65</v>
      </c>
      <c r="J173" s="13">
        <v>303</v>
      </c>
      <c r="K173" s="13"/>
      <c r="L173" s="13"/>
      <c r="M173" s="13"/>
      <c r="N173" s="13"/>
      <c r="O173" s="13"/>
    </row>
    <row r="174" spans="1:15" x14ac:dyDescent="0.25">
      <c r="A174" s="13"/>
      <c r="B174" s="13"/>
      <c r="C174" s="13"/>
      <c r="D174" s="13"/>
      <c r="E174" s="13"/>
      <c r="F174" s="13"/>
      <c r="G174" s="13"/>
      <c r="H174" s="13">
        <v>100</v>
      </c>
      <c r="I174" s="13"/>
      <c r="J174" s="13">
        <v>1446</v>
      </c>
      <c r="K174" s="13"/>
      <c r="L174" s="13"/>
      <c r="M174" s="13"/>
      <c r="N174" s="13"/>
      <c r="O174" s="13"/>
    </row>
    <row r="175" spans="1:15" ht="105.6" x14ac:dyDescent="0.25">
      <c r="A175" s="8">
        <v>80</v>
      </c>
      <c r="B175" s="23" t="s">
        <v>1408</v>
      </c>
      <c r="C175" s="8" t="s">
        <v>1409</v>
      </c>
      <c r="D175" s="8" t="s">
        <v>81</v>
      </c>
      <c r="E175" s="8">
        <v>100</v>
      </c>
      <c r="F175" s="8">
        <v>6026.9</v>
      </c>
      <c r="G175" s="8"/>
      <c r="H175" s="8">
        <v>6027</v>
      </c>
      <c r="I175" s="8" t="s">
        <v>1662</v>
      </c>
      <c r="J175" s="8">
        <v>31099</v>
      </c>
      <c r="K175" s="8" t="s">
        <v>6</v>
      </c>
      <c r="L175" s="8" t="s">
        <v>38</v>
      </c>
      <c r="M175" s="8"/>
      <c r="N175" s="8"/>
      <c r="O175" s="8"/>
    </row>
    <row r="176" spans="1:15" ht="118.8" x14ac:dyDescent="0.25">
      <c r="A176" s="8">
        <v>81</v>
      </c>
      <c r="B176" s="23" t="s">
        <v>1410</v>
      </c>
      <c r="C176" s="8" t="s">
        <v>1411</v>
      </c>
      <c r="D176" s="8" t="s">
        <v>1191</v>
      </c>
      <c r="E176" s="8">
        <v>29565</v>
      </c>
      <c r="F176" s="8">
        <v>16.940000000000001</v>
      </c>
      <c r="G176" s="8"/>
      <c r="H176" s="8">
        <v>34</v>
      </c>
      <c r="I176" s="8" t="s">
        <v>1663</v>
      </c>
      <c r="J176" s="8">
        <v>453</v>
      </c>
      <c r="K176" s="8" t="s">
        <v>6</v>
      </c>
      <c r="L176" s="8" t="s">
        <v>7</v>
      </c>
      <c r="M176" s="23" t="s">
        <v>1412</v>
      </c>
      <c r="N176" s="8">
        <v>397</v>
      </c>
      <c r="O176" s="8">
        <v>5</v>
      </c>
    </row>
    <row r="177" spans="1:15" x14ac:dyDescent="0.25">
      <c r="A177" s="13"/>
      <c r="B177" s="13"/>
      <c r="C177" s="13"/>
      <c r="D177" s="13"/>
      <c r="E177" s="13"/>
      <c r="F177" s="13"/>
      <c r="G177" s="13"/>
      <c r="H177" s="13">
        <v>20</v>
      </c>
      <c r="I177" s="24">
        <v>0.95</v>
      </c>
      <c r="J177" s="13">
        <v>382</v>
      </c>
      <c r="K177" s="13"/>
      <c r="L177" s="13"/>
      <c r="M177" s="13"/>
      <c r="N177" s="13"/>
      <c r="O177" s="13"/>
    </row>
    <row r="178" spans="1:15" x14ac:dyDescent="0.25">
      <c r="A178" s="13"/>
      <c r="B178" s="13"/>
      <c r="C178" s="13"/>
      <c r="D178" s="13"/>
      <c r="E178" s="13"/>
      <c r="F178" s="13"/>
      <c r="G178" s="13"/>
      <c r="H178" s="13">
        <v>14</v>
      </c>
      <c r="I178" s="24">
        <v>0.65</v>
      </c>
      <c r="J178" s="13">
        <v>261</v>
      </c>
      <c r="K178" s="13"/>
      <c r="L178" s="13"/>
      <c r="M178" s="13"/>
      <c r="N178" s="13"/>
      <c r="O178" s="13"/>
    </row>
    <row r="179" spans="1:15" x14ac:dyDescent="0.25">
      <c r="A179" s="13"/>
      <c r="B179" s="13"/>
      <c r="C179" s="13"/>
      <c r="D179" s="13"/>
      <c r="E179" s="13"/>
      <c r="F179" s="13"/>
      <c r="G179" s="13"/>
      <c r="H179" s="13">
        <v>68</v>
      </c>
      <c r="I179" s="13"/>
      <c r="J179" s="13">
        <v>1096</v>
      </c>
      <c r="K179" s="13"/>
      <c r="L179" s="13"/>
      <c r="M179" s="13"/>
      <c r="N179" s="13"/>
      <c r="O179" s="13"/>
    </row>
    <row r="180" spans="1:15" ht="105.6" x14ac:dyDescent="0.25">
      <c r="A180" s="8">
        <v>82</v>
      </c>
      <c r="B180" s="23" t="s">
        <v>1413</v>
      </c>
      <c r="C180" s="8" t="s">
        <v>1414</v>
      </c>
      <c r="D180" s="8" t="s">
        <v>81</v>
      </c>
      <c r="E180" s="8">
        <v>200</v>
      </c>
      <c r="F180" s="8">
        <v>799.79</v>
      </c>
      <c r="G180" s="8"/>
      <c r="H180" s="8">
        <v>1600</v>
      </c>
      <c r="I180" s="8" t="s">
        <v>1664</v>
      </c>
      <c r="J180" s="8">
        <v>2079</v>
      </c>
      <c r="K180" s="8" t="s">
        <v>6</v>
      </c>
      <c r="L180" s="8" t="s">
        <v>38</v>
      </c>
      <c r="M180" s="8"/>
      <c r="N180" s="8"/>
      <c r="O180" s="8"/>
    </row>
    <row r="181" spans="1:15" ht="118.8" x14ac:dyDescent="0.25">
      <c r="A181" s="8">
        <v>83</v>
      </c>
      <c r="B181" s="23" t="s">
        <v>1415</v>
      </c>
      <c r="C181" s="8" t="s">
        <v>1416</v>
      </c>
      <c r="D181" s="8" t="s">
        <v>1417</v>
      </c>
      <c r="E181" s="8">
        <v>1.9564999999999999E-2</v>
      </c>
      <c r="F181" s="8">
        <v>890</v>
      </c>
      <c r="G181" s="8"/>
      <c r="H181" s="8">
        <v>9</v>
      </c>
      <c r="I181" s="8" t="s">
        <v>1665</v>
      </c>
      <c r="J181" s="8">
        <v>115</v>
      </c>
      <c r="K181" s="8" t="s">
        <v>6</v>
      </c>
      <c r="L181" s="8" t="s">
        <v>7</v>
      </c>
      <c r="M181" s="23" t="s">
        <v>1418</v>
      </c>
      <c r="N181" s="8">
        <v>107</v>
      </c>
      <c r="O181" s="8"/>
    </row>
    <row r="182" spans="1:15" x14ac:dyDescent="0.25">
      <c r="A182" s="13"/>
      <c r="B182" s="13"/>
      <c r="C182" s="13"/>
      <c r="D182" s="13"/>
      <c r="E182" s="13"/>
      <c r="F182" s="13"/>
      <c r="G182" s="13"/>
      <c r="H182" s="13">
        <v>6</v>
      </c>
      <c r="I182" s="24">
        <v>0.95</v>
      </c>
      <c r="J182" s="13">
        <v>102</v>
      </c>
      <c r="K182" s="13"/>
      <c r="L182" s="13"/>
      <c r="M182" s="13"/>
      <c r="N182" s="13"/>
      <c r="O182" s="13"/>
    </row>
    <row r="183" spans="1:15" x14ac:dyDescent="0.25">
      <c r="A183" s="13"/>
      <c r="B183" s="13"/>
      <c r="C183" s="13"/>
      <c r="D183" s="13"/>
      <c r="E183" s="13"/>
      <c r="F183" s="13"/>
      <c r="G183" s="13"/>
      <c r="H183" s="13">
        <v>4</v>
      </c>
      <c r="I183" s="24">
        <v>0.65</v>
      </c>
      <c r="J183" s="13">
        <v>70</v>
      </c>
      <c r="K183" s="13"/>
      <c r="L183" s="13"/>
      <c r="M183" s="13"/>
      <c r="N183" s="13"/>
      <c r="O183" s="13"/>
    </row>
    <row r="184" spans="1:15" x14ac:dyDescent="0.25">
      <c r="A184" s="13"/>
      <c r="B184" s="13"/>
      <c r="C184" s="13"/>
      <c r="D184" s="13"/>
      <c r="E184" s="13"/>
      <c r="F184" s="13"/>
      <c r="G184" s="13"/>
      <c r="H184" s="13">
        <v>19</v>
      </c>
      <c r="I184" s="13"/>
      <c r="J184" s="13">
        <v>287</v>
      </c>
      <c r="K184" s="13"/>
      <c r="L184" s="13"/>
      <c r="M184" s="13"/>
      <c r="N184" s="13"/>
      <c r="O184" s="13"/>
    </row>
    <row r="185" spans="1:15" ht="105.6" x14ac:dyDescent="0.25">
      <c r="A185" s="21">
        <v>84</v>
      </c>
      <c r="B185" s="25" t="s">
        <v>1419</v>
      </c>
      <c r="C185" s="21" t="s">
        <v>1416</v>
      </c>
      <c r="D185" s="21" t="s">
        <v>81</v>
      </c>
      <c r="E185" s="21">
        <v>100</v>
      </c>
      <c r="F185" s="21">
        <v>81.2</v>
      </c>
      <c r="G185" s="21"/>
      <c r="H185" s="21">
        <v>81</v>
      </c>
      <c r="I185" s="21" t="s">
        <v>1666</v>
      </c>
      <c r="J185" s="21">
        <v>302</v>
      </c>
      <c r="K185" s="21" t="s">
        <v>6</v>
      </c>
      <c r="L185" s="21" t="s">
        <v>38</v>
      </c>
      <c r="M185" s="21"/>
      <c r="N185" s="21"/>
      <c r="O185" s="21"/>
    </row>
    <row r="186" spans="1:15" ht="21" customHeight="1" x14ac:dyDescent="0.25">
      <c r="A186" s="110" t="s">
        <v>1420</v>
      </c>
      <c r="B186" s="110"/>
      <c r="C186" s="110"/>
      <c r="D186" s="110"/>
      <c r="E186" s="110"/>
      <c r="F186" s="110"/>
      <c r="G186" s="110"/>
      <c r="H186" s="110"/>
      <c r="I186" s="110"/>
      <c r="J186" s="110"/>
      <c r="K186" s="110"/>
      <c r="L186" s="110"/>
      <c r="M186" s="110"/>
      <c r="N186" s="110"/>
      <c r="O186" s="110"/>
    </row>
    <row r="187" spans="1:15" ht="118.8" x14ac:dyDescent="0.25">
      <c r="A187" s="8">
        <v>85</v>
      </c>
      <c r="B187" s="23" t="s">
        <v>1421</v>
      </c>
      <c r="C187" s="8" t="s">
        <v>1422</v>
      </c>
      <c r="D187" s="8" t="s">
        <v>408</v>
      </c>
      <c r="E187" s="8">
        <v>0.93956499999999998</v>
      </c>
      <c r="F187" s="8">
        <v>1415.25</v>
      </c>
      <c r="G187" s="8"/>
      <c r="H187" s="8">
        <v>1316</v>
      </c>
      <c r="I187" s="8" t="s">
        <v>1667</v>
      </c>
      <c r="J187" s="8">
        <v>14357</v>
      </c>
      <c r="K187" s="8" t="s">
        <v>6</v>
      </c>
      <c r="L187" s="8" t="s">
        <v>7</v>
      </c>
      <c r="M187" s="23" t="s">
        <v>1423</v>
      </c>
      <c r="N187" s="8">
        <v>11437</v>
      </c>
      <c r="O187" s="8">
        <v>186</v>
      </c>
    </row>
    <row r="188" spans="1:15" x14ac:dyDescent="0.25">
      <c r="A188" s="13"/>
      <c r="B188" s="13"/>
      <c r="C188" s="13"/>
      <c r="D188" s="13"/>
      <c r="E188" s="13"/>
      <c r="F188" s="13"/>
      <c r="G188" s="13"/>
      <c r="H188" s="13">
        <v>588</v>
      </c>
      <c r="I188" s="24">
        <v>0.95</v>
      </c>
      <c r="J188" s="13">
        <v>11042</v>
      </c>
      <c r="K188" s="13"/>
      <c r="L188" s="13"/>
      <c r="M188" s="13"/>
      <c r="N188" s="13"/>
      <c r="O188" s="13"/>
    </row>
    <row r="189" spans="1:15" x14ac:dyDescent="0.25">
      <c r="A189" s="13"/>
      <c r="B189" s="13"/>
      <c r="C189" s="13"/>
      <c r="D189" s="13"/>
      <c r="E189" s="13"/>
      <c r="F189" s="13"/>
      <c r="G189" s="13"/>
      <c r="H189" s="13">
        <v>402</v>
      </c>
      <c r="I189" s="24">
        <v>0.65</v>
      </c>
      <c r="J189" s="13">
        <v>7555</v>
      </c>
      <c r="K189" s="13"/>
      <c r="L189" s="13"/>
      <c r="M189" s="13"/>
      <c r="N189" s="13"/>
      <c r="O189" s="13"/>
    </row>
    <row r="190" spans="1:15" x14ac:dyDescent="0.25">
      <c r="A190" s="13"/>
      <c r="B190" s="13"/>
      <c r="C190" s="13"/>
      <c r="D190" s="13"/>
      <c r="E190" s="13"/>
      <c r="F190" s="13"/>
      <c r="G190" s="13"/>
      <c r="H190" s="13">
        <v>2306</v>
      </c>
      <c r="I190" s="13"/>
      <c r="J190" s="13">
        <v>32954</v>
      </c>
      <c r="K190" s="13"/>
      <c r="L190" s="13"/>
      <c r="M190" s="13"/>
      <c r="N190" s="13"/>
      <c r="O190" s="13"/>
    </row>
    <row r="191" spans="1:15" x14ac:dyDescent="0.25">
      <c r="A191" s="8">
        <v>86</v>
      </c>
      <c r="B191" s="8" t="s">
        <v>1424</v>
      </c>
      <c r="C191" s="8" t="s">
        <v>1425</v>
      </c>
      <c r="D191" s="8" t="s">
        <v>81</v>
      </c>
      <c r="E191" s="8">
        <v>8800</v>
      </c>
      <c r="F191" s="8">
        <v>41.86</v>
      </c>
      <c r="G191" s="8"/>
      <c r="H191" s="8">
        <v>3684</v>
      </c>
      <c r="I191" s="8" t="s">
        <v>829</v>
      </c>
      <c r="J191" s="8">
        <v>24312</v>
      </c>
      <c r="K191" s="8" t="s">
        <v>6</v>
      </c>
      <c r="L191" s="8" t="s">
        <v>38</v>
      </c>
      <c r="M191" s="8"/>
      <c r="N191" s="8"/>
      <c r="O191" s="8"/>
    </row>
    <row r="192" spans="1:15" x14ac:dyDescent="0.25">
      <c r="A192" s="8">
        <v>87</v>
      </c>
      <c r="B192" s="8" t="s">
        <v>1426</v>
      </c>
      <c r="C192" s="8" t="s">
        <v>1427</v>
      </c>
      <c r="D192" s="8" t="s">
        <v>81</v>
      </c>
      <c r="E192" s="8">
        <v>500</v>
      </c>
      <c r="F192" s="8">
        <v>57.73</v>
      </c>
      <c r="G192" s="8"/>
      <c r="H192" s="8">
        <v>289</v>
      </c>
      <c r="I192" s="8" t="s">
        <v>829</v>
      </c>
      <c r="J192" s="8">
        <v>1905</v>
      </c>
      <c r="K192" s="8" t="s">
        <v>6</v>
      </c>
      <c r="L192" s="8" t="s">
        <v>38</v>
      </c>
      <c r="M192" s="8"/>
      <c r="N192" s="8"/>
      <c r="O192" s="8"/>
    </row>
    <row r="193" spans="1:15" ht="118.8" x14ac:dyDescent="0.25">
      <c r="A193" s="8">
        <v>88</v>
      </c>
      <c r="B193" s="23" t="s">
        <v>1428</v>
      </c>
      <c r="C193" s="8" t="s">
        <v>1429</v>
      </c>
      <c r="D193" s="8" t="s">
        <v>408</v>
      </c>
      <c r="E193" s="8">
        <v>1.8995649999999999</v>
      </c>
      <c r="F193" s="8">
        <v>1027.27</v>
      </c>
      <c r="G193" s="8"/>
      <c r="H193" s="8">
        <v>1942</v>
      </c>
      <c r="I193" s="8" t="s">
        <v>1668</v>
      </c>
      <c r="J193" s="8">
        <v>32259</v>
      </c>
      <c r="K193" s="8" t="s">
        <v>6</v>
      </c>
      <c r="L193" s="8" t="s">
        <v>7</v>
      </c>
      <c r="M193" s="23" t="s">
        <v>1430</v>
      </c>
      <c r="N193" s="8">
        <v>30534</v>
      </c>
      <c r="O193" s="8">
        <v>86</v>
      </c>
    </row>
    <row r="194" spans="1:15" x14ac:dyDescent="0.25">
      <c r="A194" s="13"/>
      <c r="B194" s="13"/>
      <c r="C194" s="13"/>
      <c r="D194" s="13"/>
      <c r="E194" s="13"/>
      <c r="F194" s="13"/>
      <c r="G194" s="13"/>
      <c r="H194" s="13">
        <v>1549</v>
      </c>
      <c r="I194" s="24">
        <v>0.95</v>
      </c>
      <c r="J194" s="13">
        <v>29089</v>
      </c>
      <c r="K194" s="13"/>
      <c r="L194" s="13"/>
      <c r="M194" s="13"/>
      <c r="N194" s="13"/>
      <c r="O194" s="13"/>
    </row>
    <row r="195" spans="1:15" x14ac:dyDescent="0.25">
      <c r="A195" s="13"/>
      <c r="B195" s="13"/>
      <c r="C195" s="13"/>
      <c r="D195" s="13"/>
      <c r="E195" s="13"/>
      <c r="F195" s="13"/>
      <c r="G195" s="13"/>
      <c r="H195" s="13">
        <v>1060</v>
      </c>
      <c r="I195" s="24">
        <v>0.65</v>
      </c>
      <c r="J195" s="13">
        <v>19903</v>
      </c>
      <c r="K195" s="13"/>
      <c r="L195" s="13"/>
      <c r="M195" s="13"/>
      <c r="N195" s="13"/>
      <c r="O195" s="13"/>
    </row>
    <row r="196" spans="1:15" x14ac:dyDescent="0.25">
      <c r="A196" s="13"/>
      <c r="B196" s="13"/>
      <c r="C196" s="13"/>
      <c r="D196" s="13"/>
      <c r="E196" s="13"/>
      <c r="F196" s="13"/>
      <c r="G196" s="13"/>
      <c r="H196" s="13">
        <v>4551</v>
      </c>
      <c r="I196" s="13"/>
      <c r="J196" s="13">
        <v>81251</v>
      </c>
      <c r="K196" s="13"/>
      <c r="L196" s="13"/>
      <c r="M196" s="13"/>
      <c r="N196" s="13"/>
      <c r="O196" s="13"/>
    </row>
    <row r="197" spans="1:15" ht="105.6" x14ac:dyDescent="0.25">
      <c r="A197" s="8">
        <v>89</v>
      </c>
      <c r="B197" s="23" t="s">
        <v>1431</v>
      </c>
      <c r="C197" s="8" t="s">
        <v>1432</v>
      </c>
      <c r="D197" s="8" t="s">
        <v>81</v>
      </c>
      <c r="E197" s="8">
        <v>17200</v>
      </c>
      <c r="F197" s="8">
        <v>251.09</v>
      </c>
      <c r="G197" s="8"/>
      <c r="H197" s="8">
        <v>43187</v>
      </c>
      <c r="I197" s="8" t="s">
        <v>856</v>
      </c>
      <c r="J197" s="8">
        <v>158498</v>
      </c>
      <c r="K197" s="8" t="s">
        <v>6</v>
      </c>
      <c r="L197" s="8" t="s">
        <v>38</v>
      </c>
      <c r="M197" s="8"/>
      <c r="N197" s="8"/>
      <c r="O197" s="8"/>
    </row>
    <row r="198" spans="1:15" ht="105.6" x14ac:dyDescent="0.25">
      <c r="A198" s="8">
        <v>90</v>
      </c>
      <c r="B198" s="23" t="s">
        <v>1433</v>
      </c>
      <c r="C198" s="8" t="s">
        <v>1434</v>
      </c>
      <c r="D198" s="8" t="s">
        <v>81</v>
      </c>
      <c r="E198" s="8">
        <v>1700</v>
      </c>
      <c r="F198" s="8">
        <v>701.81</v>
      </c>
      <c r="G198" s="8"/>
      <c r="H198" s="8">
        <v>11931</v>
      </c>
      <c r="I198" s="8" t="s">
        <v>1669</v>
      </c>
      <c r="J198" s="8">
        <v>35554</v>
      </c>
      <c r="K198" s="8" t="s">
        <v>6</v>
      </c>
      <c r="L198" s="8" t="s">
        <v>38</v>
      </c>
      <c r="M198" s="8"/>
      <c r="N198" s="8"/>
      <c r="O198" s="8"/>
    </row>
    <row r="199" spans="1:15" ht="118.8" x14ac:dyDescent="0.25">
      <c r="A199" s="8">
        <v>91</v>
      </c>
      <c r="B199" s="23" t="s">
        <v>1435</v>
      </c>
      <c r="C199" s="8" t="s">
        <v>1436</v>
      </c>
      <c r="D199" s="8" t="s">
        <v>408</v>
      </c>
      <c r="E199" s="8">
        <v>0.329565</v>
      </c>
      <c r="F199" s="8">
        <v>1451.2</v>
      </c>
      <c r="G199" s="8"/>
      <c r="H199" s="8">
        <v>464</v>
      </c>
      <c r="I199" s="8" t="s">
        <v>1670</v>
      </c>
      <c r="J199" s="8">
        <v>7924</v>
      </c>
      <c r="K199" s="8" t="s">
        <v>6</v>
      </c>
      <c r="L199" s="8" t="s">
        <v>7</v>
      </c>
      <c r="M199" s="23" t="s">
        <v>1437</v>
      </c>
      <c r="N199" s="8">
        <v>7532</v>
      </c>
      <c r="O199" s="8">
        <v>22</v>
      </c>
    </row>
    <row r="200" spans="1:15" x14ac:dyDescent="0.25">
      <c r="A200" s="13"/>
      <c r="B200" s="13"/>
      <c r="C200" s="13"/>
      <c r="D200" s="13"/>
      <c r="E200" s="13"/>
      <c r="F200" s="13"/>
      <c r="G200" s="13"/>
      <c r="H200" s="13">
        <v>382</v>
      </c>
      <c r="I200" s="24">
        <v>0.95</v>
      </c>
      <c r="J200" s="13">
        <v>7176</v>
      </c>
      <c r="K200" s="13"/>
      <c r="L200" s="13"/>
      <c r="M200" s="13"/>
      <c r="N200" s="13"/>
      <c r="O200" s="13"/>
    </row>
    <row r="201" spans="1:15" x14ac:dyDescent="0.25">
      <c r="A201" s="13"/>
      <c r="B201" s="13"/>
      <c r="C201" s="13"/>
      <c r="D201" s="13"/>
      <c r="E201" s="13"/>
      <c r="F201" s="13"/>
      <c r="G201" s="13"/>
      <c r="H201" s="13">
        <v>261</v>
      </c>
      <c r="I201" s="24">
        <v>0.65</v>
      </c>
      <c r="J201" s="13">
        <v>4910</v>
      </c>
      <c r="K201" s="13"/>
      <c r="L201" s="13"/>
      <c r="M201" s="13"/>
      <c r="N201" s="13"/>
      <c r="O201" s="13"/>
    </row>
    <row r="202" spans="1:15" x14ac:dyDescent="0.25">
      <c r="A202" s="13"/>
      <c r="B202" s="13"/>
      <c r="C202" s="13"/>
      <c r="D202" s="13"/>
      <c r="E202" s="13"/>
      <c r="F202" s="13"/>
      <c r="G202" s="13"/>
      <c r="H202" s="13">
        <v>1107</v>
      </c>
      <c r="I202" s="13"/>
      <c r="J202" s="13">
        <v>20010</v>
      </c>
      <c r="K202" s="13"/>
      <c r="L202" s="13"/>
      <c r="M202" s="13"/>
      <c r="N202" s="13"/>
      <c r="O202" s="13"/>
    </row>
    <row r="203" spans="1:15" ht="105.6" x14ac:dyDescent="0.25">
      <c r="A203" s="8">
        <v>92</v>
      </c>
      <c r="B203" s="23" t="s">
        <v>1438</v>
      </c>
      <c r="C203" s="8" t="s">
        <v>1439</v>
      </c>
      <c r="D203" s="8" t="s">
        <v>81</v>
      </c>
      <c r="E203" s="8">
        <v>3200</v>
      </c>
      <c r="F203" s="8">
        <v>157.77000000000001</v>
      </c>
      <c r="G203" s="8"/>
      <c r="H203" s="8">
        <v>5049</v>
      </c>
      <c r="I203" s="8" t="s">
        <v>1671</v>
      </c>
      <c r="J203" s="8">
        <v>20649</v>
      </c>
      <c r="K203" s="8" t="s">
        <v>6</v>
      </c>
      <c r="L203" s="8" t="s">
        <v>38</v>
      </c>
      <c r="M203" s="8"/>
      <c r="N203" s="8"/>
      <c r="O203" s="8"/>
    </row>
    <row r="204" spans="1:15" ht="118.8" x14ac:dyDescent="0.25">
      <c r="A204" s="8">
        <v>93</v>
      </c>
      <c r="B204" s="23" t="s">
        <v>1428</v>
      </c>
      <c r="C204" s="8" t="s">
        <v>1429</v>
      </c>
      <c r="D204" s="8" t="s">
        <v>408</v>
      </c>
      <c r="E204" s="8">
        <v>0.329565</v>
      </c>
      <c r="F204" s="8">
        <v>1027.27</v>
      </c>
      <c r="G204" s="8"/>
      <c r="H204" s="8">
        <v>329</v>
      </c>
      <c r="I204" s="8" t="s">
        <v>1668</v>
      </c>
      <c r="J204" s="8">
        <v>5462</v>
      </c>
      <c r="K204" s="8" t="s">
        <v>6</v>
      </c>
      <c r="L204" s="8" t="s">
        <v>7</v>
      </c>
      <c r="M204" s="23" t="s">
        <v>1440</v>
      </c>
      <c r="N204" s="8">
        <v>5170</v>
      </c>
      <c r="O204" s="8">
        <v>15</v>
      </c>
    </row>
    <row r="205" spans="1:15" x14ac:dyDescent="0.25">
      <c r="A205" s="13"/>
      <c r="B205" s="13"/>
      <c r="C205" s="13"/>
      <c r="D205" s="13"/>
      <c r="E205" s="13"/>
      <c r="F205" s="13"/>
      <c r="G205" s="13"/>
      <c r="H205" s="13">
        <v>262</v>
      </c>
      <c r="I205" s="24">
        <v>0.95</v>
      </c>
      <c r="J205" s="13">
        <v>4926</v>
      </c>
      <c r="K205" s="13"/>
      <c r="L205" s="13"/>
      <c r="M205" s="13"/>
      <c r="N205" s="13"/>
      <c r="O205" s="13"/>
    </row>
    <row r="206" spans="1:15" x14ac:dyDescent="0.25">
      <c r="A206" s="13"/>
      <c r="B206" s="13"/>
      <c r="C206" s="13"/>
      <c r="D206" s="13"/>
      <c r="E206" s="13"/>
      <c r="F206" s="13"/>
      <c r="G206" s="13"/>
      <c r="H206" s="13">
        <v>179</v>
      </c>
      <c r="I206" s="24">
        <v>0.65</v>
      </c>
      <c r="J206" s="13">
        <v>3370</v>
      </c>
      <c r="K206" s="13"/>
      <c r="L206" s="13"/>
      <c r="M206" s="13"/>
      <c r="N206" s="13"/>
      <c r="O206" s="13"/>
    </row>
    <row r="207" spans="1:15" x14ac:dyDescent="0.25">
      <c r="A207" s="13"/>
      <c r="B207" s="13"/>
      <c r="C207" s="13"/>
      <c r="D207" s="13"/>
      <c r="E207" s="13"/>
      <c r="F207" s="13"/>
      <c r="G207" s="13"/>
      <c r="H207" s="13">
        <v>770</v>
      </c>
      <c r="I207" s="13"/>
      <c r="J207" s="13">
        <v>13758</v>
      </c>
      <c r="K207" s="13"/>
      <c r="L207" s="13"/>
      <c r="M207" s="13"/>
      <c r="N207" s="13"/>
      <c r="O207" s="13"/>
    </row>
    <row r="208" spans="1:15" ht="105.6" x14ac:dyDescent="0.25">
      <c r="A208" s="8">
        <v>94</v>
      </c>
      <c r="B208" s="23" t="s">
        <v>1441</v>
      </c>
      <c r="C208" s="8" t="s">
        <v>1442</v>
      </c>
      <c r="D208" s="8" t="s">
        <v>81</v>
      </c>
      <c r="E208" s="8">
        <v>3200</v>
      </c>
      <c r="F208" s="8">
        <v>325.82</v>
      </c>
      <c r="G208" s="8"/>
      <c r="H208" s="8">
        <v>10426</v>
      </c>
      <c r="I208" s="8" t="s">
        <v>1672</v>
      </c>
      <c r="J208" s="8">
        <v>45771</v>
      </c>
      <c r="K208" s="8" t="s">
        <v>6</v>
      </c>
      <c r="L208" s="8" t="s">
        <v>38</v>
      </c>
      <c r="M208" s="8"/>
      <c r="N208" s="8"/>
      <c r="O208" s="8"/>
    </row>
    <row r="209" spans="1:15" ht="118.8" x14ac:dyDescent="0.25">
      <c r="A209" s="8">
        <v>95</v>
      </c>
      <c r="B209" s="23" t="s">
        <v>1443</v>
      </c>
      <c r="C209" s="8" t="s">
        <v>1444</v>
      </c>
      <c r="D209" s="8" t="s">
        <v>408</v>
      </c>
      <c r="E209" s="8">
        <v>1.9564999999999999E-2</v>
      </c>
      <c r="F209" s="8">
        <v>1075.0899999999999</v>
      </c>
      <c r="G209" s="8"/>
      <c r="H209" s="8">
        <v>11</v>
      </c>
      <c r="I209" s="8" t="s">
        <v>1673</v>
      </c>
      <c r="J209" s="8">
        <v>131</v>
      </c>
      <c r="K209" s="8" t="s">
        <v>6</v>
      </c>
      <c r="L209" s="8" t="s">
        <v>7</v>
      </c>
      <c r="M209" s="23" t="s">
        <v>1445</v>
      </c>
      <c r="N209" s="8">
        <v>119</v>
      </c>
      <c r="O209" s="8"/>
    </row>
    <row r="210" spans="1:15" x14ac:dyDescent="0.25">
      <c r="A210" s="13"/>
      <c r="B210" s="13"/>
      <c r="C210" s="13"/>
      <c r="D210" s="13"/>
      <c r="E210" s="13"/>
      <c r="F210" s="13"/>
      <c r="G210" s="13"/>
      <c r="H210" s="13">
        <v>6</v>
      </c>
      <c r="I210" s="24">
        <v>0.95</v>
      </c>
      <c r="J210" s="13">
        <v>113</v>
      </c>
      <c r="K210" s="13"/>
      <c r="L210" s="13"/>
      <c r="M210" s="13"/>
      <c r="N210" s="13"/>
      <c r="O210" s="13"/>
    </row>
    <row r="211" spans="1:15" x14ac:dyDescent="0.25">
      <c r="A211" s="13"/>
      <c r="B211" s="13"/>
      <c r="C211" s="13"/>
      <c r="D211" s="13"/>
      <c r="E211" s="13"/>
      <c r="F211" s="13"/>
      <c r="G211" s="13"/>
      <c r="H211" s="13">
        <v>4</v>
      </c>
      <c r="I211" s="24">
        <v>0.65</v>
      </c>
      <c r="J211" s="13">
        <v>77</v>
      </c>
      <c r="K211" s="13"/>
      <c r="L211" s="13"/>
      <c r="M211" s="13"/>
      <c r="N211" s="13"/>
      <c r="O211" s="13"/>
    </row>
    <row r="212" spans="1:15" x14ac:dyDescent="0.25">
      <c r="A212" s="13"/>
      <c r="B212" s="13"/>
      <c r="C212" s="13"/>
      <c r="D212" s="13"/>
      <c r="E212" s="13"/>
      <c r="F212" s="13"/>
      <c r="G212" s="13"/>
      <c r="H212" s="13">
        <v>21</v>
      </c>
      <c r="I212" s="13"/>
      <c r="J212" s="13">
        <v>321</v>
      </c>
      <c r="K212" s="13"/>
      <c r="L212" s="13"/>
      <c r="M212" s="13"/>
      <c r="N212" s="13"/>
      <c r="O212" s="13"/>
    </row>
    <row r="213" spans="1:15" ht="105.6" x14ac:dyDescent="0.25">
      <c r="A213" s="8">
        <v>96</v>
      </c>
      <c r="B213" s="23" t="s">
        <v>1446</v>
      </c>
      <c r="C213" s="8" t="s">
        <v>1447</v>
      </c>
      <c r="D213" s="8" t="s">
        <v>81</v>
      </c>
      <c r="E213" s="8">
        <v>100</v>
      </c>
      <c r="F213" s="8">
        <v>45.92</v>
      </c>
      <c r="G213" s="8"/>
      <c r="H213" s="8">
        <v>46</v>
      </c>
      <c r="I213" s="8" t="s">
        <v>1674</v>
      </c>
      <c r="J213" s="8">
        <v>270</v>
      </c>
      <c r="K213" s="8" t="s">
        <v>6</v>
      </c>
      <c r="L213" s="8" t="s">
        <v>38</v>
      </c>
      <c r="M213" s="8"/>
      <c r="N213" s="8"/>
      <c r="O213" s="8"/>
    </row>
    <row r="214" spans="1:15" ht="105.6" x14ac:dyDescent="0.25">
      <c r="A214" s="8">
        <v>97</v>
      </c>
      <c r="B214" s="23" t="s">
        <v>1448</v>
      </c>
      <c r="C214" s="8" t="s">
        <v>1449</v>
      </c>
      <c r="D214" s="8" t="s">
        <v>1450</v>
      </c>
      <c r="E214" s="8">
        <v>40.799999999999997</v>
      </c>
      <c r="F214" s="8">
        <v>119.01</v>
      </c>
      <c r="G214" s="8"/>
      <c r="H214" s="8">
        <v>4856</v>
      </c>
      <c r="I214" s="8" t="s">
        <v>1675</v>
      </c>
      <c r="J214" s="8">
        <v>12139</v>
      </c>
      <c r="K214" s="8" t="s">
        <v>6</v>
      </c>
      <c r="L214" s="8" t="s">
        <v>38</v>
      </c>
      <c r="M214" s="8"/>
      <c r="N214" s="8"/>
      <c r="O214" s="8"/>
    </row>
    <row r="215" spans="1:15" ht="105.6" x14ac:dyDescent="0.25">
      <c r="A215" s="8">
        <v>98</v>
      </c>
      <c r="B215" s="23" t="s">
        <v>1451</v>
      </c>
      <c r="C215" s="8" t="s">
        <v>1452</v>
      </c>
      <c r="D215" s="8" t="s">
        <v>1450</v>
      </c>
      <c r="E215" s="8">
        <v>12.8</v>
      </c>
      <c r="F215" s="8">
        <v>111.05</v>
      </c>
      <c r="G215" s="8"/>
      <c r="H215" s="8">
        <v>1421</v>
      </c>
      <c r="I215" s="8" t="s">
        <v>1676</v>
      </c>
      <c r="J215" s="8">
        <v>5060</v>
      </c>
      <c r="K215" s="8" t="s">
        <v>6</v>
      </c>
      <c r="L215" s="8" t="s">
        <v>38</v>
      </c>
      <c r="M215" s="8"/>
      <c r="N215" s="8"/>
      <c r="O215" s="8"/>
    </row>
    <row r="216" spans="1:15" ht="105.6" x14ac:dyDescent="0.25">
      <c r="A216" s="8">
        <v>99</v>
      </c>
      <c r="B216" s="23" t="s">
        <v>1453</v>
      </c>
      <c r="C216" s="8" t="s">
        <v>1454</v>
      </c>
      <c r="D216" s="8" t="s">
        <v>1450</v>
      </c>
      <c r="E216" s="8">
        <v>3.4</v>
      </c>
      <c r="F216" s="8">
        <v>111.86</v>
      </c>
      <c r="G216" s="8"/>
      <c r="H216" s="8">
        <v>380</v>
      </c>
      <c r="I216" s="8" t="s">
        <v>1677</v>
      </c>
      <c r="J216" s="8">
        <v>1362</v>
      </c>
      <c r="K216" s="8" t="s">
        <v>6</v>
      </c>
      <c r="L216" s="8" t="s">
        <v>38</v>
      </c>
      <c r="M216" s="8"/>
      <c r="N216" s="8"/>
      <c r="O216" s="8"/>
    </row>
    <row r="217" spans="1:15" ht="105.6" x14ac:dyDescent="0.25">
      <c r="A217" s="8">
        <v>100</v>
      </c>
      <c r="B217" s="23" t="s">
        <v>1455</v>
      </c>
      <c r="C217" s="8" t="s">
        <v>1456</v>
      </c>
      <c r="D217" s="8" t="s">
        <v>1450</v>
      </c>
      <c r="E217" s="8">
        <v>5700</v>
      </c>
      <c r="F217" s="8">
        <v>24.1</v>
      </c>
      <c r="G217" s="8"/>
      <c r="H217" s="8">
        <v>1374</v>
      </c>
      <c r="I217" s="8" t="s">
        <v>1327</v>
      </c>
      <c r="J217" s="8">
        <v>4616</v>
      </c>
      <c r="K217" s="8" t="s">
        <v>6</v>
      </c>
      <c r="L217" s="8" t="s">
        <v>38</v>
      </c>
      <c r="M217" s="8"/>
      <c r="N217" s="8"/>
      <c r="O217" s="8"/>
    </row>
    <row r="218" spans="1:15" ht="105.6" x14ac:dyDescent="0.25">
      <c r="A218" s="21">
        <v>101</v>
      </c>
      <c r="B218" s="25" t="s">
        <v>1457</v>
      </c>
      <c r="C218" s="21" t="s">
        <v>1458</v>
      </c>
      <c r="D218" s="21" t="s">
        <v>1450</v>
      </c>
      <c r="E218" s="21">
        <v>0.1</v>
      </c>
      <c r="F218" s="21">
        <v>22.29</v>
      </c>
      <c r="G218" s="21"/>
      <c r="H218" s="21">
        <v>2</v>
      </c>
      <c r="I218" s="21" t="s">
        <v>1678</v>
      </c>
      <c r="J218" s="21">
        <v>12</v>
      </c>
      <c r="K218" s="21" t="s">
        <v>6</v>
      </c>
      <c r="L218" s="21" t="s">
        <v>38</v>
      </c>
      <c r="M218" s="21"/>
      <c r="N218" s="21"/>
      <c r="O218" s="21"/>
    </row>
    <row r="219" spans="1:15" ht="21" customHeight="1" x14ac:dyDescent="0.25">
      <c r="A219" s="110" t="s">
        <v>1459</v>
      </c>
      <c r="B219" s="110"/>
      <c r="C219" s="110"/>
      <c r="D219" s="110"/>
      <c r="E219" s="110"/>
      <c r="F219" s="110"/>
      <c r="G219" s="110"/>
      <c r="H219" s="110"/>
      <c r="I219" s="110"/>
      <c r="J219" s="110"/>
      <c r="K219" s="110"/>
      <c r="L219" s="110"/>
      <c r="M219" s="110"/>
      <c r="N219" s="110"/>
      <c r="O219" s="110"/>
    </row>
    <row r="220" spans="1:15" ht="118.8" x14ac:dyDescent="0.25">
      <c r="A220" s="8">
        <v>102</v>
      </c>
      <c r="B220" s="23" t="s">
        <v>1460</v>
      </c>
      <c r="C220" s="8" t="s">
        <v>1461</v>
      </c>
      <c r="D220" s="8" t="s">
        <v>408</v>
      </c>
      <c r="E220" s="8">
        <v>0.25956499999999999</v>
      </c>
      <c r="F220" s="8">
        <v>744.53</v>
      </c>
      <c r="G220" s="8"/>
      <c r="H220" s="8">
        <v>186</v>
      </c>
      <c r="I220" s="8" t="s">
        <v>1679</v>
      </c>
      <c r="J220" s="8">
        <v>2924</v>
      </c>
      <c r="K220" s="8" t="s">
        <v>6</v>
      </c>
      <c r="L220" s="8" t="s">
        <v>7</v>
      </c>
      <c r="M220" s="23" t="s">
        <v>1462</v>
      </c>
      <c r="N220" s="8">
        <v>2646</v>
      </c>
      <c r="O220" s="8">
        <v>3</v>
      </c>
    </row>
    <row r="221" spans="1:15" x14ac:dyDescent="0.25">
      <c r="A221" s="13"/>
      <c r="B221" s="13"/>
      <c r="C221" s="13"/>
      <c r="D221" s="13"/>
      <c r="E221" s="13"/>
      <c r="F221" s="13"/>
      <c r="G221" s="13"/>
      <c r="H221" s="13">
        <v>134</v>
      </c>
      <c r="I221" s="24">
        <v>0.95</v>
      </c>
      <c r="J221" s="13">
        <v>2517</v>
      </c>
      <c r="K221" s="13"/>
      <c r="L221" s="13"/>
      <c r="M221" s="13"/>
      <c r="N221" s="13"/>
      <c r="O221" s="13"/>
    </row>
    <row r="222" spans="1:15" x14ac:dyDescent="0.25">
      <c r="A222" s="13"/>
      <c r="B222" s="13"/>
      <c r="C222" s="13"/>
      <c r="D222" s="13"/>
      <c r="E222" s="13"/>
      <c r="F222" s="13"/>
      <c r="G222" s="13"/>
      <c r="H222" s="13">
        <v>92</v>
      </c>
      <c r="I222" s="24">
        <v>0.65</v>
      </c>
      <c r="J222" s="13">
        <v>1722</v>
      </c>
      <c r="K222" s="13"/>
      <c r="L222" s="13"/>
      <c r="M222" s="13"/>
      <c r="N222" s="13"/>
      <c r="O222" s="13"/>
    </row>
    <row r="223" spans="1:15" x14ac:dyDescent="0.25">
      <c r="A223" s="13"/>
      <c r="B223" s="13"/>
      <c r="C223" s="13"/>
      <c r="D223" s="13"/>
      <c r="E223" s="13"/>
      <c r="F223" s="13"/>
      <c r="G223" s="13"/>
      <c r="H223" s="13">
        <v>412</v>
      </c>
      <c r="I223" s="13"/>
      <c r="J223" s="13">
        <v>7163</v>
      </c>
      <c r="K223" s="13"/>
      <c r="L223" s="13"/>
      <c r="M223" s="13"/>
      <c r="N223" s="13"/>
      <c r="O223" s="13"/>
    </row>
    <row r="224" spans="1:15" ht="105.6" x14ac:dyDescent="0.25">
      <c r="A224" s="8">
        <v>103</v>
      </c>
      <c r="B224" s="23" t="s">
        <v>1463</v>
      </c>
      <c r="C224" s="8" t="s">
        <v>1464</v>
      </c>
      <c r="D224" s="8" t="s">
        <v>81</v>
      </c>
      <c r="E224" s="8">
        <v>2500</v>
      </c>
      <c r="F224" s="8">
        <v>9.4600000000000009</v>
      </c>
      <c r="G224" s="8"/>
      <c r="H224" s="8">
        <v>237</v>
      </c>
      <c r="I224" s="8" t="s">
        <v>1680</v>
      </c>
      <c r="J224" s="8">
        <v>1227</v>
      </c>
      <c r="K224" s="8" t="s">
        <v>6</v>
      </c>
      <c r="L224" s="8" t="s">
        <v>38</v>
      </c>
      <c r="M224" s="8"/>
      <c r="N224" s="8"/>
      <c r="O224" s="8"/>
    </row>
    <row r="225" spans="1:15" ht="118.8" x14ac:dyDescent="0.25">
      <c r="A225" s="8">
        <v>104</v>
      </c>
      <c r="B225" s="23" t="s">
        <v>1465</v>
      </c>
      <c r="C225" s="8" t="s">
        <v>1466</v>
      </c>
      <c r="D225" s="8" t="s">
        <v>408</v>
      </c>
      <c r="E225" s="8">
        <v>0.79956499999999997</v>
      </c>
      <c r="F225" s="8">
        <v>279.41000000000003</v>
      </c>
      <c r="G225" s="8"/>
      <c r="H225" s="8">
        <v>221</v>
      </c>
      <c r="I225" s="8" t="s">
        <v>1681</v>
      </c>
      <c r="J225" s="8">
        <v>3790</v>
      </c>
      <c r="K225" s="8" t="s">
        <v>6</v>
      </c>
      <c r="L225" s="8" t="s">
        <v>7</v>
      </c>
      <c r="M225" s="23" t="s">
        <v>1467</v>
      </c>
      <c r="N225" s="8">
        <v>3543</v>
      </c>
      <c r="O225" s="8">
        <v>5</v>
      </c>
    </row>
    <row r="226" spans="1:15" x14ac:dyDescent="0.25">
      <c r="A226" s="13"/>
      <c r="B226" s="13"/>
      <c r="C226" s="13"/>
      <c r="D226" s="13"/>
      <c r="E226" s="13"/>
      <c r="F226" s="13"/>
      <c r="G226" s="13"/>
      <c r="H226" s="13">
        <v>180</v>
      </c>
      <c r="I226" s="24">
        <v>0.95</v>
      </c>
      <c r="J226" s="13">
        <v>3371</v>
      </c>
      <c r="K226" s="13"/>
      <c r="L226" s="13"/>
      <c r="M226" s="13"/>
      <c r="N226" s="13"/>
      <c r="O226" s="13"/>
    </row>
    <row r="227" spans="1:15" x14ac:dyDescent="0.25">
      <c r="A227" s="13"/>
      <c r="B227" s="13"/>
      <c r="C227" s="13"/>
      <c r="D227" s="13"/>
      <c r="E227" s="13"/>
      <c r="F227" s="13"/>
      <c r="G227" s="13"/>
      <c r="H227" s="13">
        <v>123</v>
      </c>
      <c r="I227" s="24">
        <v>0.65</v>
      </c>
      <c r="J227" s="13">
        <v>2306</v>
      </c>
      <c r="K227" s="13"/>
      <c r="L227" s="13"/>
      <c r="M227" s="13"/>
      <c r="N227" s="13"/>
      <c r="O227" s="13"/>
    </row>
    <row r="228" spans="1:15" x14ac:dyDescent="0.25">
      <c r="A228" s="13"/>
      <c r="B228" s="13"/>
      <c r="C228" s="13"/>
      <c r="D228" s="13"/>
      <c r="E228" s="13"/>
      <c r="F228" s="13"/>
      <c r="G228" s="13"/>
      <c r="H228" s="13">
        <v>524</v>
      </c>
      <c r="I228" s="13"/>
      <c r="J228" s="13">
        <v>9467</v>
      </c>
      <c r="K228" s="13"/>
      <c r="L228" s="13"/>
      <c r="M228" s="13"/>
      <c r="N228" s="13"/>
      <c r="O228" s="13"/>
    </row>
    <row r="229" spans="1:15" ht="105.6" x14ac:dyDescent="0.25">
      <c r="A229" s="8">
        <v>105</v>
      </c>
      <c r="B229" s="23" t="s">
        <v>1468</v>
      </c>
      <c r="C229" s="8" t="s">
        <v>1469</v>
      </c>
      <c r="D229" s="8" t="s">
        <v>81</v>
      </c>
      <c r="E229" s="8">
        <v>7900</v>
      </c>
      <c r="F229" s="8">
        <v>9.9</v>
      </c>
      <c r="G229" s="8"/>
      <c r="H229" s="8">
        <v>782</v>
      </c>
      <c r="I229" s="8" t="s">
        <v>1682</v>
      </c>
      <c r="J229" s="8">
        <v>3019</v>
      </c>
      <c r="K229" s="8" t="s">
        <v>6</v>
      </c>
      <c r="L229" s="8" t="s">
        <v>38</v>
      </c>
      <c r="M229" s="8"/>
      <c r="N229" s="8"/>
      <c r="O229" s="8"/>
    </row>
    <row r="230" spans="1:15" ht="118.8" x14ac:dyDescent="0.25">
      <c r="A230" s="8">
        <v>106</v>
      </c>
      <c r="B230" s="23" t="s">
        <v>1470</v>
      </c>
      <c r="C230" s="8" t="s">
        <v>1471</v>
      </c>
      <c r="D230" s="8" t="s">
        <v>408</v>
      </c>
      <c r="E230" s="8">
        <v>8.9565000000000006E-2</v>
      </c>
      <c r="F230" s="8">
        <v>283.93</v>
      </c>
      <c r="G230" s="8"/>
      <c r="H230" s="8">
        <v>23</v>
      </c>
      <c r="I230" s="8" t="s">
        <v>1683</v>
      </c>
      <c r="J230" s="8">
        <v>391</v>
      </c>
      <c r="K230" s="8" t="s">
        <v>6</v>
      </c>
      <c r="L230" s="8" t="s">
        <v>7</v>
      </c>
      <c r="M230" s="23" t="s">
        <v>1472</v>
      </c>
      <c r="N230" s="8">
        <v>365</v>
      </c>
      <c r="O230" s="8">
        <v>1</v>
      </c>
    </row>
    <row r="231" spans="1:15" x14ac:dyDescent="0.25">
      <c r="A231" s="13"/>
      <c r="B231" s="13"/>
      <c r="C231" s="13"/>
      <c r="D231" s="13"/>
      <c r="E231" s="13"/>
      <c r="F231" s="13"/>
      <c r="G231" s="13"/>
      <c r="H231" s="13">
        <v>18</v>
      </c>
      <c r="I231" s="24">
        <v>0.95</v>
      </c>
      <c r="J231" s="13">
        <v>348</v>
      </c>
      <c r="K231" s="13"/>
      <c r="L231" s="13"/>
      <c r="M231" s="13"/>
      <c r="N231" s="13"/>
      <c r="O231" s="13"/>
    </row>
    <row r="232" spans="1:15" x14ac:dyDescent="0.25">
      <c r="A232" s="13"/>
      <c r="B232" s="13"/>
      <c r="C232" s="13"/>
      <c r="D232" s="13"/>
      <c r="E232" s="13"/>
      <c r="F232" s="13"/>
      <c r="G232" s="13"/>
      <c r="H232" s="13">
        <v>12</v>
      </c>
      <c r="I232" s="24">
        <v>0.65</v>
      </c>
      <c r="J232" s="13">
        <v>238</v>
      </c>
      <c r="K232" s="13"/>
      <c r="L232" s="13"/>
      <c r="M232" s="13"/>
      <c r="N232" s="13"/>
      <c r="O232" s="13"/>
    </row>
    <row r="233" spans="1:15" x14ac:dyDescent="0.25">
      <c r="A233" s="13"/>
      <c r="B233" s="13"/>
      <c r="C233" s="13"/>
      <c r="D233" s="13"/>
      <c r="E233" s="13"/>
      <c r="F233" s="13"/>
      <c r="G233" s="13"/>
      <c r="H233" s="13">
        <v>53</v>
      </c>
      <c r="I233" s="13"/>
      <c r="J233" s="13">
        <v>977</v>
      </c>
      <c r="K233" s="13"/>
      <c r="L233" s="13"/>
      <c r="M233" s="13"/>
      <c r="N233" s="13"/>
      <c r="O233" s="13"/>
    </row>
    <row r="234" spans="1:15" ht="105.6" x14ac:dyDescent="0.25">
      <c r="A234" s="8">
        <v>107</v>
      </c>
      <c r="B234" s="23" t="s">
        <v>1473</v>
      </c>
      <c r="C234" s="8" t="s">
        <v>1474</v>
      </c>
      <c r="D234" s="8" t="s">
        <v>81</v>
      </c>
      <c r="E234" s="8">
        <v>800</v>
      </c>
      <c r="F234" s="8">
        <v>9.02</v>
      </c>
      <c r="G234" s="8"/>
      <c r="H234" s="8">
        <v>72</v>
      </c>
      <c r="I234" s="8" t="s">
        <v>1684</v>
      </c>
      <c r="J234" s="8">
        <v>498</v>
      </c>
      <c r="K234" s="8" t="s">
        <v>6</v>
      </c>
      <c r="L234" s="8" t="s">
        <v>38</v>
      </c>
      <c r="M234" s="8"/>
      <c r="N234" s="8"/>
      <c r="O234" s="8"/>
    </row>
    <row r="235" spans="1:15" ht="118.8" x14ac:dyDescent="0.25">
      <c r="A235" s="8">
        <v>108</v>
      </c>
      <c r="B235" s="23" t="s">
        <v>1475</v>
      </c>
      <c r="C235" s="8" t="s">
        <v>1476</v>
      </c>
      <c r="D235" s="8" t="s">
        <v>408</v>
      </c>
      <c r="E235" s="8">
        <v>0.35956500000000002</v>
      </c>
      <c r="F235" s="8">
        <v>742.22</v>
      </c>
      <c r="G235" s="8"/>
      <c r="H235" s="8">
        <v>260</v>
      </c>
      <c r="I235" s="8" t="s">
        <v>1685</v>
      </c>
      <c r="J235" s="8">
        <v>4095</v>
      </c>
      <c r="K235" s="8" t="s">
        <v>6</v>
      </c>
      <c r="L235" s="8" t="s">
        <v>7</v>
      </c>
      <c r="M235" s="23" t="s">
        <v>1477</v>
      </c>
      <c r="N235" s="8">
        <v>3710</v>
      </c>
      <c r="O235" s="8">
        <v>6</v>
      </c>
    </row>
    <row r="236" spans="1:15" x14ac:dyDescent="0.25">
      <c r="A236" s="13"/>
      <c r="B236" s="13"/>
      <c r="C236" s="13"/>
      <c r="D236" s="13"/>
      <c r="E236" s="13"/>
      <c r="F236" s="13"/>
      <c r="G236" s="13"/>
      <c r="H236" s="13">
        <v>188</v>
      </c>
      <c r="I236" s="24">
        <v>0.95</v>
      </c>
      <c r="J236" s="13">
        <v>3530</v>
      </c>
      <c r="K236" s="13"/>
      <c r="L236" s="13"/>
      <c r="M236" s="13"/>
      <c r="N236" s="13"/>
      <c r="O236" s="13"/>
    </row>
    <row r="237" spans="1:15" x14ac:dyDescent="0.25">
      <c r="A237" s="13"/>
      <c r="B237" s="13"/>
      <c r="C237" s="13"/>
      <c r="D237" s="13"/>
      <c r="E237" s="13"/>
      <c r="F237" s="13"/>
      <c r="G237" s="13"/>
      <c r="H237" s="13">
        <v>129</v>
      </c>
      <c r="I237" s="24">
        <v>0.65</v>
      </c>
      <c r="J237" s="13">
        <v>2415</v>
      </c>
      <c r="K237" s="13"/>
      <c r="L237" s="13"/>
      <c r="M237" s="13"/>
      <c r="N237" s="13"/>
      <c r="O237" s="13"/>
    </row>
    <row r="238" spans="1:15" x14ac:dyDescent="0.25">
      <c r="A238" s="13"/>
      <c r="B238" s="13"/>
      <c r="C238" s="13"/>
      <c r="D238" s="13"/>
      <c r="E238" s="13"/>
      <c r="F238" s="13"/>
      <c r="G238" s="13"/>
      <c r="H238" s="13">
        <v>577</v>
      </c>
      <c r="I238" s="13"/>
      <c r="J238" s="13">
        <v>10040</v>
      </c>
      <c r="K238" s="13"/>
      <c r="L238" s="13"/>
      <c r="M238" s="13"/>
      <c r="N238" s="13"/>
      <c r="O238" s="13"/>
    </row>
    <row r="239" spans="1:15" ht="105.6" x14ac:dyDescent="0.25">
      <c r="A239" s="8">
        <v>109</v>
      </c>
      <c r="B239" s="23" t="s">
        <v>1478</v>
      </c>
      <c r="C239" s="8" t="s">
        <v>1479</v>
      </c>
      <c r="D239" s="8" t="s">
        <v>81</v>
      </c>
      <c r="E239" s="8">
        <v>3500</v>
      </c>
      <c r="F239" s="8">
        <v>9.1199999999999992</v>
      </c>
      <c r="G239" s="8"/>
      <c r="H239" s="8">
        <v>319</v>
      </c>
      <c r="I239" s="8" t="s">
        <v>1686</v>
      </c>
      <c r="J239" s="8">
        <v>2196</v>
      </c>
      <c r="K239" s="8" t="s">
        <v>6</v>
      </c>
      <c r="L239" s="8" t="s">
        <v>38</v>
      </c>
      <c r="M239" s="8"/>
      <c r="N239" s="8"/>
      <c r="O239" s="8"/>
    </row>
    <row r="240" spans="1:15" ht="118.8" x14ac:dyDescent="0.25">
      <c r="A240" s="8">
        <v>110</v>
      </c>
      <c r="B240" s="23" t="s">
        <v>1480</v>
      </c>
      <c r="C240" s="8" t="s">
        <v>1481</v>
      </c>
      <c r="D240" s="8" t="s">
        <v>408</v>
      </c>
      <c r="E240" s="8">
        <v>0.49956499999999998</v>
      </c>
      <c r="F240" s="8">
        <v>351.28</v>
      </c>
      <c r="G240" s="8"/>
      <c r="H240" s="8">
        <v>172</v>
      </c>
      <c r="I240" s="8" t="s">
        <v>1687</v>
      </c>
      <c r="J240" s="8">
        <v>2824</v>
      </c>
      <c r="K240" s="8" t="s">
        <v>6</v>
      </c>
      <c r="L240" s="8" t="s">
        <v>7</v>
      </c>
      <c r="M240" s="23" t="s">
        <v>1482</v>
      </c>
      <c r="N240" s="8">
        <v>2600</v>
      </c>
      <c r="O240" s="8">
        <v>3</v>
      </c>
    </row>
    <row r="241" spans="1:15" x14ac:dyDescent="0.25">
      <c r="A241" s="13"/>
      <c r="B241" s="13"/>
      <c r="C241" s="13"/>
      <c r="D241" s="13"/>
      <c r="E241" s="13"/>
      <c r="F241" s="13"/>
      <c r="G241" s="13"/>
      <c r="H241" s="13">
        <v>131</v>
      </c>
      <c r="I241" s="24">
        <v>0.95</v>
      </c>
      <c r="J241" s="13">
        <v>2473</v>
      </c>
      <c r="K241" s="13"/>
      <c r="L241" s="13"/>
      <c r="M241" s="13"/>
      <c r="N241" s="13"/>
      <c r="O241" s="13"/>
    </row>
    <row r="242" spans="1:15" x14ac:dyDescent="0.25">
      <c r="A242" s="13"/>
      <c r="B242" s="13"/>
      <c r="C242" s="13"/>
      <c r="D242" s="13"/>
      <c r="E242" s="13"/>
      <c r="F242" s="13"/>
      <c r="G242" s="13"/>
      <c r="H242" s="13">
        <v>90</v>
      </c>
      <c r="I242" s="24">
        <v>0.65</v>
      </c>
      <c r="J242" s="13">
        <v>1692</v>
      </c>
      <c r="K242" s="13"/>
      <c r="L242" s="13"/>
      <c r="M242" s="13"/>
      <c r="N242" s="13"/>
      <c r="O242" s="13"/>
    </row>
    <row r="243" spans="1:15" x14ac:dyDescent="0.25">
      <c r="A243" s="13"/>
      <c r="B243" s="13"/>
      <c r="C243" s="13"/>
      <c r="D243" s="13"/>
      <c r="E243" s="13"/>
      <c r="F243" s="13"/>
      <c r="G243" s="13"/>
      <c r="H243" s="13">
        <v>393</v>
      </c>
      <c r="I243" s="13"/>
      <c r="J243" s="13">
        <v>6989</v>
      </c>
      <c r="K243" s="13"/>
      <c r="L243" s="13"/>
      <c r="M243" s="13"/>
      <c r="N243" s="13"/>
      <c r="O243" s="13"/>
    </row>
    <row r="244" spans="1:15" ht="105.6" x14ac:dyDescent="0.25">
      <c r="A244" s="8">
        <v>111</v>
      </c>
      <c r="B244" s="23" t="s">
        <v>1483</v>
      </c>
      <c r="C244" s="8" t="s">
        <v>1484</v>
      </c>
      <c r="D244" s="8" t="s">
        <v>81</v>
      </c>
      <c r="E244" s="8">
        <v>4900</v>
      </c>
      <c r="F244" s="8">
        <v>9.8699999999999992</v>
      </c>
      <c r="G244" s="8"/>
      <c r="H244" s="8">
        <v>484</v>
      </c>
      <c r="I244" s="8" t="s">
        <v>1688</v>
      </c>
      <c r="J244" s="8">
        <v>2500</v>
      </c>
      <c r="K244" s="8" t="s">
        <v>6</v>
      </c>
      <c r="L244" s="8" t="s">
        <v>38</v>
      </c>
      <c r="M244" s="8"/>
      <c r="N244" s="8"/>
      <c r="O244" s="8"/>
    </row>
    <row r="245" spans="1:15" ht="118.8" x14ac:dyDescent="0.25">
      <c r="A245" s="8">
        <v>112</v>
      </c>
      <c r="B245" s="23" t="s">
        <v>1485</v>
      </c>
      <c r="C245" s="8" t="s">
        <v>1486</v>
      </c>
      <c r="D245" s="8" t="s">
        <v>408</v>
      </c>
      <c r="E245" s="8">
        <v>5.9565E-2</v>
      </c>
      <c r="F245" s="8">
        <v>624.33000000000004</v>
      </c>
      <c r="G245" s="8"/>
      <c r="H245" s="8">
        <v>31</v>
      </c>
      <c r="I245" s="8" t="s">
        <v>1689</v>
      </c>
      <c r="J245" s="8">
        <v>542</v>
      </c>
      <c r="K245" s="8" t="s">
        <v>6</v>
      </c>
      <c r="L245" s="8" t="s">
        <v>7</v>
      </c>
      <c r="M245" s="23" t="s">
        <v>1487</v>
      </c>
      <c r="N245" s="8">
        <v>511</v>
      </c>
      <c r="O245" s="8">
        <v>1</v>
      </c>
    </row>
    <row r="246" spans="1:15" x14ac:dyDescent="0.25">
      <c r="A246" s="13"/>
      <c r="B246" s="13"/>
      <c r="C246" s="13"/>
      <c r="D246" s="13"/>
      <c r="E246" s="13"/>
      <c r="F246" s="13"/>
      <c r="G246" s="13"/>
      <c r="H246" s="13">
        <v>26</v>
      </c>
      <c r="I246" s="24">
        <v>0.95</v>
      </c>
      <c r="J246" s="13">
        <v>486</v>
      </c>
      <c r="K246" s="13"/>
      <c r="L246" s="13"/>
      <c r="M246" s="13"/>
      <c r="N246" s="13"/>
      <c r="O246" s="13"/>
    </row>
    <row r="247" spans="1:15" x14ac:dyDescent="0.25">
      <c r="A247" s="13"/>
      <c r="B247" s="13"/>
      <c r="C247" s="13"/>
      <c r="D247" s="13"/>
      <c r="E247" s="13"/>
      <c r="F247" s="13"/>
      <c r="G247" s="13"/>
      <c r="H247" s="13">
        <v>18</v>
      </c>
      <c r="I247" s="24">
        <v>0.65</v>
      </c>
      <c r="J247" s="13">
        <v>333</v>
      </c>
      <c r="K247" s="13"/>
      <c r="L247" s="13"/>
      <c r="M247" s="13"/>
      <c r="N247" s="13"/>
      <c r="O247" s="13"/>
    </row>
    <row r="248" spans="1:15" x14ac:dyDescent="0.25">
      <c r="A248" s="13"/>
      <c r="B248" s="13"/>
      <c r="C248" s="13"/>
      <c r="D248" s="13"/>
      <c r="E248" s="13"/>
      <c r="F248" s="13"/>
      <c r="G248" s="13"/>
      <c r="H248" s="13">
        <v>75</v>
      </c>
      <c r="I248" s="13"/>
      <c r="J248" s="13">
        <v>1361</v>
      </c>
      <c r="K248" s="13"/>
      <c r="L248" s="13"/>
      <c r="M248" s="13"/>
      <c r="N248" s="13"/>
      <c r="O248" s="13"/>
    </row>
    <row r="249" spans="1:15" ht="105.6" x14ac:dyDescent="0.25">
      <c r="A249" s="8">
        <v>113</v>
      </c>
      <c r="B249" s="23" t="s">
        <v>1478</v>
      </c>
      <c r="C249" s="8" t="s">
        <v>1479</v>
      </c>
      <c r="D249" s="8" t="s">
        <v>81</v>
      </c>
      <c r="E249" s="8">
        <v>500</v>
      </c>
      <c r="F249" s="8">
        <v>9.1199999999999992</v>
      </c>
      <c r="G249" s="8"/>
      <c r="H249" s="8">
        <v>46</v>
      </c>
      <c r="I249" s="8" t="s">
        <v>1686</v>
      </c>
      <c r="J249" s="8">
        <v>314</v>
      </c>
      <c r="K249" s="8" t="s">
        <v>6</v>
      </c>
      <c r="L249" s="8" t="s">
        <v>38</v>
      </c>
      <c r="M249" s="8"/>
      <c r="N249" s="8"/>
      <c r="O249" s="8"/>
    </row>
    <row r="250" spans="1:15" ht="118.8" x14ac:dyDescent="0.25">
      <c r="A250" s="8">
        <v>114</v>
      </c>
      <c r="B250" s="23" t="s">
        <v>1488</v>
      </c>
      <c r="C250" s="8" t="s">
        <v>1489</v>
      </c>
      <c r="D250" s="8" t="s">
        <v>408</v>
      </c>
      <c r="E250" s="8">
        <v>1.9100649999999999</v>
      </c>
      <c r="F250" s="8">
        <v>432.37</v>
      </c>
      <c r="G250" s="8"/>
      <c r="H250" s="8">
        <v>822</v>
      </c>
      <c r="I250" s="8" t="s">
        <v>1690</v>
      </c>
      <c r="J250" s="8">
        <v>8571</v>
      </c>
      <c r="K250" s="8" t="s">
        <v>6</v>
      </c>
      <c r="L250" s="8" t="s">
        <v>7</v>
      </c>
      <c r="M250" s="8">
        <v>46.968000000000004</v>
      </c>
      <c r="N250" s="8">
        <v>7303</v>
      </c>
      <c r="O250" s="8"/>
    </row>
    <row r="251" spans="1:15" x14ac:dyDescent="0.25">
      <c r="A251" s="13"/>
      <c r="B251" s="13"/>
      <c r="C251" s="13"/>
      <c r="D251" s="13"/>
      <c r="E251" s="13"/>
      <c r="F251" s="13"/>
      <c r="G251" s="13"/>
      <c r="H251" s="13">
        <v>389</v>
      </c>
      <c r="I251" s="24">
        <v>1</v>
      </c>
      <c r="J251" s="13">
        <v>7303</v>
      </c>
      <c r="K251" s="13"/>
      <c r="L251" s="13"/>
      <c r="M251" s="13"/>
      <c r="N251" s="13"/>
      <c r="O251" s="13"/>
    </row>
    <row r="252" spans="1:15" x14ac:dyDescent="0.25">
      <c r="A252" s="13"/>
      <c r="B252" s="13"/>
      <c r="C252" s="13"/>
      <c r="D252" s="13"/>
      <c r="E252" s="13"/>
      <c r="F252" s="13"/>
      <c r="G252" s="13"/>
      <c r="H252" s="13">
        <v>253</v>
      </c>
      <c r="I252" s="24">
        <v>0.65</v>
      </c>
      <c r="J252" s="13">
        <v>4747</v>
      </c>
      <c r="K252" s="13"/>
      <c r="L252" s="13"/>
      <c r="M252" s="13"/>
      <c r="N252" s="13"/>
      <c r="O252" s="13"/>
    </row>
    <row r="253" spans="1:15" x14ac:dyDescent="0.25">
      <c r="A253" s="13"/>
      <c r="B253" s="13"/>
      <c r="C253" s="13"/>
      <c r="D253" s="13"/>
      <c r="E253" s="13"/>
      <c r="F253" s="13"/>
      <c r="G253" s="13"/>
      <c r="H253" s="13">
        <v>1464</v>
      </c>
      <c r="I253" s="13"/>
      <c r="J253" s="13">
        <v>20621</v>
      </c>
      <c r="K253" s="13"/>
      <c r="L253" s="13"/>
      <c r="M253" s="13"/>
      <c r="N253" s="13"/>
      <c r="O253" s="13"/>
    </row>
    <row r="254" spans="1:15" ht="105.6" x14ac:dyDescent="0.25">
      <c r="A254" s="8">
        <v>115</v>
      </c>
      <c r="B254" s="23" t="s">
        <v>1490</v>
      </c>
      <c r="C254" s="8" t="s">
        <v>1491</v>
      </c>
      <c r="D254" s="8" t="s">
        <v>81</v>
      </c>
      <c r="E254" s="8">
        <v>19000</v>
      </c>
      <c r="F254" s="8">
        <v>8.75</v>
      </c>
      <c r="G254" s="8"/>
      <c r="H254" s="8">
        <v>1663</v>
      </c>
      <c r="I254" s="8" t="s">
        <v>1691</v>
      </c>
      <c r="J254" s="8">
        <v>5736</v>
      </c>
      <c r="K254" s="8" t="s">
        <v>6</v>
      </c>
      <c r="L254" s="8" t="s">
        <v>38</v>
      </c>
      <c r="M254" s="8"/>
      <c r="N254" s="8"/>
      <c r="O254" s="8"/>
    </row>
    <row r="255" spans="1:15" ht="105.6" x14ac:dyDescent="0.25">
      <c r="A255" s="8">
        <v>116</v>
      </c>
      <c r="B255" s="23" t="s">
        <v>1492</v>
      </c>
      <c r="C255" s="8" t="s">
        <v>1493</v>
      </c>
      <c r="D255" s="8" t="s">
        <v>111</v>
      </c>
      <c r="E255" s="8">
        <v>0.13600000000000001</v>
      </c>
      <c r="F255" s="8">
        <v>2009.32</v>
      </c>
      <c r="G255" s="8"/>
      <c r="H255" s="8">
        <v>273</v>
      </c>
      <c r="I255" s="8" t="s">
        <v>763</v>
      </c>
      <c r="J255" s="8">
        <v>948</v>
      </c>
      <c r="K255" s="8" t="s">
        <v>6</v>
      </c>
      <c r="L255" s="8" t="s">
        <v>38</v>
      </c>
      <c r="M255" s="8"/>
      <c r="N255" s="8"/>
      <c r="O255" s="8"/>
    </row>
    <row r="256" spans="1:15" ht="118.8" x14ac:dyDescent="0.25">
      <c r="A256" s="8">
        <v>117</v>
      </c>
      <c r="B256" s="23" t="s">
        <v>1488</v>
      </c>
      <c r="C256" s="8" t="s">
        <v>1489</v>
      </c>
      <c r="D256" s="8" t="s">
        <v>408</v>
      </c>
      <c r="E256" s="8">
        <v>0.110065</v>
      </c>
      <c r="F256" s="8">
        <v>432.37</v>
      </c>
      <c r="G256" s="8"/>
      <c r="H256" s="8">
        <v>43</v>
      </c>
      <c r="I256" s="8" t="s">
        <v>1690</v>
      </c>
      <c r="J256" s="8">
        <v>451</v>
      </c>
      <c r="K256" s="8" t="s">
        <v>6</v>
      </c>
      <c r="L256" s="8" t="s">
        <v>7</v>
      </c>
      <c r="M256" s="8">
        <v>2.472</v>
      </c>
      <c r="N256" s="8">
        <v>384</v>
      </c>
      <c r="O256" s="8"/>
    </row>
    <row r="257" spans="1:15" x14ac:dyDescent="0.25">
      <c r="A257" s="13"/>
      <c r="B257" s="13"/>
      <c r="C257" s="13"/>
      <c r="D257" s="13"/>
      <c r="E257" s="13"/>
      <c r="F257" s="13"/>
      <c r="G257" s="13"/>
      <c r="H257" s="13">
        <v>20</v>
      </c>
      <c r="I257" s="24">
        <v>1</v>
      </c>
      <c r="J257" s="13">
        <v>384</v>
      </c>
      <c r="K257" s="13"/>
      <c r="L257" s="13"/>
      <c r="M257" s="13"/>
      <c r="N257" s="13"/>
      <c r="O257" s="13"/>
    </row>
    <row r="258" spans="1:15" x14ac:dyDescent="0.25">
      <c r="A258" s="13"/>
      <c r="B258" s="13"/>
      <c r="C258" s="13"/>
      <c r="D258" s="13"/>
      <c r="E258" s="13"/>
      <c r="F258" s="13"/>
      <c r="G258" s="13"/>
      <c r="H258" s="13">
        <v>13</v>
      </c>
      <c r="I258" s="24">
        <v>0.65</v>
      </c>
      <c r="J258" s="13">
        <v>250</v>
      </c>
      <c r="K258" s="13"/>
      <c r="L258" s="13"/>
      <c r="M258" s="13"/>
      <c r="N258" s="13"/>
      <c r="O258" s="13"/>
    </row>
    <row r="259" spans="1:15" x14ac:dyDescent="0.25">
      <c r="A259" s="13"/>
      <c r="B259" s="13"/>
      <c r="C259" s="13"/>
      <c r="D259" s="13"/>
      <c r="E259" s="13"/>
      <c r="F259" s="13"/>
      <c r="G259" s="13"/>
      <c r="H259" s="13">
        <v>76</v>
      </c>
      <c r="I259" s="13"/>
      <c r="J259" s="13">
        <v>1085</v>
      </c>
      <c r="K259" s="13"/>
      <c r="L259" s="13"/>
      <c r="M259" s="13"/>
      <c r="N259" s="13"/>
      <c r="O259" s="13"/>
    </row>
    <row r="260" spans="1:15" ht="105.6" x14ac:dyDescent="0.25">
      <c r="A260" s="8">
        <v>118</v>
      </c>
      <c r="B260" s="23" t="s">
        <v>1494</v>
      </c>
      <c r="C260" s="8" t="s">
        <v>1495</v>
      </c>
      <c r="D260" s="8" t="s">
        <v>81</v>
      </c>
      <c r="E260" s="8">
        <v>1000</v>
      </c>
      <c r="F260" s="8">
        <v>8.0500000000000007</v>
      </c>
      <c r="G260" s="8"/>
      <c r="H260" s="8">
        <v>81</v>
      </c>
      <c r="I260" s="8" t="s">
        <v>1692</v>
      </c>
      <c r="J260" s="8">
        <v>198</v>
      </c>
      <c r="K260" s="8" t="s">
        <v>6</v>
      </c>
      <c r="L260" s="8" t="s">
        <v>38</v>
      </c>
      <c r="M260" s="8"/>
      <c r="N260" s="8"/>
      <c r="O260" s="8"/>
    </row>
    <row r="261" spans="1:15" ht="105.6" x14ac:dyDescent="0.25">
      <c r="A261" s="8">
        <v>119</v>
      </c>
      <c r="B261" s="23" t="s">
        <v>1496</v>
      </c>
      <c r="C261" s="8" t="s">
        <v>1497</v>
      </c>
      <c r="D261" s="8" t="s">
        <v>408</v>
      </c>
      <c r="E261" s="8">
        <v>0.2</v>
      </c>
      <c r="F261" s="8">
        <v>5.81</v>
      </c>
      <c r="G261" s="8"/>
      <c r="H261" s="8">
        <v>1</v>
      </c>
      <c r="I261" s="8" t="s">
        <v>1693</v>
      </c>
      <c r="J261" s="8">
        <v>8</v>
      </c>
      <c r="K261" s="8" t="s">
        <v>6</v>
      </c>
      <c r="L261" s="8" t="s">
        <v>38</v>
      </c>
      <c r="M261" s="8"/>
      <c r="N261" s="8"/>
      <c r="O261" s="8"/>
    </row>
    <row r="262" spans="1:15" ht="105.6" x14ac:dyDescent="0.25">
      <c r="A262" s="21">
        <v>120</v>
      </c>
      <c r="B262" s="25" t="s">
        <v>1498</v>
      </c>
      <c r="C262" s="21" t="s">
        <v>1499</v>
      </c>
      <c r="D262" s="21" t="s">
        <v>1450</v>
      </c>
      <c r="E262" s="21">
        <v>5000</v>
      </c>
      <c r="F262" s="21">
        <v>18.97</v>
      </c>
      <c r="G262" s="21"/>
      <c r="H262" s="21">
        <v>949</v>
      </c>
      <c r="I262" s="21" t="s">
        <v>1694</v>
      </c>
      <c r="J262" s="21">
        <v>1850</v>
      </c>
      <c r="K262" s="21" t="s">
        <v>6</v>
      </c>
      <c r="L262" s="21" t="s">
        <v>38</v>
      </c>
      <c r="M262" s="21"/>
      <c r="N262" s="21"/>
      <c r="O262" s="21"/>
    </row>
    <row r="263" spans="1:15" ht="21" customHeight="1" x14ac:dyDescent="0.25">
      <c r="A263" s="110" t="s">
        <v>1500</v>
      </c>
      <c r="B263" s="110"/>
      <c r="C263" s="110"/>
      <c r="D263" s="110"/>
      <c r="E263" s="110"/>
      <c r="F263" s="110"/>
      <c r="G263" s="110"/>
      <c r="H263" s="110"/>
      <c r="I263" s="110"/>
      <c r="J263" s="110"/>
      <c r="K263" s="110"/>
      <c r="L263" s="110"/>
      <c r="M263" s="110"/>
      <c r="N263" s="110"/>
      <c r="O263" s="110"/>
    </row>
    <row r="264" spans="1:15" ht="118.8" x14ac:dyDescent="0.25">
      <c r="A264" s="8">
        <v>121</v>
      </c>
      <c r="B264" s="23" t="s">
        <v>1501</v>
      </c>
      <c r="C264" s="8" t="s">
        <v>1502</v>
      </c>
      <c r="D264" s="8" t="s">
        <v>1503</v>
      </c>
      <c r="E264" s="8">
        <v>4.4956500000000004</v>
      </c>
      <c r="F264" s="8">
        <v>213.93</v>
      </c>
      <c r="G264" s="8"/>
      <c r="H264" s="8">
        <v>941</v>
      </c>
      <c r="I264" s="8" t="s">
        <v>1695</v>
      </c>
      <c r="J264" s="8">
        <v>12324</v>
      </c>
      <c r="K264" s="8" t="s">
        <v>6</v>
      </c>
      <c r="L264" s="8" t="s">
        <v>7</v>
      </c>
      <c r="M264" s="8">
        <v>66.88</v>
      </c>
      <c r="N264" s="8">
        <v>10777</v>
      </c>
      <c r="O264" s="8"/>
    </row>
    <row r="265" spans="1:15" x14ac:dyDescent="0.25">
      <c r="A265" s="13"/>
      <c r="B265" s="13"/>
      <c r="C265" s="13"/>
      <c r="D265" s="13"/>
      <c r="E265" s="13"/>
      <c r="F265" s="13"/>
      <c r="G265" s="13"/>
      <c r="H265" s="13">
        <v>545</v>
      </c>
      <c r="I265" s="24">
        <v>0.95</v>
      </c>
      <c r="J265" s="13">
        <v>10238</v>
      </c>
      <c r="K265" s="13"/>
      <c r="L265" s="13"/>
      <c r="M265" s="13"/>
      <c r="N265" s="13"/>
      <c r="O265" s="13"/>
    </row>
    <row r="266" spans="1:15" x14ac:dyDescent="0.25">
      <c r="A266" s="13"/>
      <c r="B266" s="13"/>
      <c r="C266" s="13"/>
      <c r="D266" s="13"/>
      <c r="E266" s="13"/>
      <c r="F266" s="13"/>
      <c r="G266" s="13"/>
      <c r="H266" s="13">
        <v>373</v>
      </c>
      <c r="I266" s="24">
        <v>0.65</v>
      </c>
      <c r="J266" s="13">
        <v>7005</v>
      </c>
      <c r="K266" s="13"/>
      <c r="L266" s="13"/>
      <c r="M266" s="13"/>
      <c r="N266" s="13"/>
      <c r="O266" s="13"/>
    </row>
    <row r="267" spans="1:15" x14ac:dyDescent="0.25">
      <c r="A267" s="13"/>
      <c r="B267" s="13"/>
      <c r="C267" s="13"/>
      <c r="D267" s="13"/>
      <c r="E267" s="13"/>
      <c r="F267" s="13"/>
      <c r="G267" s="13"/>
      <c r="H267" s="13">
        <v>1859</v>
      </c>
      <c r="I267" s="13"/>
      <c r="J267" s="13">
        <v>29567</v>
      </c>
      <c r="K267" s="13"/>
      <c r="L267" s="13"/>
      <c r="M267" s="13"/>
      <c r="N267" s="13"/>
      <c r="O267" s="13"/>
    </row>
    <row r="268" spans="1:15" ht="105.6" x14ac:dyDescent="0.25">
      <c r="A268" s="8">
        <v>122</v>
      </c>
      <c r="B268" s="23" t="s">
        <v>1504</v>
      </c>
      <c r="C268" s="8" t="s">
        <v>1505</v>
      </c>
      <c r="D268" s="8" t="s">
        <v>1506</v>
      </c>
      <c r="E268" s="8">
        <v>3000</v>
      </c>
      <c r="F268" s="8">
        <v>21.51</v>
      </c>
      <c r="G268" s="8"/>
      <c r="H268" s="8">
        <v>645</v>
      </c>
      <c r="I268" s="8" t="s">
        <v>1696</v>
      </c>
      <c r="J268" s="8">
        <v>1794</v>
      </c>
      <c r="K268" s="8" t="s">
        <v>6</v>
      </c>
      <c r="L268" s="8" t="s">
        <v>38</v>
      </c>
      <c r="M268" s="8"/>
      <c r="N268" s="8"/>
      <c r="O268" s="8"/>
    </row>
    <row r="269" spans="1:15" ht="105.6" x14ac:dyDescent="0.25">
      <c r="A269" s="8">
        <v>123</v>
      </c>
      <c r="B269" s="23" t="s">
        <v>1507</v>
      </c>
      <c r="C269" s="8" t="s">
        <v>1508</v>
      </c>
      <c r="D269" s="8" t="s">
        <v>1506</v>
      </c>
      <c r="E269" s="8">
        <v>900</v>
      </c>
      <c r="F269" s="8">
        <v>37.869999999999997</v>
      </c>
      <c r="G269" s="8"/>
      <c r="H269" s="8">
        <v>341</v>
      </c>
      <c r="I269" s="8" t="s">
        <v>1696</v>
      </c>
      <c r="J269" s="8">
        <v>948</v>
      </c>
      <c r="K269" s="8" t="s">
        <v>6</v>
      </c>
      <c r="L269" s="8" t="s">
        <v>38</v>
      </c>
      <c r="M269" s="8"/>
      <c r="N269" s="8"/>
      <c r="O269" s="8"/>
    </row>
    <row r="270" spans="1:15" ht="105.6" x14ac:dyDescent="0.25">
      <c r="A270" s="8">
        <v>124</v>
      </c>
      <c r="B270" s="23" t="s">
        <v>1509</v>
      </c>
      <c r="C270" s="8" t="s">
        <v>1510</v>
      </c>
      <c r="D270" s="8" t="s">
        <v>1506</v>
      </c>
      <c r="E270" s="8">
        <v>500</v>
      </c>
      <c r="F270" s="8">
        <v>74.92</v>
      </c>
      <c r="G270" s="8"/>
      <c r="H270" s="8">
        <v>375</v>
      </c>
      <c r="I270" s="8" t="s">
        <v>1696</v>
      </c>
      <c r="J270" s="8">
        <v>1041</v>
      </c>
      <c r="K270" s="8" t="s">
        <v>6</v>
      </c>
      <c r="L270" s="8" t="s">
        <v>38</v>
      </c>
      <c r="M270" s="8"/>
      <c r="N270" s="8"/>
      <c r="O270" s="8"/>
    </row>
    <row r="271" spans="1:15" ht="105.6" x14ac:dyDescent="0.25">
      <c r="A271" s="8">
        <v>125</v>
      </c>
      <c r="B271" s="23" t="s">
        <v>1511</v>
      </c>
      <c r="C271" s="8" t="s">
        <v>1512</v>
      </c>
      <c r="D271" s="8" t="s">
        <v>81</v>
      </c>
      <c r="E271" s="8">
        <v>52500</v>
      </c>
      <c r="F271" s="8">
        <v>0.28999999999999998</v>
      </c>
      <c r="G271" s="8"/>
      <c r="H271" s="8">
        <v>152</v>
      </c>
      <c r="I271" s="8" t="s">
        <v>1697</v>
      </c>
      <c r="J271" s="8">
        <v>840</v>
      </c>
      <c r="K271" s="8" t="s">
        <v>6</v>
      </c>
      <c r="L271" s="8" t="s">
        <v>38</v>
      </c>
      <c r="M271" s="8"/>
      <c r="N271" s="8"/>
      <c r="O271" s="8"/>
    </row>
    <row r="272" spans="1:15" ht="105.6" x14ac:dyDescent="0.25">
      <c r="A272" s="8">
        <v>126</v>
      </c>
      <c r="B272" s="23" t="s">
        <v>1513</v>
      </c>
      <c r="C272" s="8" t="s">
        <v>1514</v>
      </c>
      <c r="D272" s="8" t="s">
        <v>81</v>
      </c>
      <c r="E272" s="8">
        <v>157.5</v>
      </c>
      <c r="F272" s="8">
        <v>0.44</v>
      </c>
      <c r="G272" s="8"/>
      <c r="H272" s="8">
        <v>69</v>
      </c>
      <c r="I272" s="8" t="s">
        <v>1662</v>
      </c>
      <c r="J272" s="8">
        <v>358</v>
      </c>
      <c r="K272" s="8" t="s">
        <v>6</v>
      </c>
      <c r="L272" s="8" t="s">
        <v>38</v>
      </c>
      <c r="M272" s="8"/>
      <c r="N272" s="8"/>
      <c r="O272" s="8"/>
    </row>
    <row r="273" spans="1:15" ht="105.6" x14ac:dyDescent="0.25">
      <c r="A273" s="8">
        <v>127</v>
      </c>
      <c r="B273" s="23" t="s">
        <v>1515</v>
      </c>
      <c r="C273" s="8" t="s">
        <v>1516</v>
      </c>
      <c r="D273" s="8" t="s">
        <v>81</v>
      </c>
      <c r="E273" s="8">
        <v>87.5</v>
      </c>
      <c r="F273" s="8">
        <v>1.33</v>
      </c>
      <c r="G273" s="8"/>
      <c r="H273" s="8">
        <v>116</v>
      </c>
      <c r="I273" s="8" t="s">
        <v>1698</v>
      </c>
      <c r="J273" s="8">
        <v>471</v>
      </c>
      <c r="K273" s="8" t="s">
        <v>6</v>
      </c>
      <c r="L273" s="8" t="s">
        <v>38</v>
      </c>
      <c r="M273" s="8"/>
      <c r="N273" s="8"/>
      <c r="O273" s="8"/>
    </row>
    <row r="274" spans="1:15" ht="118.8" x14ac:dyDescent="0.25">
      <c r="A274" s="8">
        <v>128</v>
      </c>
      <c r="B274" s="23" t="s">
        <v>1517</v>
      </c>
      <c r="C274" s="8" t="s">
        <v>1518</v>
      </c>
      <c r="D274" s="8" t="s">
        <v>1503</v>
      </c>
      <c r="E274" s="8">
        <v>39565</v>
      </c>
      <c r="F274" s="8">
        <v>66.650000000000006</v>
      </c>
      <c r="G274" s="8"/>
      <c r="H274" s="8">
        <v>200</v>
      </c>
      <c r="I274" s="8" t="s">
        <v>1699</v>
      </c>
      <c r="J274" s="8">
        <v>3010</v>
      </c>
      <c r="K274" s="8" t="s">
        <v>6</v>
      </c>
      <c r="L274" s="8" t="s">
        <v>7</v>
      </c>
      <c r="M274" s="23" t="s">
        <v>1519</v>
      </c>
      <c r="N274" s="8">
        <v>2669</v>
      </c>
      <c r="O274" s="8">
        <v>14</v>
      </c>
    </row>
    <row r="275" spans="1:15" x14ac:dyDescent="0.25">
      <c r="A275" s="13"/>
      <c r="B275" s="13"/>
      <c r="C275" s="13"/>
      <c r="D275" s="13"/>
      <c r="E275" s="13"/>
      <c r="F275" s="13"/>
      <c r="G275" s="13"/>
      <c r="H275" s="13">
        <v>136</v>
      </c>
      <c r="I275" s="24">
        <v>0.95</v>
      </c>
      <c r="J275" s="13">
        <v>2549</v>
      </c>
      <c r="K275" s="13"/>
      <c r="L275" s="13"/>
      <c r="M275" s="13"/>
      <c r="N275" s="13"/>
      <c r="O275" s="13"/>
    </row>
    <row r="276" spans="1:15" x14ac:dyDescent="0.25">
      <c r="A276" s="13"/>
      <c r="B276" s="13"/>
      <c r="C276" s="13"/>
      <c r="D276" s="13"/>
      <c r="E276" s="13"/>
      <c r="F276" s="13"/>
      <c r="G276" s="13"/>
      <c r="H276" s="13">
        <v>93</v>
      </c>
      <c r="I276" s="24">
        <v>0.65</v>
      </c>
      <c r="J276" s="13">
        <v>1744</v>
      </c>
      <c r="K276" s="13"/>
      <c r="L276" s="13"/>
      <c r="M276" s="13"/>
      <c r="N276" s="13"/>
      <c r="O276" s="13"/>
    </row>
    <row r="277" spans="1:15" x14ac:dyDescent="0.25">
      <c r="A277" s="13"/>
      <c r="B277" s="13"/>
      <c r="C277" s="13"/>
      <c r="D277" s="13"/>
      <c r="E277" s="13"/>
      <c r="F277" s="13"/>
      <c r="G277" s="13"/>
      <c r="H277" s="13">
        <v>429</v>
      </c>
      <c r="I277" s="13"/>
      <c r="J277" s="13">
        <v>7303</v>
      </c>
      <c r="K277" s="13"/>
      <c r="L277" s="13"/>
      <c r="M277" s="13"/>
      <c r="N277" s="13"/>
      <c r="O277" s="13"/>
    </row>
    <row r="278" spans="1:15" ht="118.8" x14ac:dyDescent="0.25">
      <c r="A278" s="8">
        <v>129</v>
      </c>
      <c r="B278" s="23" t="s">
        <v>1520</v>
      </c>
      <c r="C278" s="8" t="s">
        <v>1521</v>
      </c>
      <c r="D278" s="8" t="s">
        <v>1503</v>
      </c>
      <c r="E278" s="8">
        <v>0.99565000000000003</v>
      </c>
      <c r="F278" s="8">
        <v>85.15</v>
      </c>
      <c r="G278" s="8"/>
      <c r="H278" s="8">
        <v>77</v>
      </c>
      <c r="I278" s="8" t="s">
        <v>1700</v>
      </c>
      <c r="J278" s="8">
        <v>1089</v>
      </c>
      <c r="K278" s="8" t="s">
        <v>6</v>
      </c>
      <c r="L278" s="8" t="s">
        <v>7</v>
      </c>
      <c r="M278" s="23" t="s">
        <v>1522</v>
      </c>
      <c r="N278" s="8">
        <v>935</v>
      </c>
      <c r="O278" s="8">
        <v>6</v>
      </c>
    </row>
    <row r="279" spans="1:15" x14ac:dyDescent="0.25">
      <c r="A279" s="13"/>
      <c r="B279" s="13"/>
      <c r="C279" s="13"/>
      <c r="D279" s="13"/>
      <c r="E279" s="13"/>
      <c r="F279" s="13"/>
      <c r="G279" s="13"/>
      <c r="H279" s="13">
        <v>48</v>
      </c>
      <c r="I279" s="24">
        <v>0.95</v>
      </c>
      <c r="J279" s="13">
        <v>894</v>
      </c>
      <c r="K279" s="13"/>
      <c r="L279" s="13"/>
      <c r="M279" s="13"/>
      <c r="N279" s="13"/>
      <c r="O279" s="13"/>
    </row>
    <row r="280" spans="1:15" x14ac:dyDescent="0.25">
      <c r="A280" s="13"/>
      <c r="B280" s="13"/>
      <c r="C280" s="13"/>
      <c r="D280" s="13"/>
      <c r="E280" s="13"/>
      <c r="F280" s="13"/>
      <c r="G280" s="13"/>
      <c r="H280" s="13">
        <v>33</v>
      </c>
      <c r="I280" s="24">
        <v>0.65</v>
      </c>
      <c r="J280" s="13">
        <v>612</v>
      </c>
      <c r="K280" s="13"/>
      <c r="L280" s="13"/>
      <c r="M280" s="13"/>
      <c r="N280" s="13"/>
      <c r="O280" s="13"/>
    </row>
    <row r="281" spans="1:15" x14ac:dyDescent="0.25">
      <c r="A281" s="13"/>
      <c r="B281" s="13"/>
      <c r="C281" s="13"/>
      <c r="D281" s="13"/>
      <c r="E281" s="13"/>
      <c r="F281" s="13"/>
      <c r="G281" s="13"/>
      <c r="H281" s="13">
        <v>158</v>
      </c>
      <c r="I281" s="13"/>
      <c r="J281" s="13">
        <v>2595</v>
      </c>
      <c r="K281" s="13"/>
      <c r="L281" s="13"/>
      <c r="M281" s="13"/>
      <c r="N281" s="13"/>
      <c r="O281" s="13"/>
    </row>
    <row r="282" spans="1:15" ht="118.8" x14ac:dyDescent="0.25">
      <c r="A282" s="8">
        <v>130</v>
      </c>
      <c r="B282" s="23" t="s">
        <v>1523</v>
      </c>
      <c r="C282" s="8" t="s">
        <v>1524</v>
      </c>
      <c r="D282" s="8" t="s">
        <v>1503</v>
      </c>
      <c r="E282" s="8">
        <v>0.59565000000000001</v>
      </c>
      <c r="F282" s="8">
        <v>129.51</v>
      </c>
      <c r="G282" s="8"/>
      <c r="H282" s="8">
        <v>65</v>
      </c>
      <c r="I282" s="8" t="s">
        <v>1701</v>
      </c>
      <c r="J282" s="8">
        <v>880</v>
      </c>
      <c r="K282" s="8" t="s">
        <v>6</v>
      </c>
      <c r="L282" s="8" t="s">
        <v>7</v>
      </c>
      <c r="M282" s="23" t="s">
        <v>1525</v>
      </c>
      <c r="N282" s="8">
        <v>740</v>
      </c>
      <c r="O282" s="8">
        <v>7</v>
      </c>
    </row>
    <row r="283" spans="1:15" x14ac:dyDescent="0.25">
      <c r="A283" s="13"/>
      <c r="B283" s="13"/>
      <c r="C283" s="13"/>
      <c r="D283" s="13"/>
      <c r="E283" s="13"/>
      <c r="F283" s="13"/>
      <c r="G283" s="13"/>
      <c r="H283" s="13">
        <v>37</v>
      </c>
      <c r="I283" s="24">
        <v>0.95</v>
      </c>
      <c r="J283" s="13">
        <v>710</v>
      </c>
      <c r="K283" s="13"/>
      <c r="L283" s="13"/>
      <c r="M283" s="13"/>
      <c r="N283" s="13"/>
      <c r="O283" s="13"/>
    </row>
    <row r="284" spans="1:15" x14ac:dyDescent="0.25">
      <c r="A284" s="13"/>
      <c r="B284" s="13"/>
      <c r="C284" s="13"/>
      <c r="D284" s="13"/>
      <c r="E284" s="13"/>
      <c r="F284" s="13"/>
      <c r="G284" s="13"/>
      <c r="H284" s="13">
        <v>25</v>
      </c>
      <c r="I284" s="24">
        <v>0.65</v>
      </c>
      <c r="J284" s="13">
        <v>486</v>
      </c>
      <c r="K284" s="13"/>
      <c r="L284" s="13"/>
      <c r="M284" s="13"/>
      <c r="N284" s="13"/>
      <c r="O284" s="13"/>
    </row>
    <row r="285" spans="1:15" x14ac:dyDescent="0.25">
      <c r="A285" s="13"/>
      <c r="B285" s="13"/>
      <c r="C285" s="13"/>
      <c r="D285" s="13"/>
      <c r="E285" s="13"/>
      <c r="F285" s="13"/>
      <c r="G285" s="13"/>
      <c r="H285" s="13">
        <v>127</v>
      </c>
      <c r="I285" s="13"/>
      <c r="J285" s="13">
        <v>2076</v>
      </c>
      <c r="K285" s="13"/>
      <c r="L285" s="13"/>
      <c r="M285" s="13"/>
      <c r="N285" s="13"/>
      <c r="O285" s="13"/>
    </row>
    <row r="286" spans="1:15" ht="118.8" x14ac:dyDescent="0.25">
      <c r="A286" s="8">
        <v>131</v>
      </c>
      <c r="B286" s="23" t="s">
        <v>1526</v>
      </c>
      <c r="C286" s="8" t="s">
        <v>1527</v>
      </c>
      <c r="D286" s="8" t="s">
        <v>1503</v>
      </c>
      <c r="E286" s="8">
        <v>35.159565000000001</v>
      </c>
      <c r="F286" s="8">
        <v>190.99</v>
      </c>
      <c r="G286" s="8"/>
      <c r="H286" s="8">
        <v>6713</v>
      </c>
      <c r="I286" s="8" t="s">
        <v>1702</v>
      </c>
      <c r="J286" s="8">
        <v>102785</v>
      </c>
      <c r="K286" s="8" t="s">
        <v>6</v>
      </c>
      <c r="L286" s="8" t="s">
        <v>7</v>
      </c>
      <c r="M286" s="23" t="s">
        <v>1528</v>
      </c>
      <c r="N286" s="8">
        <v>95743</v>
      </c>
      <c r="O286" s="8">
        <v>158</v>
      </c>
    </row>
    <row r="287" spans="1:15" x14ac:dyDescent="0.25">
      <c r="A287" s="13"/>
      <c r="B287" s="13"/>
      <c r="C287" s="13"/>
      <c r="D287" s="13"/>
      <c r="E287" s="13"/>
      <c r="F287" s="13"/>
      <c r="G287" s="13"/>
      <c r="H287" s="13">
        <v>4851</v>
      </c>
      <c r="I287" s="24">
        <v>0.95</v>
      </c>
      <c r="J287" s="13">
        <v>91106</v>
      </c>
      <c r="K287" s="13"/>
      <c r="L287" s="13"/>
      <c r="M287" s="13"/>
      <c r="N287" s="13"/>
      <c r="O287" s="13"/>
    </row>
    <row r="288" spans="1:15" x14ac:dyDescent="0.25">
      <c r="A288" s="13"/>
      <c r="B288" s="13"/>
      <c r="C288" s="13"/>
      <c r="D288" s="13"/>
      <c r="E288" s="13"/>
      <c r="F288" s="13"/>
      <c r="G288" s="13"/>
      <c r="H288" s="13">
        <v>3319</v>
      </c>
      <c r="I288" s="24">
        <v>0.65</v>
      </c>
      <c r="J288" s="13">
        <v>62336</v>
      </c>
      <c r="K288" s="13"/>
      <c r="L288" s="13"/>
      <c r="M288" s="13"/>
      <c r="N288" s="13"/>
      <c r="O288" s="13"/>
    </row>
    <row r="289" spans="1:15" x14ac:dyDescent="0.25">
      <c r="A289" s="13"/>
      <c r="B289" s="13"/>
      <c r="C289" s="13"/>
      <c r="D289" s="13"/>
      <c r="E289" s="13"/>
      <c r="F289" s="13"/>
      <c r="G289" s="13"/>
      <c r="H289" s="13">
        <v>14883</v>
      </c>
      <c r="I289" s="13"/>
      <c r="J289" s="13">
        <v>256227</v>
      </c>
      <c r="K289" s="13"/>
      <c r="L289" s="13"/>
      <c r="M289" s="13"/>
      <c r="N289" s="13"/>
      <c r="O289" s="13"/>
    </row>
    <row r="290" spans="1:15" ht="105.6" x14ac:dyDescent="0.25">
      <c r="A290" s="8">
        <v>132</v>
      </c>
      <c r="B290" s="23" t="s">
        <v>1529</v>
      </c>
      <c r="C290" s="8" t="s">
        <v>1530</v>
      </c>
      <c r="D290" s="8" t="s">
        <v>1531</v>
      </c>
      <c r="E290" s="8">
        <v>1.53</v>
      </c>
      <c r="F290" s="8">
        <v>3763.98</v>
      </c>
      <c r="G290" s="8"/>
      <c r="H290" s="8">
        <v>5759</v>
      </c>
      <c r="I290" s="8" t="s">
        <v>1703</v>
      </c>
      <c r="J290" s="8">
        <v>34956</v>
      </c>
      <c r="K290" s="8" t="s">
        <v>6</v>
      </c>
      <c r="L290" s="8" t="s">
        <v>38</v>
      </c>
      <c r="M290" s="8"/>
      <c r="N290" s="8"/>
      <c r="O290" s="8"/>
    </row>
    <row r="291" spans="1:15" ht="105.6" x14ac:dyDescent="0.25">
      <c r="A291" s="8">
        <v>133</v>
      </c>
      <c r="B291" s="23" t="s">
        <v>1532</v>
      </c>
      <c r="C291" s="8" t="s">
        <v>1533</v>
      </c>
      <c r="D291" s="8" t="s">
        <v>1531</v>
      </c>
      <c r="E291" s="8">
        <v>0.81599999999999995</v>
      </c>
      <c r="F291" s="8">
        <v>4904.6000000000004</v>
      </c>
      <c r="G291" s="8"/>
      <c r="H291" s="8">
        <v>4002</v>
      </c>
      <c r="I291" s="8" t="s">
        <v>1674</v>
      </c>
      <c r="J291" s="8">
        <v>23493</v>
      </c>
      <c r="K291" s="8" t="s">
        <v>6</v>
      </c>
      <c r="L291" s="8" t="s">
        <v>38</v>
      </c>
      <c r="M291" s="8"/>
      <c r="N291" s="8"/>
      <c r="O291" s="8"/>
    </row>
    <row r="292" spans="1:15" ht="105.6" x14ac:dyDescent="0.25">
      <c r="A292" s="8">
        <v>134</v>
      </c>
      <c r="B292" s="23" t="s">
        <v>1534</v>
      </c>
      <c r="C292" s="8" t="s">
        <v>1535</v>
      </c>
      <c r="D292" s="8" t="s">
        <v>1531</v>
      </c>
      <c r="E292" s="8">
        <v>0.81599999999999995</v>
      </c>
      <c r="F292" s="8">
        <v>7024.22</v>
      </c>
      <c r="G292" s="8"/>
      <c r="H292" s="8">
        <v>5732</v>
      </c>
      <c r="I292" s="8" t="s">
        <v>1704</v>
      </c>
      <c r="J292" s="8">
        <v>33302</v>
      </c>
      <c r="K292" s="8" t="s">
        <v>6</v>
      </c>
      <c r="L292" s="8" t="s">
        <v>38</v>
      </c>
      <c r="M292" s="8"/>
      <c r="N292" s="8"/>
      <c r="O292" s="8"/>
    </row>
    <row r="293" spans="1:15" ht="105.6" x14ac:dyDescent="0.25">
      <c r="A293" s="8">
        <v>135</v>
      </c>
      <c r="B293" s="23" t="s">
        <v>1536</v>
      </c>
      <c r="C293" s="8" t="s">
        <v>1537</v>
      </c>
      <c r="D293" s="8" t="s">
        <v>1531</v>
      </c>
      <c r="E293" s="8">
        <v>8.1600000000000006E-2</v>
      </c>
      <c r="F293" s="8">
        <v>12014.36</v>
      </c>
      <c r="G293" s="8"/>
      <c r="H293" s="8">
        <v>980</v>
      </c>
      <c r="I293" s="8" t="s">
        <v>1705</v>
      </c>
      <c r="J293" s="8">
        <v>5451</v>
      </c>
      <c r="K293" s="8" t="s">
        <v>6</v>
      </c>
      <c r="L293" s="8" t="s">
        <v>38</v>
      </c>
      <c r="M293" s="8"/>
      <c r="N293" s="8"/>
      <c r="O293" s="8"/>
    </row>
    <row r="294" spans="1:15" ht="105.6" x14ac:dyDescent="0.25">
      <c r="A294" s="8">
        <v>136</v>
      </c>
      <c r="B294" s="23" t="s">
        <v>1538</v>
      </c>
      <c r="C294" s="8" t="s">
        <v>1539</v>
      </c>
      <c r="D294" s="8" t="s">
        <v>1531</v>
      </c>
      <c r="E294" s="8">
        <v>1.0200000000000001E-2</v>
      </c>
      <c r="F294" s="8">
        <v>18318.57</v>
      </c>
      <c r="G294" s="8"/>
      <c r="H294" s="8">
        <v>187</v>
      </c>
      <c r="I294" s="8" t="s">
        <v>1706</v>
      </c>
      <c r="J294" s="8">
        <v>1056</v>
      </c>
      <c r="K294" s="8" t="s">
        <v>6</v>
      </c>
      <c r="L294" s="8" t="s">
        <v>38</v>
      </c>
      <c r="M294" s="8"/>
      <c r="N294" s="8"/>
      <c r="O294" s="8"/>
    </row>
    <row r="295" spans="1:15" ht="105.6" x14ac:dyDescent="0.25">
      <c r="A295" s="8">
        <v>137</v>
      </c>
      <c r="B295" s="23" t="s">
        <v>1540</v>
      </c>
      <c r="C295" s="8" t="s">
        <v>1541</v>
      </c>
      <c r="D295" s="8" t="s">
        <v>1531</v>
      </c>
      <c r="E295" s="8">
        <v>1.0200000000000001E-2</v>
      </c>
      <c r="F295" s="8">
        <v>25813.279999999999</v>
      </c>
      <c r="G295" s="8"/>
      <c r="H295" s="8">
        <v>263</v>
      </c>
      <c r="I295" s="8" t="s">
        <v>1707</v>
      </c>
      <c r="J295" s="8">
        <v>1538</v>
      </c>
      <c r="K295" s="8" t="s">
        <v>6</v>
      </c>
      <c r="L295" s="8" t="s">
        <v>38</v>
      </c>
      <c r="M295" s="8"/>
      <c r="N295" s="8"/>
      <c r="O295" s="8"/>
    </row>
    <row r="296" spans="1:15" ht="105.6" x14ac:dyDescent="0.25">
      <c r="A296" s="8">
        <v>138</v>
      </c>
      <c r="B296" s="23" t="s">
        <v>1542</v>
      </c>
      <c r="C296" s="8" t="s">
        <v>1543</v>
      </c>
      <c r="D296" s="8" t="s">
        <v>1531</v>
      </c>
      <c r="E296" s="8">
        <v>1.0200000000000001E-2</v>
      </c>
      <c r="F296" s="8">
        <v>70349.100000000006</v>
      </c>
      <c r="G296" s="8"/>
      <c r="H296" s="8">
        <v>718</v>
      </c>
      <c r="I296" s="8" t="s">
        <v>1688</v>
      </c>
      <c r="J296" s="8">
        <v>3710</v>
      </c>
      <c r="K296" s="8" t="s">
        <v>6</v>
      </c>
      <c r="L296" s="8" t="s">
        <v>38</v>
      </c>
      <c r="M296" s="8"/>
      <c r="N296" s="8"/>
      <c r="O296" s="8"/>
    </row>
    <row r="297" spans="1:15" ht="105.6" x14ac:dyDescent="0.25">
      <c r="A297" s="8">
        <v>139</v>
      </c>
      <c r="B297" s="23" t="s">
        <v>1544</v>
      </c>
      <c r="C297" s="8" t="s">
        <v>1545</v>
      </c>
      <c r="D297" s="8" t="s">
        <v>1531</v>
      </c>
      <c r="E297" s="8">
        <v>8.6699999999999999E-2</v>
      </c>
      <c r="F297" s="8">
        <v>111320.55</v>
      </c>
      <c r="G297" s="8"/>
      <c r="H297" s="8">
        <v>9651</v>
      </c>
      <c r="I297" s="8" t="s">
        <v>1708</v>
      </c>
      <c r="J297" s="8">
        <v>49609</v>
      </c>
      <c r="K297" s="8" t="s">
        <v>6</v>
      </c>
      <c r="L297" s="8" t="s">
        <v>38</v>
      </c>
      <c r="M297" s="8"/>
      <c r="N297" s="8"/>
      <c r="O297" s="8"/>
    </row>
    <row r="298" spans="1:15" ht="105.6" x14ac:dyDescent="0.25">
      <c r="A298" s="8">
        <v>140</v>
      </c>
      <c r="B298" s="23" t="s">
        <v>1546</v>
      </c>
      <c r="C298" s="8" t="s">
        <v>1547</v>
      </c>
      <c r="D298" s="8" t="s">
        <v>1531</v>
      </c>
      <c r="E298" s="8">
        <v>0.35699999999999998</v>
      </c>
      <c r="F298" s="8">
        <v>11704.7</v>
      </c>
      <c r="G298" s="8"/>
      <c r="H298" s="8">
        <v>4179</v>
      </c>
      <c r="I298" s="8" t="s">
        <v>903</v>
      </c>
      <c r="J298" s="8">
        <v>14709</v>
      </c>
      <c r="K298" s="8" t="s">
        <v>6</v>
      </c>
      <c r="L298" s="8" t="s">
        <v>38</v>
      </c>
      <c r="M298" s="8"/>
      <c r="N298" s="8"/>
      <c r="O298" s="8"/>
    </row>
    <row r="299" spans="1:15" ht="105.6" x14ac:dyDescent="0.25">
      <c r="A299" s="8">
        <v>141</v>
      </c>
      <c r="B299" s="23" t="s">
        <v>1548</v>
      </c>
      <c r="C299" s="8" t="s">
        <v>1549</v>
      </c>
      <c r="D299" s="8" t="s">
        <v>1531</v>
      </c>
      <c r="E299" s="8">
        <v>6.1199999999999997E-2</v>
      </c>
      <c r="F299" s="8">
        <v>23925.759999999998</v>
      </c>
      <c r="G299" s="8"/>
      <c r="H299" s="8">
        <v>1464</v>
      </c>
      <c r="I299" s="8" t="s">
        <v>1709</v>
      </c>
      <c r="J299" s="8">
        <v>5403</v>
      </c>
      <c r="K299" s="8" t="s">
        <v>6</v>
      </c>
      <c r="L299" s="8" t="s">
        <v>38</v>
      </c>
      <c r="M299" s="8"/>
      <c r="N299" s="8"/>
      <c r="O299" s="8"/>
    </row>
    <row r="300" spans="1:15" x14ac:dyDescent="0.25">
      <c r="A300" s="8">
        <v>142</v>
      </c>
      <c r="B300" s="8" t="s">
        <v>1550</v>
      </c>
      <c r="C300" s="8" t="s">
        <v>1551</v>
      </c>
      <c r="D300" s="8" t="s">
        <v>260</v>
      </c>
      <c r="E300" s="8">
        <v>61.2</v>
      </c>
      <c r="F300" s="8">
        <v>40.1</v>
      </c>
      <c r="G300" s="8"/>
      <c r="H300" s="8">
        <v>2454</v>
      </c>
      <c r="I300" s="8" t="s">
        <v>829</v>
      </c>
      <c r="J300" s="8">
        <v>16197</v>
      </c>
      <c r="K300" s="8" t="s">
        <v>6</v>
      </c>
      <c r="L300" s="8" t="s">
        <v>38</v>
      </c>
      <c r="M300" s="8"/>
      <c r="N300" s="8"/>
      <c r="O300" s="8"/>
    </row>
    <row r="301" spans="1:15" x14ac:dyDescent="0.25">
      <c r="A301" s="8">
        <v>143</v>
      </c>
      <c r="B301" s="8" t="s">
        <v>1550</v>
      </c>
      <c r="C301" s="8" t="s">
        <v>1552</v>
      </c>
      <c r="D301" s="8" t="s">
        <v>260</v>
      </c>
      <c r="E301" s="8">
        <v>10.199999999999999</v>
      </c>
      <c r="F301" s="8">
        <v>98.52</v>
      </c>
      <c r="G301" s="8"/>
      <c r="H301" s="8">
        <v>1005</v>
      </c>
      <c r="I301" s="8" t="s">
        <v>829</v>
      </c>
      <c r="J301" s="8">
        <v>6632</v>
      </c>
      <c r="K301" s="8" t="s">
        <v>6</v>
      </c>
      <c r="L301" s="8" t="s">
        <v>38</v>
      </c>
      <c r="M301" s="8"/>
      <c r="N301" s="8"/>
      <c r="O301" s="8"/>
    </row>
    <row r="302" spans="1:15" ht="105.6" x14ac:dyDescent="0.25">
      <c r="A302" s="8">
        <v>144</v>
      </c>
      <c r="B302" s="23" t="s">
        <v>1553</v>
      </c>
      <c r="C302" s="8" t="s">
        <v>1554</v>
      </c>
      <c r="D302" s="8" t="s">
        <v>1531</v>
      </c>
      <c r="E302" s="8">
        <v>0.15</v>
      </c>
      <c r="F302" s="8">
        <v>4740.8999999999996</v>
      </c>
      <c r="G302" s="8"/>
      <c r="H302" s="8">
        <v>711</v>
      </c>
      <c r="I302" s="8" t="s">
        <v>1710</v>
      </c>
      <c r="J302" s="8">
        <v>3890</v>
      </c>
      <c r="K302" s="8" t="s">
        <v>6</v>
      </c>
      <c r="L302" s="8" t="s">
        <v>38</v>
      </c>
      <c r="M302" s="8"/>
      <c r="N302" s="8"/>
      <c r="O302" s="8"/>
    </row>
    <row r="303" spans="1:15" ht="105.6" x14ac:dyDescent="0.25">
      <c r="A303" s="21">
        <v>145</v>
      </c>
      <c r="B303" s="25" t="s">
        <v>1555</v>
      </c>
      <c r="C303" s="21" t="s">
        <v>1556</v>
      </c>
      <c r="D303" s="21" t="s">
        <v>1531</v>
      </c>
      <c r="E303" s="21">
        <v>0.03</v>
      </c>
      <c r="F303" s="21">
        <v>25753</v>
      </c>
      <c r="G303" s="21"/>
      <c r="H303" s="21">
        <v>773</v>
      </c>
      <c r="I303" s="21" t="s">
        <v>1711</v>
      </c>
      <c r="J303" s="21">
        <v>4581</v>
      </c>
      <c r="K303" s="21" t="s">
        <v>6</v>
      </c>
      <c r="L303" s="21" t="s">
        <v>38</v>
      </c>
      <c r="M303" s="21"/>
      <c r="N303" s="21"/>
      <c r="O303" s="21"/>
    </row>
    <row r="304" spans="1:15" ht="21" customHeight="1" x14ac:dyDescent="0.25">
      <c r="A304" s="110" t="s">
        <v>1557</v>
      </c>
      <c r="B304" s="110"/>
      <c r="C304" s="110"/>
      <c r="D304" s="110"/>
      <c r="E304" s="110"/>
      <c r="F304" s="110"/>
      <c r="G304" s="110"/>
      <c r="H304" s="110"/>
      <c r="I304" s="110"/>
      <c r="J304" s="110"/>
      <c r="K304" s="110"/>
      <c r="L304" s="110"/>
      <c r="M304" s="110"/>
      <c r="N304" s="110"/>
      <c r="O304" s="110"/>
    </row>
    <row r="305" spans="1:15" ht="118.8" x14ac:dyDescent="0.25">
      <c r="A305" s="8">
        <v>146</v>
      </c>
      <c r="B305" s="23" t="s">
        <v>1558</v>
      </c>
      <c r="C305" s="8" t="s">
        <v>1559</v>
      </c>
      <c r="D305" s="8" t="s">
        <v>20</v>
      </c>
      <c r="E305" s="8">
        <v>0.27804499999999999</v>
      </c>
      <c r="F305" s="8">
        <v>1122.6600000000001</v>
      </c>
      <c r="G305" s="8"/>
      <c r="H305" s="8">
        <v>303</v>
      </c>
      <c r="I305" s="8" t="s">
        <v>753</v>
      </c>
      <c r="J305" s="8">
        <v>5693</v>
      </c>
      <c r="K305" s="8" t="s">
        <v>6</v>
      </c>
      <c r="L305" s="8" t="s">
        <v>7</v>
      </c>
      <c r="M305" s="8">
        <v>41.58</v>
      </c>
      <c r="N305" s="8">
        <v>5693</v>
      </c>
      <c r="O305" s="8"/>
    </row>
    <row r="306" spans="1:15" x14ac:dyDescent="0.25">
      <c r="A306" s="13"/>
      <c r="B306" s="13"/>
      <c r="C306" s="13"/>
      <c r="D306" s="13"/>
      <c r="E306" s="13"/>
      <c r="F306" s="13"/>
      <c r="G306" s="13"/>
      <c r="H306" s="13">
        <v>242</v>
      </c>
      <c r="I306" s="24">
        <v>0.8</v>
      </c>
      <c r="J306" s="13">
        <v>4554</v>
      </c>
      <c r="K306" s="13"/>
      <c r="L306" s="13"/>
      <c r="M306" s="13"/>
      <c r="N306" s="13"/>
      <c r="O306" s="13"/>
    </row>
    <row r="307" spans="1:15" x14ac:dyDescent="0.25">
      <c r="A307" s="13"/>
      <c r="B307" s="13"/>
      <c r="C307" s="13"/>
      <c r="D307" s="13"/>
      <c r="E307" s="13"/>
      <c r="F307" s="13"/>
      <c r="G307" s="13"/>
      <c r="H307" s="13">
        <v>136</v>
      </c>
      <c r="I307" s="24">
        <v>0.45</v>
      </c>
      <c r="J307" s="13">
        <v>2562</v>
      </c>
      <c r="K307" s="13"/>
      <c r="L307" s="13"/>
      <c r="M307" s="13"/>
      <c r="N307" s="13"/>
      <c r="O307" s="13"/>
    </row>
    <row r="308" spans="1:15" x14ac:dyDescent="0.25">
      <c r="A308" s="13"/>
      <c r="B308" s="13"/>
      <c r="C308" s="13"/>
      <c r="D308" s="13"/>
      <c r="E308" s="13"/>
      <c r="F308" s="13"/>
      <c r="G308" s="13"/>
      <c r="H308" s="13">
        <v>681</v>
      </c>
      <c r="I308" s="13"/>
      <c r="J308" s="13">
        <v>12809</v>
      </c>
      <c r="K308" s="13"/>
      <c r="L308" s="13"/>
      <c r="M308" s="13"/>
      <c r="N308" s="13"/>
      <c r="O308" s="13"/>
    </row>
    <row r="309" spans="1:15" ht="118.8" x14ac:dyDescent="0.25">
      <c r="A309" s="8">
        <v>147</v>
      </c>
      <c r="B309" s="23" t="s">
        <v>1560</v>
      </c>
      <c r="C309" s="8" t="s">
        <v>1561</v>
      </c>
      <c r="D309" s="8" t="s">
        <v>20</v>
      </c>
      <c r="E309" s="8">
        <v>0.27804499999999999</v>
      </c>
      <c r="F309" s="8">
        <v>620.39</v>
      </c>
      <c r="G309" s="8"/>
      <c r="H309" s="8">
        <v>168</v>
      </c>
      <c r="I309" s="8" t="s">
        <v>753</v>
      </c>
      <c r="J309" s="8">
        <v>3146</v>
      </c>
      <c r="K309" s="8" t="s">
        <v>6</v>
      </c>
      <c r="L309" s="8" t="s">
        <v>7</v>
      </c>
      <c r="M309" s="8">
        <v>23.895</v>
      </c>
      <c r="N309" s="8">
        <v>3146</v>
      </c>
      <c r="O309" s="8"/>
    </row>
    <row r="310" spans="1:15" x14ac:dyDescent="0.25">
      <c r="A310" s="13"/>
      <c r="B310" s="13"/>
      <c r="C310" s="13"/>
      <c r="D310" s="13"/>
      <c r="E310" s="13"/>
      <c r="F310" s="13"/>
      <c r="G310" s="13"/>
      <c r="H310" s="13">
        <v>134</v>
      </c>
      <c r="I310" s="24">
        <v>0.8</v>
      </c>
      <c r="J310" s="13">
        <v>2517</v>
      </c>
      <c r="K310" s="13"/>
      <c r="L310" s="13"/>
      <c r="M310" s="13"/>
      <c r="N310" s="13"/>
      <c r="O310" s="13"/>
    </row>
    <row r="311" spans="1:15" x14ac:dyDescent="0.25">
      <c r="A311" s="13"/>
      <c r="B311" s="13"/>
      <c r="C311" s="13"/>
      <c r="D311" s="13"/>
      <c r="E311" s="13"/>
      <c r="F311" s="13"/>
      <c r="G311" s="13"/>
      <c r="H311" s="13">
        <v>76</v>
      </c>
      <c r="I311" s="24">
        <v>0.45</v>
      </c>
      <c r="J311" s="13">
        <v>1416</v>
      </c>
      <c r="K311" s="13"/>
      <c r="L311" s="13"/>
      <c r="M311" s="13"/>
      <c r="N311" s="13"/>
      <c r="O311" s="13"/>
    </row>
    <row r="312" spans="1:15" x14ac:dyDescent="0.25">
      <c r="A312" s="13"/>
      <c r="B312" s="13"/>
      <c r="C312" s="13"/>
      <c r="D312" s="13"/>
      <c r="E312" s="13"/>
      <c r="F312" s="13"/>
      <c r="G312" s="13"/>
      <c r="H312" s="13">
        <v>378</v>
      </c>
      <c r="I312" s="13"/>
      <c r="J312" s="13">
        <v>7079</v>
      </c>
      <c r="K312" s="13"/>
      <c r="L312" s="13"/>
      <c r="M312" s="13"/>
      <c r="N312" s="13"/>
      <c r="O312" s="13"/>
    </row>
    <row r="313" spans="1:15" ht="118.8" x14ac:dyDescent="0.25">
      <c r="A313" s="8">
        <v>148</v>
      </c>
      <c r="B313" s="23" t="s">
        <v>1562</v>
      </c>
      <c r="C313" s="8" t="s">
        <v>1563</v>
      </c>
      <c r="D313" s="8" t="s">
        <v>1503</v>
      </c>
      <c r="E313" s="8">
        <v>1.8956500000000001</v>
      </c>
      <c r="F313" s="8">
        <v>269.77</v>
      </c>
      <c r="G313" s="8"/>
      <c r="H313" s="8">
        <v>486</v>
      </c>
      <c r="I313" s="8" t="s">
        <v>1712</v>
      </c>
      <c r="J313" s="8">
        <v>6186</v>
      </c>
      <c r="K313" s="8" t="s">
        <v>6</v>
      </c>
      <c r="L313" s="8" t="s">
        <v>7</v>
      </c>
      <c r="M313" s="23" t="s">
        <v>1564</v>
      </c>
      <c r="N313" s="8">
        <v>4932</v>
      </c>
      <c r="O313" s="8">
        <v>90</v>
      </c>
    </row>
    <row r="314" spans="1:15" x14ac:dyDescent="0.25">
      <c r="A314" s="13"/>
      <c r="B314" s="13"/>
      <c r="C314" s="13"/>
      <c r="D314" s="13"/>
      <c r="E314" s="13"/>
      <c r="F314" s="13"/>
      <c r="G314" s="13"/>
      <c r="H314" s="13">
        <v>255</v>
      </c>
      <c r="I314" s="24">
        <v>0.95</v>
      </c>
      <c r="J314" s="13">
        <v>4771</v>
      </c>
      <c r="K314" s="13"/>
      <c r="L314" s="13"/>
      <c r="M314" s="13"/>
      <c r="N314" s="13"/>
      <c r="O314" s="13"/>
    </row>
    <row r="315" spans="1:15" x14ac:dyDescent="0.25">
      <c r="A315" s="13"/>
      <c r="B315" s="13"/>
      <c r="C315" s="13"/>
      <c r="D315" s="13"/>
      <c r="E315" s="13"/>
      <c r="F315" s="13"/>
      <c r="G315" s="13"/>
      <c r="H315" s="13">
        <v>174</v>
      </c>
      <c r="I315" s="24">
        <v>0.65</v>
      </c>
      <c r="J315" s="13">
        <v>3264</v>
      </c>
      <c r="K315" s="13"/>
      <c r="L315" s="13"/>
      <c r="M315" s="13"/>
      <c r="N315" s="13"/>
      <c r="O315" s="13"/>
    </row>
    <row r="316" spans="1:15" x14ac:dyDescent="0.25">
      <c r="A316" s="13"/>
      <c r="B316" s="13"/>
      <c r="C316" s="13"/>
      <c r="D316" s="13"/>
      <c r="E316" s="13"/>
      <c r="F316" s="13"/>
      <c r="G316" s="13"/>
      <c r="H316" s="13">
        <v>915</v>
      </c>
      <c r="I316" s="13"/>
      <c r="J316" s="13">
        <v>14221</v>
      </c>
      <c r="K316" s="13"/>
      <c r="L316" s="13"/>
      <c r="M316" s="13"/>
      <c r="N316" s="13"/>
      <c r="O316" s="13"/>
    </row>
    <row r="317" spans="1:15" ht="105.6" x14ac:dyDescent="0.25">
      <c r="A317" s="8">
        <v>149</v>
      </c>
      <c r="B317" s="23" t="s">
        <v>1565</v>
      </c>
      <c r="C317" s="8" t="s">
        <v>1566</v>
      </c>
      <c r="D317" s="8" t="s">
        <v>46</v>
      </c>
      <c r="E317" s="8">
        <v>0.25434000000000001</v>
      </c>
      <c r="F317" s="8">
        <v>8502.93</v>
      </c>
      <c r="G317" s="8"/>
      <c r="H317" s="8">
        <v>2163</v>
      </c>
      <c r="I317" s="8" t="s">
        <v>762</v>
      </c>
      <c r="J317" s="8">
        <v>13862</v>
      </c>
      <c r="K317" s="8" t="s">
        <v>6</v>
      </c>
      <c r="L317" s="8" t="s">
        <v>38</v>
      </c>
      <c r="M317" s="8"/>
      <c r="N317" s="8"/>
      <c r="O317" s="8"/>
    </row>
    <row r="318" spans="1:15" ht="118.8" x14ac:dyDescent="0.25">
      <c r="A318" s="8">
        <v>150</v>
      </c>
      <c r="B318" s="23" t="s">
        <v>1567</v>
      </c>
      <c r="C318" s="8" t="s">
        <v>1568</v>
      </c>
      <c r="D318" s="8" t="s">
        <v>1503</v>
      </c>
      <c r="E318" s="8">
        <v>0.69564999999999999</v>
      </c>
      <c r="F318" s="8">
        <v>374.52</v>
      </c>
      <c r="G318" s="8"/>
      <c r="H318" s="8">
        <v>225</v>
      </c>
      <c r="I318" s="8" t="s">
        <v>1713</v>
      </c>
      <c r="J318" s="8">
        <v>2393</v>
      </c>
      <c r="K318" s="8" t="s">
        <v>6</v>
      </c>
      <c r="L318" s="8" t="s">
        <v>7</v>
      </c>
      <c r="M318" s="23" t="s">
        <v>1569</v>
      </c>
      <c r="N318" s="8">
        <v>1525</v>
      </c>
      <c r="O318" s="8">
        <v>75</v>
      </c>
    </row>
    <row r="319" spans="1:15" x14ac:dyDescent="0.25">
      <c r="A319" s="13"/>
      <c r="B319" s="13"/>
      <c r="C319" s="13"/>
      <c r="D319" s="13"/>
      <c r="E319" s="13"/>
      <c r="F319" s="13"/>
      <c r="G319" s="13"/>
      <c r="H319" s="13">
        <v>81</v>
      </c>
      <c r="I319" s="24">
        <v>0.95</v>
      </c>
      <c r="J319" s="13">
        <v>1520</v>
      </c>
      <c r="K319" s="13"/>
      <c r="L319" s="13"/>
      <c r="M319" s="13"/>
      <c r="N319" s="13"/>
      <c r="O319" s="13"/>
    </row>
    <row r="320" spans="1:15" x14ac:dyDescent="0.25">
      <c r="A320" s="13"/>
      <c r="B320" s="13"/>
      <c r="C320" s="13"/>
      <c r="D320" s="13"/>
      <c r="E320" s="13"/>
      <c r="F320" s="13"/>
      <c r="G320" s="13"/>
      <c r="H320" s="13">
        <v>55</v>
      </c>
      <c r="I320" s="24">
        <v>0.65</v>
      </c>
      <c r="J320" s="13">
        <v>1040</v>
      </c>
      <c r="K320" s="13"/>
      <c r="L320" s="13"/>
      <c r="M320" s="13"/>
      <c r="N320" s="13"/>
      <c r="O320" s="13"/>
    </row>
    <row r="321" spans="1:15" x14ac:dyDescent="0.25">
      <c r="A321" s="13"/>
      <c r="B321" s="13"/>
      <c r="C321" s="13"/>
      <c r="D321" s="13"/>
      <c r="E321" s="13"/>
      <c r="F321" s="13"/>
      <c r="G321" s="13"/>
      <c r="H321" s="13">
        <v>361</v>
      </c>
      <c r="I321" s="13"/>
      <c r="J321" s="13">
        <v>4953</v>
      </c>
      <c r="K321" s="13"/>
      <c r="L321" s="13"/>
      <c r="M321" s="13"/>
      <c r="N321" s="13"/>
      <c r="O321" s="13"/>
    </row>
    <row r="322" spans="1:15" ht="105.6" x14ac:dyDescent="0.25">
      <c r="A322" s="8">
        <v>151</v>
      </c>
      <c r="B322" s="23" t="s">
        <v>1570</v>
      </c>
      <c r="C322" s="8" t="s">
        <v>1571</v>
      </c>
      <c r="D322" s="8" t="s">
        <v>46</v>
      </c>
      <c r="E322" s="8">
        <v>4.7100000000000003E-2</v>
      </c>
      <c r="F322" s="8">
        <v>6251.61</v>
      </c>
      <c r="G322" s="8"/>
      <c r="H322" s="8">
        <v>294</v>
      </c>
      <c r="I322" s="8" t="s">
        <v>1714</v>
      </c>
      <c r="J322" s="8">
        <v>2285</v>
      </c>
      <c r="K322" s="8" t="s">
        <v>6</v>
      </c>
      <c r="L322" s="8" t="s">
        <v>38</v>
      </c>
      <c r="M322" s="8"/>
      <c r="N322" s="8"/>
      <c r="O322" s="8"/>
    </row>
    <row r="323" spans="1:15" ht="118.8" x14ac:dyDescent="0.25">
      <c r="A323" s="8">
        <v>152</v>
      </c>
      <c r="B323" s="23" t="s">
        <v>1572</v>
      </c>
      <c r="C323" s="8" t="s">
        <v>1573</v>
      </c>
      <c r="D323" s="8" t="s">
        <v>1450</v>
      </c>
      <c r="E323" s="8">
        <v>0.69564999999999999</v>
      </c>
      <c r="F323" s="8">
        <v>154.66999999999999</v>
      </c>
      <c r="G323" s="8"/>
      <c r="H323" s="8">
        <v>93</v>
      </c>
      <c r="I323" s="8" t="s">
        <v>1715</v>
      </c>
      <c r="J323" s="8">
        <v>1097</v>
      </c>
      <c r="K323" s="8" t="s">
        <v>6</v>
      </c>
      <c r="L323" s="8" t="s">
        <v>7</v>
      </c>
      <c r="M323" s="23" t="s">
        <v>1574</v>
      </c>
      <c r="N323" s="8">
        <v>821</v>
      </c>
      <c r="O323" s="8">
        <v>19</v>
      </c>
    </row>
    <row r="324" spans="1:15" x14ac:dyDescent="0.25">
      <c r="A324" s="13"/>
      <c r="B324" s="13"/>
      <c r="C324" s="13"/>
      <c r="D324" s="13"/>
      <c r="E324" s="13"/>
      <c r="F324" s="13"/>
      <c r="G324" s="13"/>
      <c r="H324" s="13">
        <v>43</v>
      </c>
      <c r="I324" s="24">
        <v>0.95</v>
      </c>
      <c r="J324" s="13">
        <v>798</v>
      </c>
      <c r="K324" s="13"/>
      <c r="L324" s="13"/>
      <c r="M324" s="13"/>
      <c r="N324" s="13"/>
      <c r="O324" s="13"/>
    </row>
    <row r="325" spans="1:15" x14ac:dyDescent="0.25">
      <c r="A325" s="13"/>
      <c r="B325" s="13"/>
      <c r="C325" s="13"/>
      <c r="D325" s="13"/>
      <c r="E325" s="13"/>
      <c r="F325" s="13"/>
      <c r="G325" s="13"/>
      <c r="H325" s="13">
        <v>29</v>
      </c>
      <c r="I325" s="24">
        <v>0.65</v>
      </c>
      <c r="J325" s="13">
        <v>546</v>
      </c>
      <c r="K325" s="13"/>
      <c r="L325" s="13"/>
      <c r="M325" s="13"/>
      <c r="N325" s="13"/>
      <c r="O325" s="13"/>
    </row>
    <row r="326" spans="1:15" x14ac:dyDescent="0.25">
      <c r="A326" s="13"/>
      <c r="B326" s="13"/>
      <c r="C326" s="13"/>
      <c r="D326" s="13"/>
      <c r="E326" s="13"/>
      <c r="F326" s="13"/>
      <c r="G326" s="13"/>
      <c r="H326" s="13">
        <v>165</v>
      </c>
      <c r="I326" s="13"/>
      <c r="J326" s="13">
        <v>2441</v>
      </c>
      <c r="K326" s="13"/>
      <c r="L326" s="13"/>
      <c r="M326" s="13"/>
      <c r="N326" s="13"/>
      <c r="O326" s="13"/>
    </row>
    <row r="327" spans="1:15" ht="105.6" x14ac:dyDescent="0.25">
      <c r="A327" s="8">
        <v>153</v>
      </c>
      <c r="B327" s="23" t="s">
        <v>1575</v>
      </c>
      <c r="C327" s="8" t="s">
        <v>1576</v>
      </c>
      <c r="D327" s="8" t="s">
        <v>46</v>
      </c>
      <c r="E327" s="8">
        <v>2.8400000000000002E-2</v>
      </c>
      <c r="F327" s="8">
        <v>5512</v>
      </c>
      <c r="G327" s="8"/>
      <c r="H327" s="8">
        <v>157</v>
      </c>
      <c r="I327" s="8" t="s">
        <v>1716</v>
      </c>
      <c r="J327" s="8">
        <v>978</v>
      </c>
      <c r="K327" s="8" t="s">
        <v>6</v>
      </c>
      <c r="L327" s="8" t="s">
        <v>38</v>
      </c>
      <c r="M327" s="8"/>
      <c r="N327" s="8"/>
      <c r="O327" s="8"/>
    </row>
    <row r="328" spans="1:15" ht="118.8" x14ac:dyDescent="0.25">
      <c r="A328" s="8">
        <v>154</v>
      </c>
      <c r="B328" s="23" t="s">
        <v>1577</v>
      </c>
      <c r="C328" s="8" t="s">
        <v>1578</v>
      </c>
      <c r="D328" s="8" t="s">
        <v>1503</v>
      </c>
      <c r="E328" s="8">
        <v>3.59565</v>
      </c>
      <c r="F328" s="8">
        <v>543.34</v>
      </c>
      <c r="G328" s="8"/>
      <c r="H328" s="8">
        <v>1902</v>
      </c>
      <c r="I328" s="8" t="s">
        <v>1717</v>
      </c>
      <c r="J328" s="8">
        <v>17884</v>
      </c>
      <c r="K328" s="8" t="s">
        <v>6</v>
      </c>
      <c r="L328" s="8" t="s">
        <v>7</v>
      </c>
      <c r="M328" s="23" t="s">
        <v>1579</v>
      </c>
      <c r="N328" s="8">
        <v>11613</v>
      </c>
      <c r="O328" s="8">
        <v>87</v>
      </c>
    </row>
    <row r="329" spans="1:15" x14ac:dyDescent="0.25">
      <c r="A329" s="13"/>
      <c r="B329" s="13"/>
      <c r="C329" s="13"/>
      <c r="D329" s="13"/>
      <c r="E329" s="13"/>
      <c r="F329" s="13"/>
      <c r="G329" s="13"/>
      <c r="H329" s="13">
        <v>592</v>
      </c>
      <c r="I329" s="24">
        <v>0.95</v>
      </c>
      <c r="J329" s="13">
        <v>11115</v>
      </c>
      <c r="K329" s="13"/>
      <c r="L329" s="13"/>
      <c r="M329" s="13"/>
      <c r="N329" s="13"/>
      <c r="O329" s="13"/>
    </row>
    <row r="330" spans="1:15" x14ac:dyDescent="0.25">
      <c r="A330" s="13"/>
      <c r="B330" s="13"/>
      <c r="C330" s="13"/>
      <c r="D330" s="13"/>
      <c r="E330" s="13"/>
      <c r="F330" s="13"/>
      <c r="G330" s="13"/>
      <c r="H330" s="13">
        <v>405</v>
      </c>
      <c r="I330" s="24">
        <v>0.65</v>
      </c>
      <c r="J330" s="13">
        <v>7605</v>
      </c>
      <c r="K330" s="13"/>
      <c r="L330" s="13"/>
      <c r="M330" s="13"/>
      <c r="N330" s="13"/>
      <c r="O330" s="13"/>
    </row>
    <row r="331" spans="1:15" x14ac:dyDescent="0.25">
      <c r="A331" s="13"/>
      <c r="B331" s="13"/>
      <c r="C331" s="13"/>
      <c r="D331" s="13"/>
      <c r="E331" s="13"/>
      <c r="F331" s="13"/>
      <c r="G331" s="13"/>
      <c r="H331" s="13">
        <v>2899</v>
      </c>
      <c r="I331" s="13"/>
      <c r="J331" s="13">
        <v>36604</v>
      </c>
      <c r="K331" s="13"/>
      <c r="L331" s="13"/>
      <c r="M331" s="13"/>
      <c r="N331" s="13"/>
      <c r="O331" s="13"/>
    </row>
    <row r="332" spans="1:15" ht="105.6" x14ac:dyDescent="0.25">
      <c r="A332" s="8">
        <v>155</v>
      </c>
      <c r="B332" s="23" t="s">
        <v>1580</v>
      </c>
      <c r="C332" s="8" t="s">
        <v>1581</v>
      </c>
      <c r="D332" s="8" t="s">
        <v>46</v>
      </c>
      <c r="E332" s="8">
        <v>0.13800000000000001</v>
      </c>
      <c r="F332" s="8">
        <v>5512</v>
      </c>
      <c r="G332" s="8"/>
      <c r="H332" s="8">
        <v>761</v>
      </c>
      <c r="I332" s="8" t="s">
        <v>1716</v>
      </c>
      <c r="J332" s="8">
        <v>4754</v>
      </c>
      <c r="K332" s="8" t="s">
        <v>6</v>
      </c>
      <c r="L332" s="8" t="s">
        <v>38</v>
      </c>
      <c r="M332" s="8"/>
      <c r="N332" s="8"/>
      <c r="O332" s="8"/>
    </row>
  </sheetData>
  <mergeCells count="5">
    <mergeCell ref="A2:O2"/>
    <mergeCell ref="A186:O186"/>
    <mergeCell ref="A219:O219"/>
    <mergeCell ref="A263:O263"/>
    <mergeCell ref="A304:O304"/>
  </mergeCells>
  <pageMargins left="0.7" right="0.7" top="0.75" bottom="0.75" header="0.3" footer="0.3"/>
  <legacyDrawing r:id="rId1"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5"/>
  <dimension ref="A1:M596"/>
  <sheetViews>
    <sheetView showGridLines="0" workbookViewId="0">
      <selection activeCell="F13" sqref="F13"/>
    </sheetView>
  </sheetViews>
  <sheetFormatPr defaultRowHeight="13.2" x14ac:dyDescent="0.25"/>
  <cols>
    <col min="1" max="1" width="6.5546875" customWidth="1"/>
    <col min="2" max="2" width="21.44140625" customWidth="1"/>
    <col min="3" max="3" width="26.44140625" customWidth="1"/>
    <col min="4" max="4" width="13" customWidth="1"/>
    <col min="5" max="5" width="14.5546875" customWidth="1"/>
    <col min="6" max="6" width="13.33203125" customWidth="1"/>
    <col min="7" max="7" width="12.44140625" customWidth="1"/>
    <col min="8" max="8" width="13.44140625" customWidth="1"/>
    <col min="9" max="9" width="11.88671875" customWidth="1"/>
    <col min="10" max="10" width="13.88671875" customWidth="1"/>
    <col min="11" max="11" width="13.33203125" customWidth="1"/>
  </cols>
  <sheetData>
    <row r="1" spans="1:13" x14ac:dyDescent="0.25">
      <c r="A1" s="4">
        <v>1</v>
      </c>
      <c r="B1" s="4">
        <v>2</v>
      </c>
      <c r="C1" s="4">
        <v>3</v>
      </c>
      <c r="D1" s="4">
        <v>4</v>
      </c>
      <c r="E1" s="4">
        <v>5</v>
      </c>
      <c r="F1" s="4">
        <v>6</v>
      </c>
      <c r="G1" s="4">
        <v>7</v>
      </c>
      <c r="H1" s="4">
        <v>8</v>
      </c>
      <c r="I1" s="4">
        <v>9</v>
      </c>
      <c r="J1" s="4">
        <v>10</v>
      </c>
      <c r="K1" s="4"/>
      <c r="L1" s="4"/>
      <c r="M1" s="4"/>
    </row>
    <row r="2" spans="1:13" ht="21" customHeight="1" x14ac:dyDescent="0.25">
      <c r="A2" s="110" t="s">
        <v>919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</row>
    <row r="3" spans="1:13" ht="17.850000000000001" customHeight="1" x14ac:dyDescent="0.25">
      <c r="A3" s="111" t="s">
        <v>920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</row>
    <row r="4" spans="1:13" ht="105.6" x14ac:dyDescent="0.25">
      <c r="A4" s="5">
        <v>1</v>
      </c>
      <c r="B4" s="6" t="s">
        <v>921</v>
      </c>
      <c r="C4" s="6" t="s">
        <v>922</v>
      </c>
      <c r="D4" s="7" t="s">
        <v>138</v>
      </c>
      <c r="E4" s="7">
        <v>82.509</v>
      </c>
      <c r="F4" s="5">
        <v>2834.53</v>
      </c>
      <c r="G4" s="5"/>
      <c r="H4" s="5">
        <v>233874</v>
      </c>
      <c r="I4" s="5" t="s">
        <v>1224</v>
      </c>
      <c r="J4" s="5">
        <v>1017662</v>
      </c>
      <c r="K4" s="5"/>
      <c r="L4" s="8" t="s">
        <v>6</v>
      </c>
      <c r="M4" s="8" t="s">
        <v>7</v>
      </c>
    </row>
    <row r="5" spans="1:13" x14ac:dyDescent="0.25">
      <c r="A5" s="9"/>
      <c r="B5" s="10"/>
      <c r="C5" s="10"/>
      <c r="D5" s="11"/>
      <c r="E5" s="12">
        <v>1</v>
      </c>
      <c r="F5" s="9"/>
      <c r="G5" s="9"/>
      <c r="H5" s="9">
        <v>18740</v>
      </c>
      <c r="I5" s="9"/>
      <c r="J5" s="9">
        <v>351942</v>
      </c>
      <c r="K5" s="9"/>
      <c r="L5" s="13"/>
      <c r="M5" s="13"/>
    </row>
    <row r="6" spans="1:13" x14ac:dyDescent="0.25">
      <c r="A6" s="9"/>
      <c r="B6" s="10"/>
      <c r="C6" s="10"/>
      <c r="D6" s="11"/>
      <c r="E6" s="12">
        <v>0.7</v>
      </c>
      <c r="F6" s="9"/>
      <c r="G6" s="9"/>
      <c r="H6" s="9">
        <v>13118</v>
      </c>
      <c r="I6" s="9"/>
      <c r="J6" s="9">
        <v>246359</v>
      </c>
      <c r="K6" s="9"/>
      <c r="L6" s="13"/>
      <c r="M6" s="13"/>
    </row>
    <row r="7" spans="1:13" x14ac:dyDescent="0.25">
      <c r="A7" s="9"/>
      <c r="B7" s="10"/>
      <c r="C7" s="10"/>
      <c r="D7" s="11"/>
      <c r="E7" s="11"/>
      <c r="F7" s="9"/>
      <c r="G7" s="9"/>
      <c r="H7" s="9">
        <v>265732</v>
      </c>
      <c r="I7" s="9"/>
      <c r="J7" s="9">
        <v>1615963</v>
      </c>
      <c r="K7" s="9"/>
      <c r="L7" s="13"/>
      <c r="M7" s="13"/>
    </row>
    <row r="8" spans="1:13" ht="52.8" x14ac:dyDescent="0.25">
      <c r="A8" s="5">
        <v>2</v>
      </c>
      <c r="B8" s="6" t="s">
        <v>923</v>
      </c>
      <c r="C8" s="6" t="s">
        <v>924</v>
      </c>
      <c r="D8" s="7" t="s">
        <v>37</v>
      </c>
      <c r="E8" s="7">
        <v>-81.683909999999997</v>
      </c>
      <c r="F8" s="5">
        <v>2043</v>
      </c>
      <c r="G8" s="5"/>
      <c r="H8" s="5">
        <v>-166880</v>
      </c>
      <c r="I8" s="5" t="s">
        <v>1225</v>
      </c>
      <c r="J8" s="5">
        <v>-355455</v>
      </c>
      <c r="K8" s="5"/>
      <c r="L8" s="8" t="s">
        <v>6</v>
      </c>
      <c r="M8" s="8" t="s">
        <v>38</v>
      </c>
    </row>
    <row r="9" spans="1:13" ht="66" x14ac:dyDescent="0.25">
      <c r="A9" s="5">
        <v>3</v>
      </c>
      <c r="B9" s="6" t="s">
        <v>925</v>
      </c>
      <c r="C9" s="6" t="s">
        <v>926</v>
      </c>
      <c r="D9" s="7" t="s">
        <v>37</v>
      </c>
      <c r="E9" s="7">
        <v>81.680000000000007</v>
      </c>
      <c r="F9" s="5">
        <v>329.81</v>
      </c>
      <c r="G9" s="5"/>
      <c r="H9" s="5">
        <v>26939</v>
      </c>
      <c r="I9" s="5" t="s">
        <v>1226</v>
      </c>
      <c r="J9" s="5">
        <v>134694</v>
      </c>
      <c r="K9" s="5"/>
      <c r="L9" s="8" t="s">
        <v>6</v>
      </c>
      <c r="M9" s="8" t="s">
        <v>38</v>
      </c>
    </row>
    <row r="10" spans="1:13" ht="52.8" x14ac:dyDescent="0.25">
      <c r="A10" s="5">
        <v>4</v>
      </c>
      <c r="B10" s="6" t="s">
        <v>927</v>
      </c>
      <c r="C10" s="6" t="s">
        <v>928</v>
      </c>
      <c r="D10" s="7" t="s">
        <v>147</v>
      </c>
      <c r="E10" s="7">
        <v>1.2575000000000001</v>
      </c>
      <c r="F10" s="5">
        <v>5742.33</v>
      </c>
      <c r="G10" s="5"/>
      <c r="H10" s="5">
        <v>7221</v>
      </c>
      <c r="I10" s="5" t="s">
        <v>1227</v>
      </c>
      <c r="J10" s="5">
        <v>58652</v>
      </c>
      <c r="K10" s="5"/>
      <c r="L10" s="8" t="s">
        <v>6</v>
      </c>
      <c r="M10" s="8" t="s">
        <v>7</v>
      </c>
    </row>
    <row r="11" spans="1:13" x14ac:dyDescent="0.25">
      <c r="A11" s="9"/>
      <c r="B11" s="10"/>
      <c r="C11" s="10"/>
      <c r="D11" s="11"/>
      <c r="E11" s="12">
        <v>1.05</v>
      </c>
      <c r="F11" s="9"/>
      <c r="G11" s="9"/>
      <c r="H11" s="9">
        <v>1661</v>
      </c>
      <c r="I11" s="9"/>
      <c r="J11" s="9">
        <v>31194</v>
      </c>
      <c r="K11" s="9"/>
      <c r="L11" s="13"/>
      <c r="M11" s="13"/>
    </row>
    <row r="12" spans="1:13" x14ac:dyDescent="0.25">
      <c r="A12" s="9"/>
      <c r="B12" s="10"/>
      <c r="C12" s="10"/>
      <c r="D12" s="11"/>
      <c r="E12" s="12">
        <v>0.55000000000000004</v>
      </c>
      <c r="F12" s="9"/>
      <c r="G12" s="9"/>
      <c r="H12" s="9">
        <v>870</v>
      </c>
      <c r="I12" s="9"/>
      <c r="J12" s="9">
        <v>16340</v>
      </c>
      <c r="K12" s="9"/>
      <c r="L12" s="13"/>
      <c r="M12" s="13"/>
    </row>
    <row r="13" spans="1:13" x14ac:dyDescent="0.25">
      <c r="A13" s="9"/>
      <c r="B13" s="10"/>
      <c r="C13" s="10"/>
      <c r="D13" s="11"/>
      <c r="E13" s="11"/>
      <c r="F13" s="9"/>
      <c r="G13" s="9"/>
      <c r="H13" s="9">
        <v>9752</v>
      </c>
      <c r="I13" s="9"/>
      <c r="J13" s="9">
        <v>106186</v>
      </c>
      <c r="K13" s="9"/>
      <c r="L13" s="13"/>
      <c r="M13" s="13"/>
    </row>
    <row r="14" spans="1:13" ht="52.8" x14ac:dyDescent="0.25">
      <c r="A14" s="5">
        <v>5</v>
      </c>
      <c r="B14" s="6" t="s">
        <v>930</v>
      </c>
      <c r="C14" s="6" t="s">
        <v>931</v>
      </c>
      <c r="D14" s="7" t="s">
        <v>147</v>
      </c>
      <c r="E14" s="7">
        <v>1.2575000000000001</v>
      </c>
      <c r="F14" s="5">
        <v>3008.7</v>
      </c>
      <c r="G14" s="5"/>
      <c r="H14" s="5">
        <v>3783</v>
      </c>
      <c r="I14" s="5" t="s">
        <v>1228</v>
      </c>
      <c r="J14" s="5">
        <v>22345</v>
      </c>
      <c r="K14" s="5"/>
      <c r="L14" s="8" t="s">
        <v>6</v>
      </c>
      <c r="M14" s="8" t="s">
        <v>7</v>
      </c>
    </row>
    <row r="15" spans="1:13" x14ac:dyDescent="0.25">
      <c r="A15" s="9"/>
      <c r="B15" s="10"/>
      <c r="C15" s="10"/>
      <c r="D15" s="11"/>
      <c r="E15" s="12">
        <v>1.05</v>
      </c>
      <c r="F15" s="9"/>
      <c r="G15" s="9"/>
      <c r="H15" s="9">
        <v>527</v>
      </c>
      <c r="I15" s="9"/>
      <c r="J15" s="9">
        <v>9900</v>
      </c>
      <c r="K15" s="9"/>
      <c r="L15" s="13"/>
      <c r="M15" s="13"/>
    </row>
    <row r="16" spans="1:13" x14ac:dyDescent="0.25">
      <c r="A16" s="9"/>
      <c r="B16" s="10"/>
      <c r="C16" s="10"/>
      <c r="D16" s="11"/>
      <c r="E16" s="12">
        <v>0.55000000000000004</v>
      </c>
      <c r="F16" s="9"/>
      <c r="G16" s="9"/>
      <c r="H16" s="9">
        <v>276</v>
      </c>
      <c r="I16" s="9"/>
      <c r="J16" s="9">
        <v>5186</v>
      </c>
      <c r="K16" s="9"/>
      <c r="L16" s="13"/>
      <c r="M16" s="13"/>
    </row>
    <row r="17" spans="1:13" x14ac:dyDescent="0.25">
      <c r="A17" s="9"/>
      <c r="B17" s="10"/>
      <c r="C17" s="10"/>
      <c r="D17" s="11"/>
      <c r="E17" s="11"/>
      <c r="F17" s="9"/>
      <c r="G17" s="9"/>
      <c r="H17" s="9">
        <v>4586</v>
      </c>
      <c r="I17" s="9"/>
      <c r="J17" s="9">
        <v>37431</v>
      </c>
      <c r="K17" s="9"/>
      <c r="L17" s="13"/>
      <c r="M17" s="13"/>
    </row>
    <row r="18" spans="1:13" ht="66" x14ac:dyDescent="0.25">
      <c r="A18" s="5">
        <v>6</v>
      </c>
      <c r="B18" s="6" t="s">
        <v>933</v>
      </c>
      <c r="C18" s="6" t="s">
        <v>934</v>
      </c>
      <c r="D18" s="7" t="s">
        <v>424</v>
      </c>
      <c r="E18" s="7">
        <v>1.2575000000000001</v>
      </c>
      <c r="F18" s="5">
        <v>1716.38</v>
      </c>
      <c r="G18" s="5"/>
      <c r="H18" s="5">
        <v>2158</v>
      </c>
      <c r="I18" s="5" t="s">
        <v>1229</v>
      </c>
      <c r="J18" s="5">
        <v>18181</v>
      </c>
      <c r="K18" s="5"/>
      <c r="L18" s="8" t="s">
        <v>6</v>
      </c>
      <c r="M18" s="8" t="s">
        <v>7</v>
      </c>
    </row>
    <row r="19" spans="1:13" x14ac:dyDescent="0.25">
      <c r="A19" s="9"/>
      <c r="B19" s="10"/>
      <c r="C19" s="10"/>
      <c r="D19" s="11"/>
      <c r="E19" s="12">
        <v>1.05</v>
      </c>
      <c r="F19" s="9"/>
      <c r="G19" s="9"/>
      <c r="H19" s="9">
        <v>679</v>
      </c>
      <c r="I19" s="9"/>
      <c r="J19" s="9">
        <v>12768</v>
      </c>
      <c r="K19" s="9"/>
      <c r="L19" s="13"/>
      <c r="M19" s="13"/>
    </row>
    <row r="20" spans="1:13" x14ac:dyDescent="0.25">
      <c r="A20" s="9"/>
      <c r="B20" s="10"/>
      <c r="C20" s="10"/>
      <c r="D20" s="11"/>
      <c r="E20" s="12">
        <v>0.55000000000000004</v>
      </c>
      <c r="F20" s="9"/>
      <c r="G20" s="9"/>
      <c r="H20" s="9">
        <v>356</v>
      </c>
      <c r="I20" s="9"/>
      <c r="J20" s="9">
        <v>6688</v>
      </c>
      <c r="K20" s="9"/>
      <c r="L20" s="13"/>
      <c r="M20" s="13"/>
    </row>
    <row r="21" spans="1:13" x14ac:dyDescent="0.25">
      <c r="A21" s="9"/>
      <c r="B21" s="10"/>
      <c r="C21" s="10"/>
      <c r="D21" s="11"/>
      <c r="E21" s="11"/>
      <c r="F21" s="9"/>
      <c r="G21" s="9"/>
      <c r="H21" s="9">
        <v>3193</v>
      </c>
      <c r="I21" s="9"/>
      <c r="J21" s="9">
        <v>37637</v>
      </c>
      <c r="K21" s="9"/>
      <c r="L21" s="13"/>
      <c r="M21" s="13"/>
    </row>
    <row r="22" spans="1:13" ht="17.850000000000001" customHeight="1" x14ac:dyDescent="0.25">
      <c r="A22" s="111" t="s">
        <v>936</v>
      </c>
      <c r="B22" s="111"/>
      <c r="C22" s="111"/>
      <c r="D22" s="111"/>
      <c r="E22" s="111"/>
      <c r="F22" s="111"/>
      <c r="G22" s="111"/>
      <c r="H22" s="111"/>
      <c r="I22" s="111"/>
      <c r="J22" s="111"/>
      <c r="K22" s="111"/>
      <c r="L22" s="111"/>
      <c r="M22" s="111"/>
    </row>
    <row r="23" spans="1:13" ht="79.2" x14ac:dyDescent="0.25">
      <c r="A23" s="5">
        <v>7</v>
      </c>
      <c r="B23" s="6" t="s">
        <v>921</v>
      </c>
      <c r="C23" s="6" t="s">
        <v>937</v>
      </c>
      <c r="D23" s="7" t="s">
        <v>138</v>
      </c>
      <c r="E23" s="7">
        <v>0.4</v>
      </c>
      <c r="F23" s="5">
        <v>2834.53</v>
      </c>
      <c r="G23" s="5"/>
      <c r="H23" s="5">
        <v>1134</v>
      </c>
      <c r="I23" s="5" t="s">
        <v>1224</v>
      </c>
      <c r="J23" s="5">
        <v>4934</v>
      </c>
      <c r="K23" s="5"/>
      <c r="L23" s="8" t="s">
        <v>6</v>
      </c>
      <c r="M23" s="8" t="s">
        <v>7</v>
      </c>
    </row>
    <row r="24" spans="1:13" x14ac:dyDescent="0.25">
      <c r="A24" s="9"/>
      <c r="B24" s="10"/>
      <c r="C24" s="10"/>
      <c r="D24" s="11"/>
      <c r="E24" s="12">
        <v>1</v>
      </c>
      <c r="F24" s="9"/>
      <c r="G24" s="9"/>
      <c r="H24" s="9">
        <v>91</v>
      </c>
      <c r="I24" s="9"/>
      <c r="J24" s="9">
        <v>1706</v>
      </c>
      <c r="K24" s="9"/>
      <c r="L24" s="13"/>
      <c r="M24" s="13"/>
    </row>
    <row r="25" spans="1:13" x14ac:dyDescent="0.25">
      <c r="A25" s="9"/>
      <c r="B25" s="10"/>
      <c r="C25" s="10"/>
      <c r="D25" s="11"/>
      <c r="E25" s="12">
        <v>0.7</v>
      </c>
      <c r="F25" s="9"/>
      <c r="G25" s="9"/>
      <c r="H25" s="9">
        <v>64</v>
      </c>
      <c r="I25" s="9"/>
      <c r="J25" s="9">
        <v>1194</v>
      </c>
      <c r="K25" s="9"/>
      <c r="L25" s="13"/>
      <c r="M25" s="13"/>
    </row>
    <row r="26" spans="1:13" x14ac:dyDescent="0.25">
      <c r="A26" s="9"/>
      <c r="B26" s="10"/>
      <c r="C26" s="10"/>
      <c r="D26" s="11"/>
      <c r="E26" s="11"/>
      <c r="F26" s="9"/>
      <c r="G26" s="9"/>
      <c r="H26" s="9">
        <v>1289</v>
      </c>
      <c r="I26" s="9"/>
      <c r="J26" s="9">
        <v>7834</v>
      </c>
      <c r="K26" s="9"/>
      <c r="L26" s="13"/>
      <c r="M26" s="13"/>
    </row>
    <row r="27" spans="1:13" ht="66" x14ac:dyDescent="0.25">
      <c r="A27" s="5">
        <v>8</v>
      </c>
      <c r="B27" s="6" t="s">
        <v>938</v>
      </c>
      <c r="C27" s="6" t="s">
        <v>939</v>
      </c>
      <c r="D27" s="7" t="s">
        <v>940</v>
      </c>
      <c r="E27" s="7">
        <v>0.91930000000000001</v>
      </c>
      <c r="F27" s="5">
        <v>5954.24</v>
      </c>
      <c r="G27" s="5"/>
      <c r="H27" s="5">
        <v>5474</v>
      </c>
      <c r="I27" s="5" t="s">
        <v>1230</v>
      </c>
      <c r="J27" s="5">
        <v>37999</v>
      </c>
      <c r="K27" s="5"/>
      <c r="L27" s="8" t="s">
        <v>6</v>
      </c>
      <c r="M27" s="8" t="s">
        <v>7</v>
      </c>
    </row>
    <row r="28" spans="1:13" x14ac:dyDescent="0.25">
      <c r="A28" s="9"/>
      <c r="B28" s="10"/>
      <c r="C28" s="10"/>
      <c r="D28" s="11"/>
      <c r="E28" s="12">
        <v>1.18</v>
      </c>
      <c r="F28" s="9"/>
      <c r="G28" s="9"/>
      <c r="H28" s="9">
        <v>892</v>
      </c>
      <c r="I28" s="9"/>
      <c r="J28" s="9">
        <v>16757</v>
      </c>
      <c r="K28" s="9"/>
      <c r="L28" s="13"/>
      <c r="M28" s="13"/>
    </row>
    <row r="29" spans="1:13" x14ac:dyDescent="0.25">
      <c r="A29" s="9"/>
      <c r="B29" s="10"/>
      <c r="C29" s="10"/>
      <c r="D29" s="11"/>
      <c r="E29" s="12">
        <v>0.63</v>
      </c>
      <c r="F29" s="9"/>
      <c r="G29" s="9"/>
      <c r="H29" s="9">
        <v>476</v>
      </c>
      <c r="I29" s="9"/>
      <c r="J29" s="9">
        <v>8947</v>
      </c>
      <c r="K29" s="9"/>
      <c r="L29" s="13"/>
      <c r="M29" s="13"/>
    </row>
    <row r="30" spans="1:13" x14ac:dyDescent="0.25">
      <c r="A30" s="9"/>
      <c r="B30" s="10"/>
      <c r="C30" s="10"/>
      <c r="D30" s="11"/>
      <c r="E30" s="11"/>
      <c r="F30" s="9"/>
      <c r="G30" s="9"/>
      <c r="H30" s="9">
        <v>6842</v>
      </c>
      <c r="I30" s="9"/>
      <c r="J30" s="9">
        <v>63703</v>
      </c>
      <c r="K30" s="9"/>
      <c r="L30" s="13"/>
      <c r="M30" s="13"/>
    </row>
    <row r="31" spans="1:13" ht="92.4" x14ac:dyDescent="0.25">
      <c r="A31" s="5">
        <v>9</v>
      </c>
      <c r="B31" s="6" t="s">
        <v>941</v>
      </c>
      <c r="C31" s="6" t="s">
        <v>942</v>
      </c>
      <c r="D31" s="7" t="s">
        <v>424</v>
      </c>
      <c r="E31" s="7">
        <v>0.91930000000000001</v>
      </c>
      <c r="F31" s="5">
        <v>954.3</v>
      </c>
      <c r="G31" s="5"/>
      <c r="H31" s="5">
        <v>877</v>
      </c>
      <c r="I31" s="5" t="s">
        <v>1231</v>
      </c>
      <c r="J31" s="5">
        <v>7955</v>
      </c>
      <c r="K31" s="5"/>
      <c r="L31" s="8" t="s">
        <v>6</v>
      </c>
      <c r="M31" s="8" t="s">
        <v>7</v>
      </c>
    </row>
    <row r="32" spans="1:13" x14ac:dyDescent="0.25">
      <c r="A32" s="9"/>
      <c r="B32" s="10"/>
      <c r="C32" s="10"/>
      <c r="D32" s="11"/>
      <c r="E32" s="12">
        <v>1.05</v>
      </c>
      <c r="F32" s="9"/>
      <c r="G32" s="9"/>
      <c r="H32" s="9">
        <v>319</v>
      </c>
      <c r="I32" s="9"/>
      <c r="J32" s="9">
        <v>6003</v>
      </c>
      <c r="K32" s="9"/>
      <c r="L32" s="13"/>
      <c r="M32" s="13"/>
    </row>
    <row r="33" spans="1:13" x14ac:dyDescent="0.25">
      <c r="A33" s="9"/>
      <c r="B33" s="10"/>
      <c r="C33" s="10"/>
      <c r="D33" s="11"/>
      <c r="E33" s="12">
        <v>0.55000000000000004</v>
      </c>
      <c r="F33" s="9"/>
      <c r="G33" s="9"/>
      <c r="H33" s="9">
        <v>167</v>
      </c>
      <c r="I33" s="9"/>
      <c r="J33" s="9">
        <v>3144</v>
      </c>
      <c r="K33" s="9"/>
      <c r="L33" s="13"/>
      <c r="M33" s="13"/>
    </row>
    <row r="34" spans="1:13" x14ac:dyDescent="0.25">
      <c r="A34" s="9"/>
      <c r="B34" s="10"/>
      <c r="C34" s="10"/>
      <c r="D34" s="11"/>
      <c r="E34" s="11"/>
      <c r="F34" s="9"/>
      <c r="G34" s="9"/>
      <c r="H34" s="9">
        <v>1363</v>
      </c>
      <c r="I34" s="9"/>
      <c r="J34" s="9">
        <v>17102</v>
      </c>
      <c r="K34" s="9"/>
      <c r="L34" s="13"/>
      <c r="M34" s="13"/>
    </row>
    <row r="35" spans="1:13" ht="66" x14ac:dyDescent="0.25">
      <c r="A35" s="5">
        <v>10</v>
      </c>
      <c r="B35" s="6" t="s">
        <v>944</v>
      </c>
      <c r="C35" s="6" t="s">
        <v>945</v>
      </c>
      <c r="D35" s="7" t="s">
        <v>946</v>
      </c>
      <c r="E35" s="7">
        <v>7.1303000000000001</v>
      </c>
      <c r="F35" s="5">
        <v>322.23</v>
      </c>
      <c r="G35" s="5"/>
      <c r="H35" s="5">
        <v>2298</v>
      </c>
      <c r="I35" s="5" t="s">
        <v>1232</v>
      </c>
      <c r="J35" s="5">
        <v>40288</v>
      </c>
      <c r="K35" s="5"/>
      <c r="L35" s="8" t="s">
        <v>6</v>
      </c>
      <c r="M35" s="8" t="s">
        <v>7</v>
      </c>
    </row>
    <row r="36" spans="1:13" x14ac:dyDescent="0.25">
      <c r="A36" s="9"/>
      <c r="B36" s="10"/>
      <c r="C36" s="10"/>
      <c r="D36" s="11"/>
      <c r="E36" s="12">
        <v>1.05</v>
      </c>
      <c r="F36" s="9"/>
      <c r="G36" s="9"/>
      <c r="H36" s="9">
        <v>2166</v>
      </c>
      <c r="I36" s="9"/>
      <c r="J36" s="9">
        <v>40691</v>
      </c>
      <c r="K36" s="9"/>
      <c r="L36" s="13"/>
      <c r="M36" s="13"/>
    </row>
    <row r="37" spans="1:13" x14ac:dyDescent="0.25">
      <c r="A37" s="9"/>
      <c r="B37" s="10"/>
      <c r="C37" s="10"/>
      <c r="D37" s="11"/>
      <c r="E37" s="12">
        <v>0.55000000000000004</v>
      </c>
      <c r="F37" s="9"/>
      <c r="G37" s="9"/>
      <c r="H37" s="9">
        <v>1135</v>
      </c>
      <c r="I37" s="9"/>
      <c r="J37" s="9">
        <v>21314</v>
      </c>
      <c r="K37" s="9"/>
      <c r="L37" s="13"/>
      <c r="M37" s="13"/>
    </row>
    <row r="38" spans="1:13" x14ac:dyDescent="0.25">
      <c r="A38" s="9"/>
      <c r="B38" s="10"/>
      <c r="C38" s="10"/>
      <c r="D38" s="11"/>
      <c r="E38" s="11"/>
      <c r="F38" s="9"/>
      <c r="G38" s="9"/>
      <c r="H38" s="9">
        <v>5599</v>
      </c>
      <c r="I38" s="9"/>
      <c r="J38" s="9">
        <v>102293</v>
      </c>
      <c r="K38" s="9"/>
      <c r="L38" s="13"/>
      <c r="M38" s="13"/>
    </row>
    <row r="39" spans="1:13" ht="79.2" x14ac:dyDescent="0.25">
      <c r="A39" s="5">
        <v>11</v>
      </c>
      <c r="B39" s="6" t="s">
        <v>933</v>
      </c>
      <c r="C39" s="6" t="s">
        <v>948</v>
      </c>
      <c r="D39" s="7" t="s">
        <v>424</v>
      </c>
      <c r="E39" s="7">
        <v>7.1303000000000001</v>
      </c>
      <c r="F39" s="5">
        <v>1716.38</v>
      </c>
      <c r="G39" s="5"/>
      <c r="H39" s="5">
        <v>12238</v>
      </c>
      <c r="I39" s="5" t="s">
        <v>1229</v>
      </c>
      <c r="J39" s="5">
        <v>103091</v>
      </c>
      <c r="K39" s="5"/>
      <c r="L39" s="8" t="s">
        <v>6</v>
      </c>
      <c r="M39" s="8" t="s">
        <v>7</v>
      </c>
    </row>
    <row r="40" spans="1:13" x14ac:dyDescent="0.25">
      <c r="A40" s="9"/>
      <c r="B40" s="10"/>
      <c r="C40" s="10"/>
      <c r="D40" s="11"/>
      <c r="E40" s="12">
        <v>1.05</v>
      </c>
      <c r="F40" s="9"/>
      <c r="G40" s="9"/>
      <c r="H40" s="9">
        <v>3855</v>
      </c>
      <c r="I40" s="9"/>
      <c r="J40" s="9">
        <v>72399</v>
      </c>
      <c r="K40" s="9"/>
      <c r="L40" s="13"/>
      <c r="M40" s="13"/>
    </row>
    <row r="41" spans="1:13" x14ac:dyDescent="0.25">
      <c r="A41" s="9"/>
      <c r="B41" s="10"/>
      <c r="C41" s="10"/>
      <c r="D41" s="11"/>
      <c r="E41" s="12">
        <v>0.55000000000000004</v>
      </c>
      <c r="F41" s="9"/>
      <c r="G41" s="9"/>
      <c r="H41" s="9">
        <v>2019</v>
      </c>
      <c r="I41" s="9"/>
      <c r="J41" s="9">
        <v>37923</v>
      </c>
      <c r="K41" s="9"/>
      <c r="L41" s="13"/>
      <c r="M41" s="13"/>
    </row>
    <row r="42" spans="1:13" x14ac:dyDescent="0.25">
      <c r="A42" s="9"/>
      <c r="B42" s="10"/>
      <c r="C42" s="10"/>
      <c r="D42" s="11"/>
      <c r="E42" s="11"/>
      <c r="F42" s="9"/>
      <c r="G42" s="9"/>
      <c r="H42" s="9">
        <v>18112</v>
      </c>
      <c r="I42" s="9"/>
      <c r="J42" s="9">
        <v>213413</v>
      </c>
      <c r="K42" s="9"/>
      <c r="L42" s="13"/>
      <c r="M42" s="13"/>
    </row>
    <row r="43" spans="1:13" ht="52.8" x14ac:dyDescent="0.25">
      <c r="A43" s="5">
        <v>12</v>
      </c>
      <c r="B43" s="6" t="s">
        <v>950</v>
      </c>
      <c r="C43" s="6" t="s">
        <v>951</v>
      </c>
      <c r="D43" s="7" t="s">
        <v>133</v>
      </c>
      <c r="E43" s="7">
        <v>770.07240000000002</v>
      </c>
      <c r="F43" s="5">
        <v>2.39</v>
      </c>
      <c r="G43" s="5"/>
      <c r="H43" s="5">
        <v>1840</v>
      </c>
      <c r="I43" s="5" t="s">
        <v>1233</v>
      </c>
      <c r="J43" s="5">
        <v>9570</v>
      </c>
      <c r="K43" s="5"/>
      <c r="L43" s="8" t="s">
        <v>6</v>
      </c>
      <c r="M43" s="8" t="s">
        <v>38</v>
      </c>
    </row>
    <row r="44" spans="1:13" ht="17.850000000000001" customHeight="1" x14ac:dyDescent="0.25">
      <c r="A44" s="111" t="s">
        <v>952</v>
      </c>
      <c r="B44" s="111"/>
      <c r="C44" s="111"/>
      <c r="D44" s="111"/>
      <c r="E44" s="111"/>
      <c r="F44" s="111"/>
      <c r="G44" s="111"/>
      <c r="H44" s="111"/>
      <c r="I44" s="111"/>
      <c r="J44" s="111"/>
      <c r="K44" s="111"/>
      <c r="L44" s="111"/>
      <c r="M44" s="111"/>
    </row>
    <row r="45" spans="1:13" ht="66" x14ac:dyDescent="0.25">
      <c r="A45" s="5">
        <v>13</v>
      </c>
      <c r="B45" s="6" t="s">
        <v>938</v>
      </c>
      <c r="C45" s="6" t="s">
        <v>939</v>
      </c>
      <c r="D45" s="7" t="s">
        <v>940</v>
      </c>
      <c r="E45" s="7">
        <v>1.1805000000000001</v>
      </c>
      <c r="F45" s="5">
        <v>5954.24</v>
      </c>
      <c r="G45" s="5"/>
      <c r="H45" s="5">
        <v>7029</v>
      </c>
      <c r="I45" s="5" t="s">
        <v>1230</v>
      </c>
      <c r="J45" s="5">
        <v>48795</v>
      </c>
      <c r="K45" s="5"/>
      <c r="L45" s="8" t="s">
        <v>6</v>
      </c>
      <c r="M45" s="8" t="s">
        <v>7</v>
      </c>
    </row>
    <row r="46" spans="1:13" x14ac:dyDescent="0.25">
      <c r="A46" s="9"/>
      <c r="B46" s="10"/>
      <c r="C46" s="10"/>
      <c r="D46" s="11"/>
      <c r="E46" s="12">
        <v>1.18</v>
      </c>
      <c r="F46" s="9"/>
      <c r="G46" s="9"/>
      <c r="H46" s="9">
        <v>1146</v>
      </c>
      <c r="I46" s="9"/>
      <c r="J46" s="9">
        <v>21518</v>
      </c>
      <c r="K46" s="9"/>
      <c r="L46" s="13"/>
      <c r="M46" s="13"/>
    </row>
    <row r="47" spans="1:13" x14ac:dyDescent="0.25">
      <c r="A47" s="9"/>
      <c r="B47" s="10"/>
      <c r="C47" s="10"/>
      <c r="D47" s="11"/>
      <c r="E47" s="12">
        <v>0.63</v>
      </c>
      <c r="F47" s="9"/>
      <c r="G47" s="9"/>
      <c r="H47" s="9">
        <v>612</v>
      </c>
      <c r="I47" s="9"/>
      <c r="J47" s="9">
        <v>11489</v>
      </c>
      <c r="K47" s="9"/>
      <c r="L47" s="13"/>
      <c r="M47" s="13"/>
    </row>
    <row r="48" spans="1:13" x14ac:dyDescent="0.25">
      <c r="A48" s="9"/>
      <c r="B48" s="10"/>
      <c r="C48" s="10"/>
      <c r="D48" s="11"/>
      <c r="E48" s="11"/>
      <c r="F48" s="9"/>
      <c r="G48" s="9"/>
      <c r="H48" s="9">
        <v>8787</v>
      </c>
      <c r="I48" s="9"/>
      <c r="J48" s="9">
        <v>81802</v>
      </c>
      <c r="K48" s="9"/>
      <c r="L48" s="13"/>
      <c r="M48" s="13"/>
    </row>
    <row r="49" spans="1:13" ht="92.4" x14ac:dyDescent="0.25">
      <c r="A49" s="5">
        <v>14</v>
      </c>
      <c r="B49" s="6" t="s">
        <v>941</v>
      </c>
      <c r="C49" s="6" t="s">
        <v>942</v>
      </c>
      <c r="D49" s="7" t="s">
        <v>424</v>
      </c>
      <c r="E49" s="7">
        <v>1.1805000000000001</v>
      </c>
      <c r="F49" s="5">
        <v>954.3</v>
      </c>
      <c r="G49" s="5"/>
      <c r="H49" s="5">
        <v>1127</v>
      </c>
      <c r="I49" s="5" t="s">
        <v>1231</v>
      </c>
      <c r="J49" s="5">
        <v>10216</v>
      </c>
      <c r="K49" s="5"/>
      <c r="L49" s="8" t="s">
        <v>6</v>
      </c>
      <c r="M49" s="8" t="s">
        <v>7</v>
      </c>
    </row>
    <row r="50" spans="1:13" x14ac:dyDescent="0.25">
      <c r="A50" s="9"/>
      <c r="B50" s="10"/>
      <c r="C50" s="10"/>
      <c r="D50" s="11"/>
      <c r="E50" s="12">
        <v>1.05</v>
      </c>
      <c r="F50" s="9"/>
      <c r="G50" s="9"/>
      <c r="H50" s="9">
        <v>411</v>
      </c>
      <c r="I50" s="9"/>
      <c r="J50" s="9">
        <v>7708</v>
      </c>
      <c r="K50" s="9"/>
      <c r="L50" s="13"/>
      <c r="M50" s="13"/>
    </row>
    <row r="51" spans="1:13" x14ac:dyDescent="0.25">
      <c r="A51" s="9"/>
      <c r="B51" s="10"/>
      <c r="C51" s="10"/>
      <c r="D51" s="11"/>
      <c r="E51" s="12">
        <v>0.55000000000000004</v>
      </c>
      <c r="F51" s="9"/>
      <c r="G51" s="9"/>
      <c r="H51" s="9">
        <v>215</v>
      </c>
      <c r="I51" s="9"/>
      <c r="J51" s="9">
        <v>4038</v>
      </c>
      <c r="K51" s="9"/>
      <c r="L51" s="13"/>
      <c r="M51" s="13"/>
    </row>
    <row r="52" spans="1:13" x14ac:dyDescent="0.25">
      <c r="A52" s="9"/>
      <c r="B52" s="10"/>
      <c r="C52" s="10"/>
      <c r="D52" s="11"/>
      <c r="E52" s="11"/>
      <c r="F52" s="9"/>
      <c r="G52" s="9"/>
      <c r="H52" s="9">
        <v>1753</v>
      </c>
      <c r="I52" s="9"/>
      <c r="J52" s="9">
        <v>21962</v>
      </c>
      <c r="K52" s="9"/>
      <c r="L52" s="13"/>
      <c r="M52" s="13"/>
    </row>
    <row r="53" spans="1:13" ht="66" x14ac:dyDescent="0.25">
      <c r="A53" s="5">
        <v>15</v>
      </c>
      <c r="B53" s="6" t="s">
        <v>944</v>
      </c>
      <c r="C53" s="6" t="s">
        <v>954</v>
      </c>
      <c r="D53" s="7" t="s">
        <v>946</v>
      </c>
      <c r="E53" s="7">
        <v>7.2706</v>
      </c>
      <c r="F53" s="5">
        <v>322.23</v>
      </c>
      <c r="G53" s="5"/>
      <c r="H53" s="5">
        <v>2343</v>
      </c>
      <c r="I53" s="5" t="s">
        <v>1232</v>
      </c>
      <c r="J53" s="5">
        <v>41081</v>
      </c>
      <c r="K53" s="5"/>
      <c r="L53" s="8" t="s">
        <v>6</v>
      </c>
      <c r="M53" s="8" t="s">
        <v>7</v>
      </c>
    </row>
    <row r="54" spans="1:13" x14ac:dyDescent="0.25">
      <c r="A54" s="9"/>
      <c r="B54" s="10"/>
      <c r="C54" s="10"/>
      <c r="D54" s="11"/>
      <c r="E54" s="12">
        <v>1.05</v>
      </c>
      <c r="F54" s="9"/>
      <c r="G54" s="9"/>
      <c r="H54" s="9">
        <v>2209</v>
      </c>
      <c r="I54" s="9"/>
      <c r="J54" s="9">
        <v>41492</v>
      </c>
      <c r="K54" s="9"/>
      <c r="L54" s="13"/>
      <c r="M54" s="13"/>
    </row>
    <row r="55" spans="1:13" x14ac:dyDescent="0.25">
      <c r="A55" s="9"/>
      <c r="B55" s="10"/>
      <c r="C55" s="10"/>
      <c r="D55" s="11"/>
      <c r="E55" s="12">
        <v>0.55000000000000004</v>
      </c>
      <c r="F55" s="9"/>
      <c r="G55" s="9"/>
      <c r="H55" s="9">
        <v>1157</v>
      </c>
      <c r="I55" s="9"/>
      <c r="J55" s="9">
        <v>21734</v>
      </c>
      <c r="K55" s="9"/>
      <c r="L55" s="13"/>
      <c r="M55" s="13"/>
    </row>
    <row r="56" spans="1:13" x14ac:dyDescent="0.25">
      <c r="A56" s="9"/>
      <c r="B56" s="10"/>
      <c r="C56" s="10"/>
      <c r="D56" s="11"/>
      <c r="E56" s="11"/>
      <c r="F56" s="9"/>
      <c r="G56" s="9"/>
      <c r="H56" s="9">
        <v>5709</v>
      </c>
      <c r="I56" s="9"/>
      <c r="J56" s="9">
        <v>104307</v>
      </c>
      <c r="K56" s="9"/>
      <c r="L56" s="13"/>
      <c r="M56" s="13"/>
    </row>
    <row r="57" spans="1:13" ht="52.8" x14ac:dyDescent="0.25">
      <c r="A57" s="5">
        <v>16</v>
      </c>
      <c r="B57" s="6" t="s">
        <v>950</v>
      </c>
      <c r="C57" s="6" t="s">
        <v>956</v>
      </c>
      <c r="D57" s="7" t="s">
        <v>133</v>
      </c>
      <c r="E57" s="7">
        <v>785.22479999999996</v>
      </c>
      <c r="F57" s="5">
        <v>2.39</v>
      </c>
      <c r="G57" s="5"/>
      <c r="H57" s="5">
        <v>1877</v>
      </c>
      <c r="I57" s="5" t="s">
        <v>1233</v>
      </c>
      <c r="J57" s="5">
        <v>9759</v>
      </c>
      <c r="K57" s="5"/>
      <c r="L57" s="8" t="s">
        <v>6</v>
      </c>
      <c r="M57" s="8" t="s">
        <v>38</v>
      </c>
    </row>
    <row r="58" spans="1:13" ht="66" x14ac:dyDescent="0.25">
      <c r="A58" s="5">
        <v>17</v>
      </c>
      <c r="B58" s="6" t="s">
        <v>933</v>
      </c>
      <c r="C58" s="6" t="s">
        <v>957</v>
      </c>
      <c r="D58" s="7" t="s">
        <v>424</v>
      </c>
      <c r="E58" s="7">
        <v>7.2706</v>
      </c>
      <c r="F58" s="5">
        <v>1716.38</v>
      </c>
      <c r="G58" s="5"/>
      <c r="H58" s="5">
        <v>12479</v>
      </c>
      <c r="I58" s="5" t="s">
        <v>1229</v>
      </c>
      <c r="J58" s="5">
        <v>105119</v>
      </c>
      <c r="K58" s="5"/>
      <c r="L58" s="8" t="s">
        <v>6</v>
      </c>
      <c r="M58" s="8" t="s">
        <v>7</v>
      </c>
    </row>
    <row r="59" spans="1:13" x14ac:dyDescent="0.25">
      <c r="A59" s="9"/>
      <c r="B59" s="10"/>
      <c r="C59" s="10"/>
      <c r="D59" s="11"/>
      <c r="E59" s="12">
        <v>1.05</v>
      </c>
      <c r="F59" s="9"/>
      <c r="G59" s="9"/>
      <c r="H59" s="9">
        <v>3931</v>
      </c>
      <c r="I59" s="9"/>
      <c r="J59" s="9">
        <v>73823</v>
      </c>
      <c r="K59" s="9"/>
      <c r="L59" s="13"/>
      <c r="M59" s="13"/>
    </row>
    <row r="60" spans="1:13" x14ac:dyDescent="0.25">
      <c r="A60" s="9"/>
      <c r="B60" s="10"/>
      <c r="C60" s="10"/>
      <c r="D60" s="11"/>
      <c r="E60" s="12">
        <v>0.55000000000000004</v>
      </c>
      <c r="F60" s="9"/>
      <c r="G60" s="9"/>
      <c r="H60" s="9">
        <v>2059</v>
      </c>
      <c r="I60" s="9"/>
      <c r="J60" s="9">
        <v>38669</v>
      </c>
      <c r="K60" s="9"/>
      <c r="L60" s="13"/>
      <c r="M60" s="13"/>
    </row>
    <row r="61" spans="1:13" x14ac:dyDescent="0.25">
      <c r="A61" s="14"/>
      <c r="B61" s="15"/>
      <c r="C61" s="15"/>
      <c r="D61" s="16"/>
      <c r="E61" s="16"/>
      <c r="F61" s="14"/>
      <c r="G61" s="14"/>
      <c r="H61" s="14">
        <v>18469</v>
      </c>
      <c r="I61" s="14"/>
      <c r="J61" s="14">
        <v>217611</v>
      </c>
      <c r="K61" s="14"/>
      <c r="L61" s="17"/>
      <c r="M61" s="17"/>
    </row>
    <row r="62" spans="1:13" ht="21" customHeight="1" x14ac:dyDescent="0.25">
      <c r="A62" s="110" t="s">
        <v>959</v>
      </c>
      <c r="B62" s="110"/>
      <c r="C62" s="110"/>
      <c r="D62" s="110"/>
      <c r="E62" s="110"/>
      <c r="F62" s="110"/>
      <c r="G62" s="110"/>
      <c r="H62" s="110"/>
      <c r="I62" s="110"/>
      <c r="J62" s="110"/>
      <c r="K62" s="110"/>
      <c r="L62" s="110"/>
      <c r="M62" s="110"/>
    </row>
    <row r="63" spans="1:13" ht="17.850000000000001" customHeight="1" x14ac:dyDescent="0.25">
      <c r="A63" s="111" t="s">
        <v>920</v>
      </c>
      <c r="B63" s="111"/>
      <c r="C63" s="111"/>
      <c r="D63" s="111"/>
      <c r="E63" s="111"/>
      <c r="F63" s="111"/>
      <c r="G63" s="111"/>
      <c r="H63" s="111"/>
      <c r="I63" s="111"/>
      <c r="J63" s="111"/>
      <c r="K63" s="111"/>
      <c r="L63" s="111"/>
      <c r="M63" s="111"/>
    </row>
    <row r="64" spans="1:13" ht="79.2" x14ac:dyDescent="0.25">
      <c r="A64" s="5">
        <v>18</v>
      </c>
      <c r="B64" s="6" t="s">
        <v>292</v>
      </c>
      <c r="C64" s="6" t="s">
        <v>960</v>
      </c>
      <c r="D64" s="7" t="s">
        <v>294</v>
      </c>
      <c r="E64" s="7">
        <v>0.13619999999999999</v>
      </c>
      <c r="F64" s="5">
        <v>160.36000000000001</v>
      </c>
      <c r="G64" s="5"/>
      <c r="H64" s="5">
        <v>22</v>
      </c>
      <c r="I64" s="5" t="s">
        <v>672</v>
      </c>
      <c r="J64" s="5">
        <v>316</v>
      </c>
      <c r="K64" s="5"/>
      <c r="L64" s="8" t="s">
        <v>6</v>
      </c>
      <c r="M64" s="8" t="s">
        <v>7</v>
      </c>
    </row>
    <row r="65" spans="1:13" x14ac:dyDescent="0.25">
      <c r="A65" s="9"/>
      <c r="B65" s="10"/>
      <c r="C65" s="10"/>
      <c r="D65" s="11"/>
      <c r="E65" s="12">
        <v>1</v>
      </c>
      <c r="F65" s="9"/>
      <c r="G65" s="9"/>
      <c r="H65" s="9">
        <v>15</v>
      </c>
      <c r="I65" s="9"/>
      <c r="J65" s="9">
        <v>276</v>
      </c>
      <c r="K65" s="9"/>
      <c r="L65" s="13"/>
      <c r="M65" s="13"/>
    </row>
    <row r="66" spans="1:13" x14ac:dyDescent="0.25">
      <c r="A66" s="9"/>
      <c r="B66" s="10"/>
      <c r="C66" s="10"/>
      <c r="D66" s="11"/>
      <c r="E66" s="12">
        <v>0.7</v>
      </c>
      <c r="F66" s="9"/>
      <c r="G66" s="9"/>
      <c r="H66" s="9">
        <v>11</v>
      </c>
      <c r="I66" s="9"/>
      <c r="J66" s="9">
        <v>193</v>
      </c>
      <c r="K66" s="9"/>
      <c r="L66" s="13"/>
      <c r="M66" s="13"/>
    </row>
    <row r="67" spans="1:13" x14ac:dyDescent="0.25">
      <c r="A67" s="9"/>
      <c r="B67" s="10"/>
      <c r="C67" s="10"/>
      <c r="D67" s="11"/>
      <c r="E67" s="11"/>
      <c r="F67" s="9"/>
      <c r="G67" s="9"/>
      <c r="H67" s="9">
        <v>48</v>
      </c>
      <c r="I67" s="9"/>
      <c r="J67" s="9">
        <v>785</v>
      </c>
      <c r="K67" s="9"/>
      <c r="L67" s="13"/>
      <c r="M67" s="13"/>
    </row>
    <row r="68" spans="1:13" ht="52.8" x14ac:dyDescent="0.25">
      <c r="A68" s="5">
        <v>19</v>
      </c>
      <c r="B68" s="6" t="s">
        <v>923</v>
      </c>
      <c r="C68" s="6" t="s">
        <v>924</v>
      </c>
      <c r="D68" s="7" t="s">
        <v>37</v>
      </c>
      <c r="E68" s="7">
        <v>1.3620000000000001</v>
      </c>
      <c r="F68" s="5">
        <v>2043</v>
      </c>
      <c r="G68" s="5"/>
      <c r="H68" s="5">
        <v>2783</v>
      </c>
      <c r="I68" s="5" t="s">
        <v>1225</v>
      </c>
      <c r="J68" s="5">
        <v>5927</v>
      </c>
      <c r="K68" s="5"/>
      <c r="L68" s="8" t="s">
        <v>6</v>
      </c>
      <c r="M68" s="8" t="s">
        <v>38</v>
      </c>
    </row>
    <row r="69" spans="1:13" ht="52.8" x14ac:dyDescent="0.25">
      <c r="A69" s="5">
        <v>20</v>
      </c>
      <c r="B69" s="6" t="s">
        <v>145</v>
      </c>
      <c r="C69" s="6" t="s">
        <v>962</v>
      </c>
      <c r="D69" s="7" t="s">
        <v>147</v>
      </c>
      <c r="E69" s="7">
        <v>0.13619999999999999</v>
      </c>
      <c r="F69" s="5">
        <v>5582.28</v>
      </c>
      <c r="G69" s="5"/>
      <c r="H69" s="5">
        <v>760</v>
      </c>
      <c r="I69" s="5" t="s">
        <v>634</v>
      </c>
      <c r="J69" s="5">
        <v>6000</v>
      </c>
      <c r="K69" s="5"/>
      <c r="L69" s="8" t="s">
        <v>6</v>
      </c>
      <c r="M69" s="8" t="s">
        <v>7</v>
      </c>
    </row>
    <row r="70" spans="1:13" x14ac:dyDescent="0.25">
      <c r="A70" s="9"/>
      <c r="B70" s="10"/>
      <c r="C70" s="10"/>
      <c r="D70" s="11"/>
      <c r="E70" s="12">
        <v>1.05</v>
      </c>
      <c r="F70" s="9"/>
      <c r="G70" s="9"/>
      <c r="H70" s="9">
        <v>162</v>
      </c>
      <c r="I70" s="9"/>
      <c r="J70" s="9">
        <v>3040</v>
      </c>
      <c r="K70" s="9"/>
      <c r="L70" s="13"/>
      <c r="M70" s="13"/>
    </row>
    <row r="71" spans="1:13" x14ac:dyDescent="0.25">
      <c r="A71" s="9"/>
      <c r="B71" s="10"/>
      <c r="C71" s="10"/>
      <c r="D71" s="11"/>
      <c r="E71" s="12">
        <v>0.55000000000000004</v>
      </c>
      <c r="F71" s="9"/>
      <c r="G71" s="9"/>
      <c r="H71" s="9">
        <v>85</v>
      </c>
      <c r="I71" s="9"/>
      <c r="J71" s="9">
        <v>1592</v>
      </c>
      <c r="K71" s="9"/>
      <c r="L71" s="13"/>
      <c r="M71" s="13"/>
    </row>
    <row r="72" spans="1:13" x14ac:dyDescent="0.25">
      <c r="A72" s="9"/>
      <c r="B72" s="10"/>
      <c r="C72" s="10"/>
      <c r="D72" s="11"/>
      <c r="E72" s="11"/>
      <c r="F72" s="9"/>
      <c r="G72" s="9"/>
      <c r="H72" s="9">
        <v>1007</v>
      </c>
      <c r="I72" s="9"/>
      <c r="J72" s="9">
        <v>10632</v>
      </c>
      <c r="K72" s="9"/>
      <c r="L72" s="13"/>
      <c r="M72" s="13"/>
    </row>
    <row r="73" spans="1:13" ht="52.8" x14ac:dyDescent="0.25">
      <c r="A73" s="5">
        <v>21</v>
      </c>
      <c r="B73" s="6" t="s">
        <v>964</v>
      </c>
      <c r="C73" s="6" t="s">
        <v>965</v>
      </c>
      <c r="D73" s="7" t="s">
        <v>147</v>
      </c>
      <c r="E73" s="7">
        <v>0.13619999999999999</v>
      </c>
      <c r="F73" s="5">
        <v>1837.73</v>
      </c>
      <c r="G73" s="5"/>
      <c r="H73" s="5">
        <v>250</v>
      </c>
      <c r="I73" s="5" t="s">
        <v>1234</v>
      </c>
      <c r="J73" s="5">
        <v>1423</v>
      </c>
      <c r="K73" s="5"/>
      <c r="L73" s="8" t="s">
        <v>6</v>
      </c>
      <c r="M73" s="8" t="s">
        <v>7</v>
      </c>
    </row>
    <row r="74" spans="1:13" x14ac:dyDescent="0.25">
      <c r="A74" s="9"/>
      <c r="B74" s="10"/>
      <c r="C74" s="10"/>
      <c r="D74" s="11"/>
      <c r="E74" s="12">
        <v>1.05</v>
      </c>
      <c r="F74" s="9"/>
      <c r="G74" s="9"/>
      <c r="H74" s="9">
        <v>30</v>
      </c>
      <c r="I74" s="9"/>
      <c r="J74" s="9">
        <v>582</v>
      </c>
      <c r="K74" s="9"/>
      <c r="L74" s="13"/>
      <c r="M74" s="13"/>
    </row>
    <row r="75" spans="1:13" x14ac:dyDescent="0.25">
      <c r="A75" s="9"/>
      <c r="B75" s="10"/>
      <c r="C75" s="10"/>
      <c r="D75" s="11"/>
      <c r="E75" s="12">
        <v>0.55000000000000004</v>
      </c>
      <c r="F75" s="9"/>
      <c r="G75" s="9"/>
      <c r="H75" s="9">
        <v>16</v>
      </c>
      <c r="I75" s="9"/>
      <c r="J75" s="9">
        <v>305</v>
      </c>
      <c r="K75" s="9"/>
      <c r="L75" s="13"/>
      <c r="M75" s="13"/>
    </row>
    <row r="76" spans="1:13" x14ac:dyDescent="0.25">
      <c r="A76" s="9"/>
      <c r="B76" s="10"/>
      <c r="C76" s="10"/>
      <c r="D76" s="11"/>
      <c r="E76" s="11"/>
      <c r="F76" s="9"/>
      <c r="G76" s="9"/>
      <c r="H76" s="9">
        <v>296</v>
      </c>
      <c r="I76" s="9"/>
      <c r="J76" s="9">
        <v>2310</v>
      </c>
      <c r="K76" s="9"/>
      <c r="L76" s="13"/>
      <c r="M76" s="13"/>
    </row>
    <row r="77" spans="1:13" ht="79.2" x14ac:dyDescent="0.25">
      <c r="A77" s="5">
        <v>22</v>
      </c>
      <c r="B77" s="6" t="s">
        <v>967</v>
      </c>
      <c r="C77" s="6" t="s">
        <v>968</v>
      </c>
      <c r="D77" s="7" t="s">
        <v>147</v>
      </c>
      <c r="E77" s="7">
        <v>2.9706999999999999</v>
      </c>
      <c r="F77" s="5">
        <v>1769.98</v>
      </c>
      <c r="G77" s="5"/>
      <c r="H77" s="5">
        <v>5258</v>
      </c>
      <c r="I77" s="5" t="s">
        <v>1235</v>
      </c>
      <c r="J77" s="5">
        <v>64629</v>
      </c>
      <c r="K77" s="5"/>
      <c r="L77" s="8" t="s">
        <v>6</v>
      </c>
      <c r="M77" s="8" t="s">
        <v>7</v>
      </c>
    </row>
    <row r="78" spans="1:13" x14ac:dyDescent="0.25">
      <c r="A78" s="9"/>
      <c r="B78" s="10"/>
      <c r="C78" s="10"/>
      <c r="D78" s="11"/>
      <c r="E78" s="12">
        <v>1.05</v>
      </c>
      <c r="F78" s="9"/>
      <c r="G78" s="9"/>
      <c r="H78" s="9">
        <v>2521</v>
      </c>
      <c r="I78" s="9"/>
      <c r="J78" s="9">
        <v>47350</v>
      </c>
      <c r="K78" s="9"/>
      <c r="L78" s="13"/>
      <c r="M78" s="13"/>
    </row>
    <row r="79" spans="1:13" x14ac:dyDescent="0.25">
      <c r="A79" s="9"/>
      <c r="B79" s="10"/>
      <c r="C79" s="10"/>
      <c r="D79" s="11"/>
      <c r="E79" s="12">
        <v>0.55000000000000004</v>
      </c>
      <c r="F79" s="9"/>
      <c r="G79" s="9"/>
      <c r="H79" s="9">
        <v>1321</v>
      </c>
      <c r="I79" s="9"/>
      <c r="J79" s="9">
        <v>24802</v>
      </c>
      <c r="K79" s="9"/>
      <c r="L79" s="13"/>
      <c r="M79" s="13"/>
    </row>
    <row r="80" spans="1:13" x14ac:dyDescent="0.25">
      <c r="A80" s="9"/>
      <c r="B80" s="10"/>
      <c r="C80" s="10"/>
      <c r="D80" s="11"/>
      <c r="E80" s="11"/>
      <c r="F80" s="9"/>
      <c r="G80" s="9"/>
      <c r="H80" s="9">
        <v>9100</v>
      </c>
      <c r="I80" s="9"/>
      <c r="J80" s="9">
        <v>136781</v>
      </c>
      <c r="K80" s="9"/>
      <c r="L80" s="13"/>
      <c r="M80" s="13"/>
    </row>
    <row r="81" spans="1:13" ht="52.8" x14ac:dyDescent="0.25">
      <c r="A81" s="5">
        <v>23</v>
      </c>
      <c r="B81" s="6" t="s">
        <v>950</v>
      </c>
      <c r="C81" s="6" t="s">
        <v>970</v>
      </c>
      <c r="D81" s="7" t="s">
        <v>133</v>
      </c>
      <c r="E81" s="7">
        <v>320.83</v>
      </c>
      <c r="F81" s="5">
        <v>2.39</v>
      </c>
      <c r="G81" s="5"/>
      <c r="H81" s="5">
        <v>767</v>
      </c>
      <c r="I81" s="5" t="s">
        <v>1233</v>
      </c>
      <c r="J81" s="5">
        <v>3987</v>
      </c>
      <c r="K81" s="5"/>
      <c r="L81" s="8" t="s">
        <v>6</v>
      </c>
      <c r="M81" s="8" t="s">
        <v>38</v>
      </c>
    </row>
    <row r="82" spans="1:13" ht="66" x14ac:dyDescent="0.25">
      <c r="A82" s="5">
        <v>24</v>
      </c>
      <c r="B82" s="6" t="s">
        <v>971</v>
      </c>
      <c r="C82" s="6" t="s">
        <v>972</v>
      </c>
      <c r="D82" s="7" t="s">
        <v>424</v>
      </c>
      <c r="E82" s="7">
        <v>2.1414</v>
      </c>
      <c r="F82" s="5">
        <v>1465.93</v>
      </c>
      <c r="G82" s="5"/>
      <c r="H82" s="5">
        <v>3139</v>
      </c>
      <c r="I82" s="5" t="s">
        <v>1229</v>
      </c>
      <c r="J82" s="5">
        <v>23794</v>
      </c>
      <c r="K82" s="5"/>
      <c r="L82" s="8" t="s">
        <v>6</v>
      </c>
      <c r="M82" s="8" t="s">
        <v>7</v>
      </c>
    </row>
    <row r="83" spans="1:13" x14ac:dyDescent="0.25">
      <c r="A83" s="9"/>
      <c r="B83" s="10"/>
      <c r="C83" s="10"/>
      <c r="D83" s="11"/>
      <c r="E83" s="12">
        <v>1.05</v>
      </c>
      <c r="F83" s="9"/>
      <c r="G83" s="9"/>
      <c r="H83" s="9">
        <v>800</v>
      </c>
      <c r="I83" s="9"/>
      <c r="J83" s="9">
        <v>15036</v>
      </c>
      <c r="K83" s="9"/>
      <c r="L83" s="13"/>
      <c r="M83" s="13"/>
    </row>
    <row r="84" spans="1:13" x14ac:dyDescent="0.25">
      <c r="A84" s="9"/>
      <c r="B84" s="10"/>
      <c r="C84" s="10"/>
      <c r="D84" s="11"/>
      <c r="E84" s="12">
        <v>0.55000000000000004</v>
      </c>
      <c r="F84" s="9"/>
      <c r="G84" s="9"/>
      <c r="H84" s="9">
        <v>419</v>
      </c>
      <c r="I84" s="9"/>
      <c r="J84" s="9">
        <v>7876</v>
      </c>
      <c r="K84" s="9"/>
      <c r="L84" s="13"/>
      <c r="M84" s="13"/>
    </row>
    <row r="85" spans="1:13" x14ac:dyDescent="0.25">
      <c r="A85" s="9"/>
      <c r="B85" s="10"/>
      <c r="C85" s="10"/>
      <c r="D85" s="11"/>
      <c r="E85" s="11"/>
      <c r="F85" s="9"/>
      <c r="G85" s="9"/>
      <c r="H85" s="9">
        <v>4358</v>
      </c>
      <c r="I85" s="9"/>
      <c r="J85" s="9">
        <v>46706</v>
      </c>
      <c r="K85" s="9"/>
      <c r="L85" s="13"/>
      <c r="M85" s="13"/>
    </row>
    <row r="86" spans="1:13" ht="105.6" x14ac:dyDescent="0.25">
      <c r="A86" s="5">
        <v>25</v>
      </c>
      <c r="B86" s="6" t="s">
        <v>974</v>
      </c>
      <c r="C86" s="6" t="s">
        <v>975</v>
      </c>
      <c r="D86" s="7" t="s">
        <v>976</v>
      </c>
      <c r="E86" s="7">
        <v>0.96550000000000002</v>
      </c>
      <c r="F86" s="5">
        <v>10508.87</v>
      </c>
      <c r="G86" s="5"/>
      <c r="H86" s="5">
        <v>10146</v>
      </c>
      <c r="I86" s="5" t="s">
        <v>1236</v>
      </c>
      <c r="J86" s="5">
        <v>54402</v>
      </c>
      <c r="K86" s="5"/>
      <c r="L86" s="8" t="s">
        <v>6</v>
      </c>
      <c r="M86" s="8" t="s">
        <v>7</v>
      </c>
    </row>
    <row r="87" spans="1:13" x14ac:dyDescent="0.25">
      <c r="A87" s="9"/>
      <c r="B87" s="10"/>
      <c r="C87" s="10"/>
      <c r="D87" s="11"/>
      <c r="E87" s="12">
        <v>1.05</v>
      </c>
      <c r="F87" s="9"/>
      <c r="G87" s="9"/>
      <c r="H87" s="9">
        <v>1405</v>
      </c>
      <c r="I87" s="9"/>
      <c r="J87" s="9">
        <v>26380</v>
      </c>
      <c r="K87" s="9"/>
      <c r="L87" s="13"/>
      <c r="M87" s="13"/>
    </row>
    <row r="88" spans="1:13" x14ac:dyDescent="0.25">
      <c r="A88" s="9"/>
      <c r="B88" s="10"/>
      <c r="C88" s="10"/>
      <c r="D88" s="11"/>
      <c r="E88" s="12">
        <v>0.55000000000000004</v>
      </c>
      <c r="F88" s="9"/>
      <c r="G88" s="9"/>
      <c r="H88" s="9">
        <v>736</v>
      </c>
      <c r="I88" s="9"/>
      <c r="J88" s="9">
        <v>13818</v>
      </c>
      <c r="K88" s="9"/>
      <c r="L88" s="13"/>
      <c r="M88" s="13"/>
    </row>
    <row r="89" spans="1:13" x14ac:dyDescent="0.25">
      <c r="A89" s="9"/>
      <c r="B89" s="10"/>
      <c r="C89" s="10"/>
      <c r="D89" s="11"/>
      <c r="E89" s="11"/>
      <c r="F89" s="9"/>
      <c r="G89" s="9"/>
      <c r="H89" s="9">
        <v>12287</v>
      </c>
      <c r="I89" s="9"/>
      <c r="J89" s="9">
        <v>94600</v>
      </c>
      <c r="K89" s="9"/>
      <c r="L89" s="13"/>
      <c r="M89" s="13"/>
    </row>
    <row r="90" spans="1:13" ht="17.850000000000001" customHeight="1" x14ac:dyDescent="0.25">
      <c r="A90" s="111" t="s">
        <v>936</v>
      </c>
      <c r="B90" s="111"/>
      <c r="C90" s="111"/>
      <c r="D90" s="111"/>
      <c r="E90" s="111"/>
      <c r="F90" s="111"/>
      <c r="G90" s="111"/>
      <c r="H90" s="111"/>
      <c r="I90" s="111"/>
      <c r="J90" s="111"/>
      <c r="K90" s="111"/>
      <c r="L90" s="111"/>
      <c r="M90" s="111"/>
    </row>
    <row r="91" spans="1:13" ht="79.2" x14ac:dyDescent="0.25">
      <c r="A91" s="5">
        <v>26</v>
      </c>
      <c r="B91" s="6" t="s">
        <v>292</v>
      </c>
      <c r="C91" s="6" t="s">
        <v>960</v>
      </c>
      <c r="D91" s="7" t="s">
        <v>294</v>
      </c>
      <c r="E91" s="7">
        <v>0.28670000000000001</v>
      </c>
      <c r="F91" s="5">
        <v>160.36000000000001</v>
      </c>
      <c r="G91" s="5"/>
      <c r="H91" s="5">
        <v>46</v>
      </c>
      <c r="I91" s="5" t="s">
        <v>672</v>
      </c>
      <c r="J91" s="5">
        <v>666</v>
      </c>
      <c r="K91" s="5"/>
      <c r="L91" s="8" t="s">
        <v>6</v>
      </c>
      <c r="M91" s="8" t="s">
        <v>7</v>
      </c>
    </row>
    <row r="92" spans="1:13" x14ac:dyDescent="0.25">
      <c r="A92" s="9"/>
      <c r="B92" s="10"/>
      <c r="C92" s="10"/>
      <c r="D92" s="11"/>
      <c r="E92" s="12">
        <v>1</v>
      </c>
      <c r="F92" s="9"/>
      <c r="G92" s="9"/>
      <c r="H92" s="9">
        <v>31</v>
      </c>
      <c r="I92" s="9"/>
      <c r="J92" s="9">
        <v>581</v>
      </c>
      <c r="K92" s="9"/>
      <c r="L92" s="13"/>
      <c r="M92" s="13"/>
    </row>
    <row r="93" spans="1:13" x14ac:dyDescent="0.25">
      <c r="A93" s="9"/>
      <c r="B93" s="10"/>
      <c r="C93" s="10"/>
      <c r="D93" s="11"/>
      <c r="E93" s="12">
        <v>0.7</v>
      </c>
      <c r="F93" s="9"/>
      <c r="G93" s="9"/>
      <c r="H93" s="9">
        <v>22</v>
      </c>
      <c r="I93" s="9"/>
      <c r="J93" s="9">
        <v>407</v>
      </c>
      <c r="K93" s="9"/>
      <c r="L93" s="13"/>
      <c r="M93" s="13"/>
    </row>
    <row r="94" spans="1:13" x14ac:dyDescent="0.25">
      <c r="A94" s="9"/>
      <c r="B94" s="10"/>
      <c r="C94" s="10"/>
      <c r="D94" s="11"/>
      <c r="E94" s="11"/>
      <c r="F94" s="9"/>
      <c r="G94" s="9"/>
      <c r="H94" s="9">
        <v>99</v>
      </c>
      <c r="I94" s="9"/>
      <c r="J94" s="9">
        <v>1654</v>
      </c>
      <c r="K94" s="9"/>
      <c r="L94" s="13"/>
      <c r="M94" s="13"/>
    </row>
    <row r="95" spans="1:13" ht="52.8" x14ac:dyDescent="0.25">
      <c r="A95" s="5">
        <v>27</v>
      </c>
      <c r="B95" s="6" t="s">
        <v>923</v>
      </c>
      <c r="C95" s="6" t="s">
        <v>924</v>
      </c>
      <c r="D95" s="7" t="s">
        <v>37</v>
      </c>
      <c r="E95" s="7">
        <v>2.867</v>
      </c>
      <c r="F95" s="5">
        <v>2043</v>
      </c>
      <c r="G95" s="5"/>
      <c r="H95" s="5">
        <v>5857</v>
      </c>
      <c r="I95" s="5" t="s">
        <v>1225</v>
      </c>
      <c r="J95" s="5">
        <v>12476</v>
      </c>
      <c r="K95" s="5"/>
      <c r="L95" s="8" t="s">
        <v>6</v>
      </c>
      <c r="M95" s="8" t="s">
        <v>38</v>
      </c>
    </row>
    <row r="96" spans="1:13" ht="52.8" x14ac:dyDescent="0.25">
      <c r="A96" s="5">
        <v>28</v>
      </c>
      <c r="B96" s="6" t="s">
        <v>145</v>
      </c>
      <c r="C96" s="6" t="s">
        <v>962</v>
      </c>
      <c r="D96" s="7" t="s">
        <v>147</v>
      </c>
      <c r="E96" s="7">
        <v>0.28670000000000001</v>
      </c>
      <c r="F96" s="5">
        <v>5582.28</v>
      </c>
      <c r="G96" s="5"/>
      <c r="H96" s="5">
        <v>1600</v>
      </c>
      <c r="I96" s="5" t="s">
        <v>634</v>
      </c>
      <c r="J96" s="5">
        <v>12631</v>
      </c>
      <c r="K96" s="5"/>
      <c r="L96" s="8" t="s">
        <v>6</v>
      </c>
      <c r="M96" s="8" t="s">
        <v>7</v>
      </c>
    </row>
    <row r="97" spans="1:13" x14ac:dyDescent="0.25">
      <c r="A97" s="9"/>
      <c r="B97" s="10"/>
      <c r="C97" s="10"/>
      <c r="D97" s="11"/>
      <c r="E97" s="12">
        <v>1.05</v>
      </c>
      <c r="F97" s="9"/>
      <c r="G97" s="9"/>
      <c r="H97" s="9">
        <v>341</v>
      </c>
      <c r="I97" s="9"/>
      <c r="J97" s="9">
        <v>6399</v>
      </c>
      <c r="K97" s="9"/>
      <c r="L97" s="13"/>
      <c r="M97" s="13"/>
    </row>
    <row r="98" spans="1:13" x14ac:dyDescent="0.25">
      <c r="A98" s="9"/>
      <c r="B98" s="10"/>
      <c r="C98" s="10"/>
      <c r="D98" s="11"/>
      <c r="E98" s="12">
        <v>0.55000000000000004</v>
      </c>
      <c r="F98" s="9"/>
      <c r="G98" s="9"/>
      <c r="H98" s="9">
        <v>179</v>
      </c>
      <c r="I98" s="9"/>
      <c r="J98" s="9">
        <v>3352</v>
      </c>
      <c r="K98" s="9"/>
      <c r="L98" s="13"/>
      <c r="M98" s="13"/>
    </row>
    <row r="99" spans="1:13" x14ac:dyDescent="0.25">
      <c r="A99" s="9"/>
      <c r="B99" s="10"/>
      <c r="C99" s="10"/>
      <c r="D99" s="11"/>
      <c r="E99" s="11"/>
      <c r="F99" s="9"/>
      <c r="G99" s="9"/>
      <c r="H99" s="9">
        <v>2120</v>
      </c>
      <c r="I99" s="9"/>
      <c r="J99" s="9">
        <v>22382</v>
      </c>
      <c r="K99" s="9"/>
      <c r="L99" s="13"/>
      <c r="M99" s="13"/>
    </row>
    <row r="100" spans="1:13" ht="79.2" x14ac:dyDescent="0.25">
      <c r="A100" s="5">
        <v>29</v>
      </c>
      <c r="B100" s="6" t="s">
        <v>967</v>
      </c>
      <c r="C100" s="6" t="s">
        <v>980</v>
      </c>
      <c r="D100" s="7" t="s">
        <v>147</v>
      </c>
      <c r="E100" s="7">
        <v>20.7286</v>
      </c>
      <c r="F100" s="5">
        <v>1769.98</v>
      </c>
      <c r="G100" s="5"/>
      <c r="H100" s="5">
        <v>36689</v>
      </c>
      <c r="I100" s="5" t="s">
        <v>1235</v>
      </c>
      <c r="J100" s="5">
        <v>450963</v>
      </c>
      <c r="K100" s="5"/>
      <c r="L100" s="8" t="s">
        <v>6</v>
      </c>
      <c r="M100" s="8" t="s">
        <v>7</v>
      </c>
    </row>
    <row r="101" spans="1:13" x14ac:dyDescent="0.25">
      <c r="A101" s="9"/>
      <c r="B101" s="10"/>
      <c r="C101" s="10"/>
      <c r="D101" s="11"/>
      <c r="E101" s="12">
        <v>1.05</v>
      </c>
      <c r="F101" s="9"/>
      <c r="G101" s="9"/>
      <c r="H101" s="9">
        <v>17593</v>
      </c>
      <c r="I101" s="9"/>
      <c r="J101" s="9">
        <v>330395</v>
      </c>
      <c r="K101" s="9"/>
      <c r="L101" s="13"/>
      <c r="M101" s="13"/>
    </row>
    <row r="102" spans="1:13" x14ac:dyDescent="0.25">
      <c r="A102" s="9"/>
      <c r="B102" s="10"/>
      <c r="C102" s="10"/>
      <c r="D102" s="11"/>
      <c r="E102" s="12">
        <v>0.55000000000000004</v>
      </c>
      <c r="F102" s="9"/>
      <c r="G102" s="9"/>
      <c r="H102" s="9">
        <v>9215</v>
      </c>
      <c r="I102" s="9"/>
      <c r="J102" s="9">
        <v>173064</v>
      </c>
      <c r="K102" s="9"/>
      <c r="L102" s="13"/>
      <c r="M102" s="13"/>
    </row>
    <row r="103" spans="1:13" x14ac:dyDescent="0.25">
      <c r="A103" s="9"/>
      <c r="B103" s="10"/>
      <c r="C103" s="10"/>
      <c r="D103" s="11"/>
      <c r="E103" s="11"/>
      <c r="F103" s="9"/>
      <c r="G103" s="9"/>
      <c r="H103" s="9">
        <v>63497</v>
      </c>
      <c r="I103" s="9"/>
      <c r="J103" s="9">
        <v>954422</v>
      </c>
      <c r="K103" s="9"/>
      <c r="L103" s="13"/>
      <c r="M103" s="13"/>
    </row>
    <row r="104" spans="1:13" ht="52.8" x14ac:dyDescent="0.25">
      <c r="A104" s="5">
        <v>30</v>
      </c>
      <c r="B104" s="6" t="s">
        <v>950</v>
      </c>
      <c r="C104" s="6" t="s">
        <v>982</v>
      </c>
      <c r="D104" s="7" t="s">
        <v>133</v>
      </c>
      <c r="E104" s="7">
        <v>2238.69</v>
      </c>
      <c r="F104" s="5">
        <v>2.39</v>
      </c>
      <c r="G104" s="5"/>
      <c r="H104" s="5">
        <v>5350</v>
      </c>
      <c r="I104" s="5" t="s">
        <v>1233</v>
      </c>
      <c r="J104" s="5">
        <v>27822</v>
      </c>
      <c r="K104" s="5"/>
      <c r="L104" s="8" t="s">
        <v>6</v>
      </c>
      <c r="M104" s="8" t="s">
        <v>38</v>
      </c>
    </row>
    <row r="105" spans="1:13" ht="66" x14ac:dyDescent="0.25">
      <c r="A105" s="5">
        <v>31</v>
      </c>
      <c r="B105" s="6" t="s">
        <v>971</v>
      </c>
      <c r="C105" s="6" t="s">
        <v>983</v>
      </c>
      <c r="D105" s="7" t="s">
        <v>424</v>
      </c>
      <c r="E105" s="7">
        <v>14.068300000000001</v>
      </c>
      <c r="F105" s="5">
        <v>1465.93</v>
      </c>
      <c r="G105" s="5"/>
      <c r="H105" s="5">
        <v>20623</v>
      </c>
      <c r="I105" s="5" t="s">
        <v>1229</v>
      </c>
      <c r="J105" s="5">
        <v>156317</v>
      </c>
      <c r="K105" s="5"/>
      <c r="L105" s="8" t="s">
        <v>6</v>
      </c>
      <c r="M105" s="8" t="s">
        <v>7</v>
      </c>
    </row>
    <row r="106" spans="1:13" x14ac:dyDescent="0.25">
      <c r="A106" s="9"/>
      <c r="B106" s="10"/>
      <c r="C106" s="10"/>
      <c r="D106" s="11"/>
      <c r="E106" s="12">
        <v>1.05</v>
      </c>
      <c r="F106" s="9"/>
      <c r="G106" s="9"/>
      <c r="H106" s="9">
        <v>5261</v>
      </c>
      <c r="I106" s="9"/>
      <c r="J106" s="9">
        <v>98786</v>
      </c>
      <c r="K106" s="9"/>
      <c r="L106" s="13"/>
      <c r="M106" s="13"/>
    </row>
    <row r="107" spans="1:13" x14ac:dyDescent="0.25">
      <c r="A107" s="9"/>
      <c r="B107" s="10"/>
      <c r="C107" s="10"/>
      <c r="D107" s="11"/>
      <c r="E107" s="12">
        <v>0.55000000000000004</v>
      </c>
      <c r="F107" s="9"/>
      <c r="G107" s="9"/>
      <c r="H107" s="9">
        <v>2756</v>
      </c>
      <c r="I107" s="9"/>
      <c r="J107" s="9">
        <v>51745</v>
      </c>
      <c r="K107" s="9"/>
      <c r="L107" s="13"/>
      <c r="M107" s="13"/>
    </row>
    <row r="108" spans="1:13" x14ac:dyDescent="0.25">
      <c r="A108" s="9"/>
      <c r="B108" s="10"/>
      <c r="C108" s="10"/>
      <c r="D108" s="11"/>
      <c r="E108" s="11"/>
      <c r="F108" s="9"/>
      <c r="G108" s="9"/>
      <c r="H108" s="9">
        <v>28640</v>
      </c>
      <c r="I108" s="9"/>
      <c r="J108" s="9">
        <v>306848</v>
      </c>
      <c r="K108" s="9"/>
      <c r="L108" s="13"/>
      <c r="M108" s="13"/>
    </row>
    <row r="109" spans="1:13" ht="105.6" x14ac:dyDescent="0.25">
      <c r="A109" s="5">
        <v>32</v>
      </c>
      <c r="B109" s="6" t="s">
        <v>974</v>
      </c>
      <c r="C109" s="6" t="s">
        <v>975</v>
      </c>
      <c r="D109" s="7" t="s">
        <v>976</v>
      </c>
      <c r="E109" s="7">
        <v>7.0019999999999998</v>
      </c>
      <c r="F109" s="5">
        <v>10508.87</v>
      </c>
      <c r="G109" s="5"/>
      <c r="H109" s="5">
        <v>73583</v>
      </c>
      <c r="I109" s="5" t="s">
        <v>1236</v>
      </c>
      <c r="J109" s="5">
        <v>394533</v>
      </c>
      <c r="K109" s="5"/>
      <c r="L109" s="8" t="s">
        <v>6</v>
      </c>
      <c r="M109" s="8" t="s">
        <v>7</v>
      </c>
    </row>
    <row r="110" spans="1:13" x14ac:dyDescent="0.25">
      <c r="A110" s="9"/>
      <c r="B110" s="10"/>
      <c r="C110" s="10"/>
      <c r="D110" s="11"/>
      <c r="E110" s="12">
        <v>1.05</v>
      </c>
      <c r="F110" s="9"/>
      <c r="G110" s="9"/>
      <c r="H110" s="9">
        <v>10188</v>
      </c>
      <c r="I110" s="9"/>
      <c r="J110" s="9">
        <v>191322</v>
      </c>
      <c r="K110" s="9"/>
      <c r="L110" s="13"/>
      <c r="M110" s="13"/>
    </row>
    <row r="111" spans="1:13" x14ac:dyDescent="0.25">
      <c r="A111" s="9"/>
      <c r="B111" s="10"/>
      <c r="C111" s="10"/>
      <c r="D111" s="11"/>
      <c r="E111" s="12">
        <v>0.55000000000000004</v>
      </c>
      <c r="F111" s="9"/>
      <c r="G111" s="9"/>
      <c r="H111" s="9">
        <v>5337</v>
      </c>
      <c r="I111" s="9"/>
      <c r="J111" s="9">
        <v>100216</v>
      </c>
      <c r="K111" s="9"/>
      <c r="L111" s="13"/>
      <c r="M111" s="13"/>
    </row>
    <row r="112" spans="1:13" x14ac:dyDescent="0.25">
      <c r="A112" s="9"/>
      <c r="B112" s="10"/>
      <c r="C112" s="10"/>
      <c r="D112" s="11"/>
      <c r="E112" s="11"/>
      <c r="F112" s="9"/>
      <c r="G112" s="9"/>
      <c r="H112" s="9">
        <v>89108</v>
      </c>
      <c r="I112" s="9"/>
      <c r="J112" s="9">
        <v>686071</v>
      </c>
      <c r="K112" s="9"/>
      <c r="L112" s="13"/>
      <c r="M112" s="13"/>
    </row>
    <row r="113" spans="1:13" ht="17.850000000000001" customHeight="1" x14ac:dyDescent="0.25">
      <c r="A113" s="111" t="s">
        <v>952</v>
      </c>
      <c r="B113" s="111"/>
      <c r="C113" s="111"/>
      <c r="D113" s="111"/>
      <c r="E113" s="111"/>
      <c r="F113" s="111"/>
      <c r="G113" s="111"/>
      <c r="H113" s="111"/>
      <c r="I113" s="111"/>
      <c r="J113" s="111"/>
      <c r="K113" s="111"/>
      <c r="L113" s="111"/>
      <c r="M113" s="111"/>
    </row>
    <row r="114" spans="1:13" ht="79.2" x14ac:dyDescent="0.25">
      <c r="A114" s="5">
        <v>33</v>
      </c>
      <c r="B114" s="6" t="s">
        <v>967</v>
      </c>
      <c r="C114" s="6" t="s">
        <v>986</v>
      </c>
      <c r="D114" s="7" t="s">
        <v>147</v>
      </c>
      <c r="E114" s="7">
        <v>17.7972</v>
      </c>
      <c r="F114" s="5">
        <v>1769.98</v>
      </c>
      <c r="G114" s="5"/>
      <c r="H114" s="5">
        <v>31501</v>
      </c>
      <c r="I114" s="5" t="s">
        <v>1235</v>
      </c>
      <c r="J114" s="5">
        <v>387188</v>
      </c>
      <c r="K114" s="5"/>
      <c r="L114" s="8" t="s">
        <v>6</v>
      </c>
      <c r="M114" s="8" t="s">
        <v>7</v>
      </c>
    </row>
    <row r="115" spans="1:13" x14ac:dyDescent="0.25">
      <c r="A115" s="9"/>
      <c r="B115" s="10"/>
      <c r="C115" s="10"/>
      <c r="D115" s="11"/>
      <c r="E115" s="12">
        <v>1.05</v>
      </c>
      <c r="F115" s="9"/>
      <c r="G115" s="9"/>
      <c r="H115" s="9">
        <v>15105</v>
      </c>
      <c r="I115" s="9"/>
      <c r="J115" s="9">
        <v>283671</v>
      </c>
      <c r="K115" s="9"/>
      <c r="L115" s="13"/>
      <c r="M115" s="13"/>
    </row>
    <row r="116" spans="1:13" x14ac:dyDescent="0.25">
      <c r="A116" s="9"/>
      <c r="B116" s="10"/>
      <c r="C116" s="10"/>
      <c r="D116" s="11"/>
      <c r="E116" s="12">
        <v>0.55000000000000004</v>
      </c>
      <c r="F116" s="9"/>
      <c r="G116" s="9"/>
      <c r="H116" s="9">
        <v>7912</v>
      </c>
      <c r="I116" s="9"/>
      <c r="J116" s="9">
        <v>148590</v>
      </c>
      <c r="K116" s="9"/>
      <c r="L116" s="13"/>
      <c r="M116" s="13"/>
    </row>
    <row r="117" spans="1:13" x14ac:dyDescent="0.25">
      <c r="A117" s="9"/>
      <c r="B117" s="10"/>
      <c r="C117" s="10"/>
      <c r="D117" s="11"/>
      <c r="E117" s="11"/>
      <c r="F117" s="9"/>
      <c r="G117" s="9"/>
      <c r="H117" s="9">
        <v>54518</v>
      </c>
      <c r="I117" s="9"/>
      <c r="J117" s="9">
        <v>819449</v>
      </c>
      <c r="K117" s="9"/>
      <c r="L117" s="13"/>
      <c r="M117" s="13"/>
    </row>
    <row r="118" spans="1:13" ht="52.8" x14ac:dyDescent="0.25">
      <c r="A118" s="5">
        <v>34</v>
      </c>
      <c r="B118" s="6" t="s">
        <v>950</v>
      </c>
      <c r="C118" s="6" t="s">
        <v>982</v>
      </c>
      <c r="D118" s="7" t="s">
        <v>133</v>
      </c>
      <c r="E118" s="7">
        <v>1922.1</v>
      </c>
      <c r="F118" s="5">
        <v>2.39</v>
      </c>
      <c r="G118" s="5"/>
      <c r="H118" s="5">
        <v>4594</v>
      </c>
      <c r="I118" s="5" t="s">
        <v>1233</v>
      </c>
      <c r="J118" s="5">
        <v>23888</v>
      </c>
      <c r="K118" s="5"/>
      <c r="L118" s="8" t="s">
        <v>6</v>
      </c>
      <c r="M118" s="8" t="s">
        <v>38</v>
      </c>
    </row>
    <row r="119" spans="1:13" ht="66" x14ac:dyDescent="0.25">
      <c r="A119" s="5">
        <v>35</v>
      </c>
      <c r="B119" s="6" t="s">
        <v>971</v>
      </c>
      <c r="C119" s="6" t="s">
        <v>988</v>
      </c>
      <c r="D119" s="7" t="s">
        <v>424</v>
      </c>
      <c r="E119" s="7">
        <v>14.357749999999999</v>
      </c>
      <c r="F119" s="5">
        <v>1465.93</v>
      </c>
      <c r="G119" s="5"/>
      <c r="H119" s="5">
        <v>21047</v>
      </c>
      <c r="I119" s="5" t="s">
        <v>1229</v>
      </c>
      <c r="J119" s="5">
        <v>159533</v>
      </c>
      <c r="K119" s="5"/>
      <c r="L119" s="8" t="s">
        <v>6</v>
      </c>
      <c r="M119" s="8" t="s">
        <v>7</v>
      </c>
    </row>
    <row r="120" spans="1:13" x14ac:dyDescent="0.25">
      <c r="A120" s="9"/>
      <c r="B120" s="10"/>
      <c r="C120" s="10"/>
      <c r="D120" s="11"/>
      <c r="E120" s="12">
        <v>1.05</v>
      </c>
      <c r="F120" s="9"/>
      <c r="G120" s="9"/>
      <c r="H120" s="9">
        <v>5369</v>
      </c>
      <c r="I120" s="9"/>
      <c r="J120" s="9">
        <v>100820</v>
      </c>
      <c r="K120" s="9"/>
      <c r="L120" s="13"/>
      <c r="M120" s="13"/>
    </row>
    <row r="121" spans="1:13" x14ac:dyDescent="0.25">
      <c r="A121" s="9"/>
      <c r="B121" s="10"/>
      <c r="C121" s="10"/>
      <c r="D121" s="11"/>
      <c r="E121" s="12">
        <v>0.55000000000000004</v>
      </c>
      <c r="F121" s="9"/>
      <c r="G121" s="9"/>
      <c r="H121" s="9">
        <v>2812</v>
      </c>
      <c r="I121" s="9"/>
      <c r="J121" s="9">
        <v>52810</v>
      </c>
      <c r="K121" s="9"/>
      <c r="L121" s="13"/>
      <c r="M121" s="13"/>
    </row>
    <row r="122" spans="1:13" x14ac:dyDescent="0.25">
      <c r="A122" s="9"/>
      <c r="B122" s="10"/>
      <c r="C122" s="10"/>
      <c r="D122" s="11"/>
      <c r="E122" s="11"/>
      <c r="F122" s="9"/>
      <c r="G122" s="9"/>
      <c r="H122" s="9">
        <v>29228</v>
      </c>
      <c r="I122" s="9"/>
      <c r="J122" s="9">
        <v>313163</v>
      </c>
      <c r="K122" s="9"/>
      <c r="L122" s="13"/>
      <c r="M122" s="13"/>
    </row>
    <row r="123" spans="1:13" ht="105.6" x14ac:dyDescent="0.25">
      <c r="A123" s="5">
        <v>36</v>
      </c>
      <c r="B123" s="6" t="s">
        <v>974</v>
      </c>
      <c r="C123" s="6" t="s">
        <v>975</v>
      </c>
      <c r="D123" s="7" t="s">
        <v>976</v>
      </c>
      <c r="E123" s="7">
        <v>3.4397000000000002</v>
      </c>
      <c r="F123" s="5">
        <v>10508.87</v>
      </c>
      <c r="G123" s="5"/>
      <c r="H123" s="5">
        <v>36147</v>
      </c>
      <c r="I123" s="5" t="s">
        <v>1236</v>
      </c>
      <c r="J123" s="5">
        <v>193813</v>
      </c>
      <c r="K123" s="5"/>
      <c r="L123" s="8" t="s">
        <v>6</v>
      </c>
      <c r="M123" s="8" t="s">
        <v>7</v>
      </c>
    </row>
    <row r="124" spans="1:13" x14ac:dyDescent="0.25">
      <c r="A124" s="9"/>
      <c r="B124" s="10"/>
      <c r="C124" s="10"/>
      <c r="D124" s="11"/>
      <c r="E124" s="12">
        <v>1.05</v>
      </c>
      <c r="F124" s="9"/>
      <c r="G124" s="9"/>
      <c r="H124" s="9">
        <v>5004</v>
      </c>
      <c r="I124" s="9"/>
      <c r="J124" s="9">
        <v>93987</v>
      </c>
      <c r="K124" s="9"/>
      <c r="L124" s="13"/>
      <c r="M124" s="13"/>
    </row>
    <row r="125" spans="1:13" x14ac:dyDescent="0.25">
      <c r="A125" s="9"/>
      <c r="B125" s="10"/>
      <c r="C125" s="10"/>
      <c r="D125" s="11"/>
      <c r="E125" s="12">
        <v>0.55000000000000004</v>
      </c>
      <c r="F125" s="9"/>
      <c r="G125" s="9"/>
      <c r="H125" s="9">
        <v>2621</v>
      </c>
      <c r="I125" s="9"/>
      <c r="J125" s="9">
        <v>49231</v>
      </c>
      <c r="K125" s="9"/>
      <c r="L125" s="13"/>
      <c r="M125" s="13"/>
    </row>
    <row r="126" spans="1:13" x14ac:dyDescent="0.25">
      <c r="A126" s="14"/>
      <c r="B126" s="15"/>
      <c r="C126" s="15"/>
      <c r="D126" s="16"/>
      <c r="E126" s="16"/>
      <c r="F126" s="14"/>
      <c r="G126" s="14"/>
      <c r="H126" s="14">
        <v>43772</v>
      </c>
      <c r="I126" s="14"/>
      <c r="J126" s="14">
        <v>337031</v>
      </c>
      <c r="K126" s="14"/>
      <c r="L126" s="17"/>
      <c r="M126" s="17"/>
    </row>
    <row r="127" spans="1:13" ht="21" customHeight="1" x14ac:dyDescent="0.25">
      <c r="A127" s="110" t="s">
        <v>991</v>
      </c>
      <c r="B127" s="110"/>
      <c r="C127" s="110"/>
      <c r="D127" s="110"/>
      <c r="E127" s="110"/>
      <c r="F127" s="110"/>
      <c r="G127" s="110"/>
      <c r="H127" s="110"/>
      <c r="I127" s="110"/>
      <c r="J127" s="110"/>
      <c r="K127" s="110"/>
      <c r="L127" s="110"/>
      <c r="M127" s="110"/>
    </row>
    <row r="128" spans="1:13" ht="17.850000000000001" customHeight="1" x14ac:dyDescent="0.25">
      <c r="A128" s="111" t="s">
        <v>992</v>
      </c>
      <c r="B128" s="111"/>
      <c r="C128" s="111"/>
      <c r="D128" s="111"/>
      <c r="E128" s="111"/>
      <c r="F128" s="111"/>
      <c r="G128" s="111"/>
      <c r="H128" s="111"/>
      <c r="I128" s="111"/>
      <c r="J128" s="111"/>
      <c r="K128" s="111"/>
      <c r="L128" s="111"/>
      <c r="M128" s="111"/>
    </row>
    <row r="129" spans="1:13" ht="52.8" x14ac:dyDescent="0.25">
      <c r="A129" s="5">
        <v>37</v>
      </c>
      <c r="B129" s="6" t="s">
        <v>993</v>
      </c>
      <c r="C129" s="6" t="s">
        <v>994</v>
      </c>
      <c r="D129" s="7" t="s">
        <v>995</v>
      </c>
      <c r="E129" s="7">
        <v>34.966999999999999</v>
      </c>
      <c r="F129" s="5">
        <v>126.2</v>
      </c>
      <c r="G129" s="5"/>
      <c r="H129" s="5">
        <v>4413</v>
      </c>
      <c r="I129" s="5" t="s">
        <v>1237</v>
      </c>
      <c r="J129" s="5">
        <v>46563</v>
      </c>
      <c r="K129" s="5"/>
      <c r="L129" s="8" t="s">
        <v>6</v>
      </c>
      <c r="M129" s="8" t="s">
        <v>7</v>
      </c>
    </row>
    <row r="130" spans="1:13" x14ac:dyDescent="0.25">
      <c r="A130" s="9"/>
      <c r="B130" s="10"/>
      <c r="C130" s="10"/>
      <c r="D130" s="11"/>
      <c r="E130" s="12">
        <v>1.23</v>
      </c>
      <c r="F130" s="9"/>
      <c r="G130" s="9"/>
      <c r="H130" s="9">
        <v>1299</v>
      </c>
      <c r="I130" s="9"/>
      <c r="J130" s="9">
        <v>24409</v>
      </c>
      <c r="K130" s="9"/>
      <c r="L130" s="13"/>
      <c r="M130" s="13"/>
    </row>
    <row r="131" spans="1:13" x14ac:dyDescent="0.25">
      <c r="A131" s="9"/>
      <c r="B131" s="10"/>
      <c r="C131" s="10"/>
      <c r="D131" s="11"/>
      <c r="E131" s="12">
        <v>0.75</v>
      </c>
      <c r="F131" s="9"/>
      <c r="G131" s="9"/>
      <c r="H131" s="9">
        <v>792</v>
      </c>
      <c r="I131" s="9"/>
      <c r="J131" s="9">
        <v>14884</v>
      </c>
      <c r="K131" s="9"/>
      <c r="L131" s="13"/>
      <c r="M131" s="13"/>
    </row>
    <row r="132" spans="1:13" x14ac:dyDescent="0.25">
      <c r="A132" s="9"/>
      <c r="B132" s="10"/>
      <c r="C132" s="10"/>
      <c r="D132" s="11"/>
      <c r="E132" s="11"/>
      <c r="F132" s="9"/>
      <c r="G132" s="9"/>
      <c r="H132" s="9">
        <v>6504</v>
      </c>
      <c r="I132" s="9"/>
      <c r="J132" s="9">
        <v>85856</v>
      </c>
      <c r="K132" s="9"/>
      <c r="L132" s="13"/>
      <c r="M132" s="13"/>
    </row>
    <row r="133" spans="1:13" ht="17.850000000000001" customHeight="1" x14ac:dyDescent="0.25">
      <c r="A133" s="111" t="s">
        <v>997</v>
      </c>
      <c r="B133" s="111"/>
      <c r="C133" s="111"/>
      <c r="D133" s="111"/>
      <c r="E133" s="111"/>
      <c r="F133" s="111"/>
      <c r="G133" s="111"/>
      <c r="H133" s="111"/>
      <c r="I133" s="111"/>
      <c r="J133" s="111"/>
      <c r="K133" s="111"/>
      <c r="L133" s="111"/>
      <c r="M133" s="111"/>
    </row>
    <row r="134" spans="1:13" ht="52.8" x14ac:dyDescent="0.25">
      <c r="A134" s="5">
        <v>38</v>
      </c>
      <c r="B134" s="6" t="s">
        <v>993</v>
      </c>
      <c r="C134" s="6" t="s">
        <v>998</v>
      </c>
      <c r="D134" s="7" t="s">
        <v>995</v>
      </c>
      <c r="E134" s="7">
        <v>5.4509999999999996</v>
      </c>
      <c r="F134" s="5">
        <v>126.2</v>
      </c>
      <c r="G134" s="5"/>
      <c r="H134" s="5">
        <v>688</v>
      </c>
      <c r="I134" s="5" t="s">
        <v>1237</v>
      </c>
      <c r="J134" s="5">
        <v>7259</v>
      </c>
      <c r="K134" s="5"/>
      <c r="L134" s="8" t="s">
        <v>6</v>
      </c>
      <c r="M134" s="8" t="s">
        <v>7</v>
      </c>
    </row>
    <row r="135" spans="1:13" x14ac:dyDescent="0.25">
      <c r="A135" s="9"/>
      <c r="B135" s="10"/>
      <c r="C135" s="10"/>
      <c r="D135" s="11"/>
      <c r="E135" s="12">
        <v>1.23</v>
      </c>
      <c r="F135" s="9"/>
      <c r="G135" s="9"/>
      <c r="H135" s="9">
        <v>203</v>
      </c>
      <c r="I135" s="9"/>
      <c r="J135" s="9">
        <v>3804</v>
      </c>
      <c r="K135" s="9"/>
      <c r="L135" s="13"/>
      <c r="M135" s="13"/>
    </row>
    <row r="136" spans="1:13" x14ac:dyDescent="0.25">
      <c r="A136" s="9"/>
      <c r="B136" s="10"/>
      <c r="C136" s="10"/>
      <c r="D136" s="11"/>
      <c r="E136" s="12">
        <v>0.75</v>
      </c>
      <c r="F136" s="9"/>
      <c r="G136" s="9"/>
      <c r="H136" s="9">
        <v>124</v>
      </c>
      <c r="I136" s="9"/>
      <c r="J136" s="9">
        <v>2320</v>
      </c>
      <c r="K136" s="9"/>
      <c r="L136" s="13"/>
      <c r="M136" s="13"/>
    </row>
    <row r="137" spans="1:13" x14ac:dyDescent="0.25">
      <c r="A137" s="9"/>
      <c r="B137" s="10"/>
      <c r="C137" s="10"/>
      <c r="D137" s="11"/>
      <c r="E137" s="11"/>
      <c r="F137" s="9"/>
      <c r="G137" s="9"/>
      <c r="H137" s="9">
        <v>1015</v>
      </c>
      <c r="I137" s="9"/>
      <c r="J137" s="9">
        <v>13383</v>
      </c>
      <c r="K137" s="9"/>
      <c r="L137" s="13"/>
      <c r="M137" s="13"/>
    </row>
    <row r="138" spans="1:13" ht="52.8" x14ac:dyDescent="0.25">
      <c r="A138" s="5">
        <v>39</v>
      </c>
      <c r="B138" s="6" t="s">
        <v>1000</v>
      </c>
      <c r="C138" s="6" t="s">
        <v>1001</v>
      </c>
      <c r="D138" s="7" t="s">
        <v>995</v>
      </c>
      <c r="E138" s="7">
        <v>8.7216000000000005</v>
      </c>
      <c r="F138" s="5">
        <v>643.28</v>
      </c>
      <c r="G138" s="5"/>
      <c r="H138" s="5">
        <v>5610</v>
      </c>
      <c r="I138" s="5" t="s">
        <v>1238</v>
      </c>
      <c r="J138" s="5">
        <v>37177</v>
      </c>
      <c r="K138" s="5"/>
      <c r="L138" s="8" t="s">
        <v>6</v>
      </c>
      <c r="M138" s="8" t="s">
        <v>7</v>
      </c>
    </row>
    <row r="139" spans="1:13" x14ac:dyDescent="0.25">
      <c r="A139" s="9"/>
      <c r="B139" s="10"/>
      <c r="C139" s="10"/>
      <c r="D139" s="11"/>
      <c r="E139" s="12">
        <v>1.23</v>
      </c>
      <c r="F139" s="9"/>
      <c r="G139" s="9"/>
      <c r="H139" s="9">
        <v>308</v>
      </c>
      <c r="I139" s="9"/>
      <c r="J139" s="9">
        <v>5780</v>
      </c>
      <c r="K139" s="9"/>
      <c r="L139" s="13"/>
      <c r="M139" s="13"/>
    </row>
    <row r="140" spans="1:13" x14ac:dyDescent="0.25">
      <c r="A140" s="9"/>
      <c r="B140" s="10"/>
      <c r="C140" s="10"/>
      <c r="D140" s="11"/>
      <c r="E140" s="12">
        <v>0.75</v>
      </c>
      <c r="F140" s="9"/>
      <c r="G140" s="9"/>
      <c r="H140" s="9">
        <v>188</v>
      </c>
      <c r="I140" s="9"/>
      <c r="J140" s="9">
        <v>3524</v>
      </c>
      <c r="K140" s="9"/>
      <c r="L140" s="13"/>
      <c r="M140" s="13"/>
    </row>
    <row r="141" spans="1:13" x14ac:dyDescent="0.25">
      <c r="A141" s="9"/>
      <c r="B141" s="10"/>
      <c r="C141" s="10"/>
      <c r="D141" s="11"/>
      <c r="E141" s="11"/>
      <c r="F141" s="9"/>
      <c r="G141" s="9"/>
      <c r="H141" s="9">
        <v>6106</v>
      </c>
      <c r="I141" s="9"/>
      <c r="J141" s="9">
        <v>46481</v>
      </c>
      <c r="K141" s="9"/>
      <c r="L141" s="13"/>
      <c r="M141" s="13"/>
    </row>
    <row r="142" spans="1:13" ht="52.8" x14ac:dyDescent="0.25">
      <c r="A142" s="5">
        <v>40</v>
      </c>
      <c r="B142" s="6" t="s">
        <v>288</v>
      </c>
      <c r="C142" s="6" t="s">
        <v>289</v>
      </c>
      <c r="D142" s="7" t="s">
        <v>245</v>
      </c>
      <c r="E142" s="7">
        <v>1.3234999999999999</v>
      </c>
      <c r="F142" s="5">
        <v>6165.06</v>
      </c>
      <c r="G142" s="5"/>
      <c r="H142" s="5">
        <v>8159</v>
      </c>
      <c r="I142" s="5" t="s">
        <v>671</v>
      </c>
      <c r="J142" s="5">
        <v>51862</v>
      </c>
      <c r="K142" s="5"/>
      <c r="L142" s="8" t="s">
        <v>6</v>
      </c>
      <c r="M142" s="8" t="s">
        <v>7</v>
      </c>
    </row>
    <row r="143" spans="1:13" x14ac:dyDescent="0.25">
      <c r="A143" s="9"/>
      <c r="B143" s="10"/>
      <c r="C143" s="10"/>
      <c r="D143" s="11"/>
      <c r="E143" s="12">
        <v>1.05</v>
      </c>
      <c r="F143" s="9"/>
      <c r="G143" s="9"/>
      <c r="H143" s="9">
        <v>149</v>
      </c>
      <c r="I143" s="9"/>
      <c r="J143" s="9">
        <v>2781</v>
      </c>
      <c r="K143" s="9"/>
      <c r="L143" s="13"/>
      <c r="M143" s="13"/>
    </row>
    <row r="144" spans="1:13" x14ac:dyDescent="0.25">
      <c r="A144" s="9"/>
      <c r="B144" s="10"/>
      <c r="C144" s="10"/>
      <c r="D144" s="11"/>
      <c r="E144" s="12">
        <v>0.65</v>
      </c>
      <c r="F144" s="9"/>
      <c r="G144" s="9"/>
      <c r="H144" s="9">
        <v>92</v>
      </c>
      <c r="I144" s="9"/>
      <c r="J144" s="9">
        <v>1722</v>
      </c>
      <c r="K144" s="9"/>
      <c r="L144" s="13"/>
      <c r="M144" s="13"/>
    </row>
    <row r="145" spans="1:13" x14ac:dyDescent="0.25">
      <c r="A145" s="9"/>
      <c r="B145" s="10"/>
      <c r="C145" s="10"/>
      <c r="D145" s="11"/>
      <c r="E145" s="11"/>
      <c r="F145" s="9"/>
      <c r="G145" s="9"/>
      <c r="H145" s="9">
        <v>8400</v>
      </c>
      <c r="I145" s="9"/>
      <c r="J145" s="9">
        <v>56365</v>
      </c>
      <c r="K145" s="9"/>
      <c r="L145" s="13"/>
      <c r="M145" s="13"/>
    </row>
    <row r="146" spans="1:13" ht="79.2" x14ac:dyDescent="0.25">
      <c r="A146" s="5">
        <v>41</v>
      </c>
      <c r="B146" s="6" t="s">
        <v>1003</v>
      </c>
      <c r="C146" s="6" t="s">
        <v>1004</v>
      </c>
      <c r="D146" s="7" t="s">
        <v>294</v>
      </c>
      <c r="E146" s="7">
        <v>1.0902000000000001</v>
      </c>
      <c r="F146" s="5">
        <v>1543.43</v>
      </c>
      <c r="G146" s="5">
        <v>222222</v>
      </c>
      <c r="H146" s="5">
        <v>3365</v>
      </c>
      <c r="I146" s="5" t="s">
        <v>1239</v>
      </c>
      <c r="J146" s="5">
        <v>6475</v>
      </c>
      <c r="K146" s="5"/>
      <c r="L146" s="8" t="s">
        <v>6</v>
      </c>
      <c r="M146" s="8" t="s">
        <v>7</v>
      </c>
    </row>
    <row r="147" spans="1:13" x14ac:dyDescent="0.25">
      <c r="A147" s="9"/>
      <c r="B147" s="10"/>
      <c r="C147" s="10"/>
      <c r="D147" s="11"/>
      <c r="E147" s="12">
        <v>1.23</v>
      </c>
      <c r="F147" s="9"/>
      <c r="G147" s="9"/>
      <c r="H147" s="9">
        <v>74</v>
      </c>
      <c r="I147" s="9"/>
      <c r="J147" s="9">
        <v>1385</v>
      </c>
      <c r="K147" s="9"/>
      <c r="L147" s="13"/>
      <c r="M147" s="13"/>
    </row>
    <row r="148" spans="1:13" x14ac:dyDescent="0.25">
      <c r="A148" s="9"/>
      <c r="B148" s="10"/>
      <c r="C148" s="10"/>
      <c r="D148" s="11"/>
      <c r="E148" s="12">
        <v>0.75</v>
      </c>
      <c r="F148" s="9"/>
      <c r="G148" s="9"/>
      <c r="H148" s="9">
        <v>45</v>
      </c>
      <c r="I148" s="9"/>
      <c r="J148" s="9">
        <v>845</v>
      </c>
      <c r="K148" s="9"/>
      <c r="L148" s="13"/>
      <c r="M148" s="13"/>
    </row>
    <row r="149" spans="1:13" x14ac:dyDescent="0.25">
      <c r="A149" s="9"/>
      <c r="B149" s="10"/>
      <c r="C149" s="10"/>
      <c r="D149" s="11"/>
      <c r="E149" s="11"/>
      <c r="F149" s="9"/>
      <c r="G149" s="9"/>
      <c r="H149" s="9">
        <v>3484</v>
      </c>
      <c r="I149" s="9"/>
      <c r="J149" s="9">
        <v>8705</v>
      </c>
      <c r="K149" s="9"/>
      <c r="L149" s="13"/>
      <c r="M149" s="13"/>
    </row>
    <row r="150" spans="1:13" ht="66" x14ac:dyDescent="0.25">
      <c r="A150" s="5">
        <v>42</v>
      </c>
      <c r="B150" s="6" t="s">
        <v>1005</v>
      </c>
      <c r="C150" s="6" t="s">
        <v>1006</v>
      </c>
      <c r="D150" s="7" t="s">
        <v>73</v>
      </c>
      <c r="E150" s="7">
        <v>1.0902000000000001</v>
      </c>
      <c r="F150" s="5">
        <v>3140.89</v>
      </c>
      <c r="G150" s="5"/>
      <c r="H150" s="5">
        <v>3424</v>
      </c>
      <c r="I150" s="5" t="s">
        <v>1240</v>
      </c>
      <c r="J150" s="5">
        <v>16588</v>
      </c>
      <c r="K150" s="5"/>
      <c r="L150" s="8" t="s">
        <v>6</v>
      </c>
      <c r="M150" s="8" t="s">
        <v>7</v>
      </c>
    </row>
    <row r="151" spans="1:13" x14ac:dyDescent="0.25">
      <c r="A151" s="9"/>
      <c r="B151" s="10"/>
      <c r="C151" s="10"/>
      <c r="D151" s="11"/>
      <c r="E151" s="12">
        <v>1.23</v>
      </c>
      <c r="F151" s="9"/>
      <c r="G151" s="9"/>
      <c r="H151" s="9">
        <v>321</v>
      </c>
      <c r="I151" s="9"/>
      <c r="J151" s="9">
        <v>6044</v>
      </c>
      <c r="K151" s="9"/>
      <c r="L151" s="13"/>
      <c r="M151" s="13"/>
    </row>
    <row r="152" spans="1:13" x14ac:dyDescent="0.25">
      <c r="A152" s="9"/>
      <c r="B152" s="10"/>
      <c r="C152" s="10"/>
      <c r="D152" s="11"/>
      <c r="E152" s="12">
        <v>0.75</v>
      </c>
      <c r="F152" s="9"/>
      <c r="G152" s="9"/>
      <c r="H152" s="9">
        <v>196</v>
      </c>
      <c r="I152" s="9"/>
      <c r="J152" s="9">
        <v>3686</v>
      </c>
      <c r="K152" s="9"/>
      <c r="L152" s="13"/>
      <c r="M152" s="13"/>
    </row>
    <row r="153" spans="1:13" x14ac:dyDescent="0.25">
      <c r="A153" s="9"/>
      <c r="B153" s="10"/>
      <c r="C153" s="10"/>
      <c r="D153" s="11"/>
      <c r="E153" s="11"/>
      <c r="F153" s="9"/>
      <c r="G153" s="9"/>
      <c r="H153" s="9">
        <v>3941</v>
      </c>
      <c r="I153" s="9"/>
      <c r="J153" s="9">
        <v>26318</v>
      </c>
      <c r="K153" s="9"/>
      <c r="L153" s="13"/>
      <c r="M153" s="13"/>
    </row>
    <row r="154" spans="1:13" ht="52.8" x14ac:dyDescent="0.25">
      <c r="A154" s="5">
        <v>43</v>
      </c>
      <c r="B154" s="6" t="s">
        <v>1008</v>
      </c>
      <c r="C154" s="6" t="s">
        <v>1009</v>
      </c>
      <c r="D154" s="7" t="s">
        <v>37</v>
      </c>
      <c r="E154" s="7">
        <v>-4.4916239999999998</v>
      </c>
      <c r="F154" s="5">
        <v>681.4</v>
      </c>
      <c r="G154" s="5"/>
      <c r="H154" s="5">
        <v>-3061</v>
      </c>
      <c r="I154" s="5" t="s">
        <v>735</v>
      </c>
      <c r="J154" s="5">
        <v>-10834</v>
      </c>
      <c r="K154" s="5"/>
      <c r="L154" s="8" t="s">
        <v>6</v>
      </c>
      <c r="M154" s="8" t="s">
        <v>38</v>
      </c>
    </row>
    <row r="155" spans="1:13" ht="52.8" x14ac:dyDescent="0.25">
      <c r="A155" s="5">
        <v>44</v>
      </c>
      <c r="B155" s="6" t="s">
        <v>1010</v>
      </c>
      <c r="C155" s="6" t="s">
        <v>1011</v>
      </c>
      <c r="D155" s="7" t="s">
        <v>37</v>
      </c>
      <c r="E155" s="7">
        <v>5.4509999999999996</v>
      </c>
      <c r="F155" s="5">
        <v>1613.91</v>
      </c>
      <c r="G155" s="5"/>
      <c r="H155" s="5">
        <v>8797</v>
      </c>
      <c r="I155" s="5" t="s">
        <v>632</v>
      </c>
      <c r="J155" s="5">
        <v>25337</v>
      </c>
      <c r="K155" s="5"/>
      <c r="L155" s="8" t="s">
        <v>6</v>
      </c>
      <c r="M155" s="8" t="s">
        <v>38</v>
      </c>
    </row>
    <row r="156" spans="1:13" ht="52.8" x14ac:dyDescent="0.25">
      <c r="A156" s="5">
        <v>45</v>
      </c>
      <c r="B156" s="6" t="s">
        <v>1012</v>
      </c>
      <c r="C156" s="6" t="s">
        <v>1013</v>
      </c>
      <c r="D156" s="7" t="s">
        <v>349</v>
      </c>
      <c r="E156" s="7">
        <v>1.0902000000000001</v>
      </c>
      <c r="F156" s="5">
        <v>1311.85</v>
      </c>
      <c r="G156" s="5"/>
      <c r="H156" s="5">
        <v>1430</v>
      </c>
      <c r="I156" s="5" t="s">
        <v>1241</v>
      </c>
      <c r="J156" s="5">
        <v>13836</v>
      </c>
      <c r="K156" s="5"/>
      <c r="L156" s="8" t="s">
        <v>6</v>
      </c>
      <c r="M156" s="8" t="s">
        <v>7</v>
      </c>
    </row>
    <row r="157" spans="1:13" x14ac:dyDescent="0.25">
      <c r="A157" s="9"/>
      <c r="B157" s="10"/>
      <c r="C157" s="10"/>
      <c r="D157" s="11"/>
      <c r="E157" s="12">
        <v>1.23</v>
      </c>
      <c r="F157" s="9"/>
      <c r="G157" s="9"/>
      <c r="H157" s="9">
        <v>415</v>
      </c>
      <c r="I157" s="9"/>
      <c r="J157" s="9">
        <v>7780</v>
      </c>
      <c r="K157" s="9"/>
      <c r="L157" s="13"/>
      <c r="M157" s="13"/>
    </row>
    <row r="158" spans="1:13" x14ac:dyDescent="0.25">
      <c r="A158" s="9"/>
      <c r="B158" s="10"/>
      <c r="C158" s="10"/>
      <c r="D158" s="11"/>
      <c r="E158" s="12">
        <v>0.75</v>
      </c>
      <c r="F158" s="9"/>
      <c r="G158" s="9"/>
      <c r="H158" s="9">
        <v>253</v>
      </c>
      <c r="I158" s="9"/>
      <c r="J158" s="9">
        <v>4744</v>
      </c>
      <c r="K158" s="9"/>
      <c r="L158" s="13"/>
      <c r="M158" s="13"/>
    </row>
    <row r="159" spans="1:13" x14ac:dyDescent="0.25">
      <c r="A159" s="9"/>
      <c r="B159" s="10"/>
      <c r="C159" s="10"/>
      <c r="D159" s="11"/>
      <c r="E159" s="11"/>
      <c r="F159" s="9"/>
      <c r="G159" s="9"/>
      <c r="H159" s="9">
        <v>2098</v>
      </c>
      <c r="I159" s="9"/>
      <c r="J159" s="9">
        <v>26360</v>
      </c>
      <c r="K159" s="9"/>
      <c r="L159" s="13"/>
      <c r="M159" s="13"/>
    </row>
    <row r="160" spans="1:13" ht="105.6" x14ac:dyDescent="0.25">
      <c r="A160" s="5">
        <v>46</v>
      </c>
      <c r="B160" s="6" t="s">
        <v>1015</v>
      </c>
      <c r="C160" s="6" t="s">
        <v>1016</v>
      </c>
      <c r="D160" s="7" t="s">
        <v>349</v>
      </c>
      <c r="E160" s="7">
        <v>1.0902000000000001</v>
      </c>
      <c r="F160" s="5">
        <v>252.72</v>
      </c>
      <c r="G160" s="5">
        <v>444444</v>
      </c>
      <c r="H160" s="5">
        <v>1102</v>
      </c>
      <c r="I160" s="5" t="s">
        <v>1242</v>
      </c>
      <c r="J160" s="5">
        <v>7946</v>
      </c>
      <c r="K160" s="5"/>
      <c r="L160" s="8" t="s">
        <v>6</v>
      </c>
      <c r="M160" s="8" t="s">
        <v>7</v>
      </c>
    </row>
    <row r="161" spans="1:13" x14ac:dyDescent="0.25">
      <c r="A161" s="9"/>
      <c r="B161" s="10"/>
      <c r="C161" s="10"/>
      <c r="D161" s="11"/>
      <c r="E161" s="12">
        <v>1.23</v>
      </c>
      <c r="F161" s="9"/>
      <c r="G161" s="9"/>
      <c r="H161" s="9">
        <v>33</v>
      </c>
      <c r="I161" s="9"/>
      <c r="J161" s="9">
        <v>631</v>
      </c>
      <c r="K161" s="9"/>
      <c r="L161" s="13"/>
      <c r="M161" s="13"/>
    </row>
    <row r="162" spans="1:13" x14ac:dyDescent="0.25">
      <c r="A162" s="9"/>
      <c r="B162" s="10"/>
      <c r="C162" s="10"/>
      <c r="D162" s="11"/>
      <c r="E162" s="12">
        <v>0.75</v>
      </c>
      <c r="F162" s="9"/>
      <c r="G162" s="9"/>
      <c r="H162" s="9">
        <v>20</v>
      </c>
      <c r="I162" s="9"/>
      <c r="J162" s="9">
        <v>385</v>
      </c>
      <c r="K162" s="9"/>
      <c r="L162" s="13"/>
      <c r="M162" s="13"/>
    </row>
    <row r="163" spans="1:13" x14ac:dyDescent="0.25">
      <c r="A163" s="9"/>
      <c r="B163" s="10"/>
      <c r="C163" s="10"/>
      <c r="D163" s="11"/>
      <c r="E163" s="11"/>
      <c r="F163" s="9"/>
      <c r="G163" s="9"/>
      <c r="H163" s="9">
        <v>1155</v>
      </c>
      <c r="I163" s="9"/>
      <c r="J163" s="9">
        <v>8962</v>
      </c>
      <c r="K163" s="9"/>
      <c r="L163" s="13"/>
      <c r="M163" s="13"/>
    </row>
    <row r="164" spans="1:13" ht="52.8" x14ac:dyDescent="0.25">
      <c r="A164" s="5">
        <v>47</v>
      </c>
      <c r="B164" s="6" t="s">
        <v>1018</v>
      </c>
      <c r="C164" s="6" t="s">
        <v>1019</v>
      </c>
      <c r="D164" s="7" t="s">
        <v>1020</v>
      </c>
      <c r="E164" s="7">
        <v>2.6164800000000001</v>
      </c>
      <c r="F164" s="5">
        <v>21.25</v>
      </c>
      <c r="G164" s="5"/>
      <c r="H164" s="5">
        <v>56</v>
      </c>
      <c r="I164" s="5" t="s">
        <v>663</v>
      </c>
      <c r="J164" s="5">
        <v>367</v>
      </c>
      <c r="K164" s="5"/>
      <c r="L164" s="8" t="s">
        <v>6</v>
      </c>
      <c r="M164" s="8" t="s">
        <v>38</v>
      </c>
    </row>
    <row r="165" spans="1:13" ht="105.6" x14ac:dyDescent="0.25">
      <c r="A165" s="5">
        <v>48</v>
      </c>
      <c r="B165" s="6" t="s">
        <v>1021</v>
      </c>
      <c r="C165" s="6" t="s">
        <v>1022</v>
      </c>
      <c r="D165" s="7" t="s">
        <v>413</v>
      </c>
      <c r="E165" s="7">
        <v>1.0902000000000001</v>
      </c>
      <c r="F165" s="5">
        <v>8306.36</v>
      </c>
      <c r="G165" s="5"/>
      <c r="H165" s="5">
        <v>9056</v>
      </c>
      <c r="I165" s="5" t="s">
        <v>1243</v>
      </c>
      <c r="J165" s="5">
        <v>61897</v>
      </c>
      <c r="K165" s="5"/>
      <c r="L165" s="8" t="s">
        <v>6</v>
      </c>
      <c r="M165" s="8" t="s">
        <v>7</v>
      </c>
    </row>
    <row r="166" spans="1:13" x14ac:dyDescent="0.25">
      <c r="A166" s="9"/>
      <c r="B166" s="10"/>
      <c r="C166" s="10"/>
      <c r="D166" s="11"/>
      <c r="E166" s="12">
        <v>1.23</v>
      </c>
      <c r="F166" s="9"/>
      <c r="G166" s="9"/>
      <c r="H166" s="9">
        <v>1373</v>
      </c>
      <c r="I166" s="9"/>
      <c r="J166" s="9">
        <v>25781</v>
      </c>
      <c r="K166" s="9"/>
      <c r="L166" s="13"/>
      <c r="M166" s="13"/>
    </row>
    <row r="167" spans="1:13" x14ac:dyDescent="0.25">
      <c r="A167" s="9"/>
      <c r="B167" s="10"/>
      <c r="C167" s="10"/>
      <c r="D167" s="11"/>
      <c r="E167" s="12">
        <v>0.75</v>
      </c>
      <c r="F167" s="9"/>
      <c r="G167" s="9"/>
      <c r="H167" s="9">
        <v>837</v>
      </c>
      <c r="I167" s="9"/>
      <c r="J167" s="9">
        <v>15720</v>
      </c>
      <c r="K167" s="9"/>
      <c r="L167" s="13"/>
      <c r="M167" s="13"/>
    </row>
    <row r="168" spans="1:13" x14ac:dyDescent="0.25">
      <c r="A168" s="9"/>
      <c r="B168" s="10"/>
      <c r="C168" s="10"/>
      <c r="D168" s="11"/>
      <c r="E168" s="11"/>
      <c r="F168" s="9"/>
      <c r="G168" s="9"/>
      <c r="H168" s="9">
        <v>11266</v>
      </c>
      <c r="I168" s="9"/>
      <c r="J168" s="9">
        <v>103398</v>
      </c>
      <c r="K168" s="9"/>
      <c r="L168" s="13"/>
      <c r="M168" s="13"/>
    </row>
    <row r="169" spans="1:13" ht="17.850000000000001" customHeight="1" x14ac:dyDescent="0.25">
      <c r="A169" s="111" t="s">
        <v>1024</v>
      </c>
      <c r="B169" s="111"/>
      <c r="C169" s="111"/>
      <c r="D169" s="111"/>
      <c r="E169" s="111"/>
      <c r="F169" s="111"/>
      <c r="G169" s="111"/>
      <c r="H169" s="111"/>
      <c r="I169" s="111"/>
      <c r="J169" s="111"/>
      <c r="K169" s="111"/>
      <c r="L169" s="111"/>
      <c r="M169" s="111"/>
    </row>
    <row r="170" spans="1:13" ht="52.8" x14ac:dyDescent="0.25">
      <c r="A170" s="5">
        <v>49</v>
      </c>
      <c r="B170" s="6" t="s">
        <v>993</v>
      </c>
      <c r="C170" s="6" t="s">
        <v>998</v>
      </c>
      <c r="D170" s="7" t="s">
        <v>995</v>
      </c>
      <c r="E170" s="7">
        <v>0.8155</v>
      </c>
      <c r="F170" s="5">
        <v>126.2</v>
      </c>
      <c r="G170" s="5"/>
      <c r="H170" s="5">
        <v>103</v>
      </c>
      <c r="I170" s="5" t="s">
        <v>1237</v>
      </c>
      <c r="J170" s="5">
        <v>1086</v>
      </c>
      <c r="K170" s="5"/>
      <c r="L170" s="8" t="s">
        <v>6</v>
      </c>
      <c r="M170" s="8" t="s">
        <v>7</v>
      </c>
    </row>
    <row r="171" spans="1:13" x14ac:dyDescent="0.25">
      <c r="A171" s="9"/>
      <c r="B171" s="10"/>
      <c r="C171" s="10"/>
      <c r="D171" s="11"/>
      <c r="E171" s="12">
        <v>1.23</v>
      </c>
      <c r="F171" s="9"/>
      <c r="G171" s="9"/>
      <c r="H171" s="9">
        <v>30</v>
      </c>
      <c r="I171" s="9"/>
      <c r="J171" s="9">
        <v>568</v>
      </c>
      <c r="K171" s="9"/>
      <c r="L171" s="13"/>
      <c r="M171" s="13"/>
    </row>
    <row r="172" spans="1:13" x14ac:dyDescent="0.25">
      <c r="A172" s="9"/>
      <c r="B172" s="10"/>
      <c r="C172" s="10"/>
      <c r="D172" s="11"/>
      <c r="E172" s="12">
        <v>0.75</v>
      </c>
      <c r="F172" s="9"/>
      <c r="G172" s="9"/>
      <c r="H172" s="9">
        <v>18</v>
      </c>
      <c r="I172" s="9"/>
      <c r="J172" s="9">
        <v>347</v>
      </c>
      <c r="K172" s="9"/>
      <c r="L172" s="13"/>
      <c r="M172" s="13"/>
    </row>
    <row r="173" spans="1:13" x14ac:dyDescent="0.25">
      <c r="A173" s="9"/>
      <c r="B173" s="10"/>
      <c r="C173" s="10"/>
      <c r="D173" s="11"/>
      <c r="E173" s="11"/>
      <c r="F173" s="9"/>
      <c r="G173" s="9"/>
      <c r="H173" s="9">
        <v>151</v>
      </c>
      <c r="I173" s="9"/>
      <c r="J173" s="9">
        <v>2001</v>
      </c>
      <c r="K173" s="9"/>
      <c r="L173" s="13"/>
      <c r="M173" s="13"/>
    </row>
    <row r="174" spans="1:13" ht="52.8" x14ac:dyDescent="0.25">
      <c r="A174" s="5">
        <v>50</v>
      </c>
      <c r="B174" s="6" t="s">
        <v>1000</v>
      </c>
      <c r="C174" s="6" t="s">
        <v>1001</v>
      </c>
      <c r="D174" s="7" t="s">
        <v>995</v>
      </c>
      <c r="E174" s="7">
        <v>1.3048</v>
      </c>
      <c r="F174" s="5">
        <v>643.28</v>
      </c>
      <c r="G174" s="5"/>
      <c r="H174" s="5">
        <v>839</v>
      </c>
      <c r="I174" s="5" t="s">
        <v>1238</v>
      </c>
      <c r="J174" s="5">
        <v>5562</v>
      </c>
      <c r="K174" s="5"/>
      <c r="L174" s="8" t="s">
        <v>6</v>
      </c>
      <c r="M174" s="8" t="s">
        <v>7</v>
      </c>
    </row>
    <row r="175" spans="1:13" x14ac:dyDescent="0.25">
      <c r="A175" s="9"/>
      <c r="B175" s="10"/>
      <c r="C175" s="10"/>
      <c r="D175" s="11"/>
      <c r="E175" s="12">
        <v>1.23</v>
      </c>
      <c r="F175" s="9"/>
      <c r="G175" s="9"/>
      <c r="H175" s="9">
        <v>46</v>
      </c>
      <c r="I175" s="9"/>
      <c r="J175" s="9">
        <v>865</v>
      </c>
      <c r="K175" s="9"/>
      <c r="L175" s="13"/>
      <c r="M175" s="13"/>
    </row>
    <row r="176" spans="1:13" x14ac:dyDescent="0.25">
      <c r="A176" s="9"/>
      <c r="B176" s="10"/>
      <c r="C176" s="10"/>
      <c r="D176" s="11"/>
      <c r="E176" s="12">
        <v>0.75</v>
      </c>
      <c r="F176" s="9"/>
      <c r="G176" s="9"/>
      <c r="H176" s="9">
        <v>28</v>
      </c>
      <c r="I176" s="9"/>
      <c r="J176" s="9">
        <v>527</v>
      </c>
      <c r="K176" s="9"/>
      <c r="L176" s="13"/>
      <c r="M176" s="13"/>
    </row>
    <row r="177" spans="1:13" x14ac:dyDescent="0.25">
      <c r="A177" s="9"/>
      <c r="B177" s="10"/>
      <c r="C177" s="10"/>
      <c r="D177" s="11"/>
      <c r="E177" s="11"/>
      <c r="F177" s="9"/>
      <c r="G177" s="9"/>
      <c r="H177" s="9">
        <v>913</v>
      </c>
      <c r="I177" s="9"/>
      <c r="J177" s="9">
        <v>6954</v>
      </c>
      <c r="K177" s="9"/>
      <c r="L177" s="13"/>
      <c r="M177" s="13"/>
    </row>
    <row r="178" spans="1:13" ht="52.8" x14ac:dyDescent="0.25">
      <c r="A178" s="5">
        <v>51</v>
      </c>
      <c r="B178" s="6" t="s">
        <v>288</v>
      </c>
      <c r="C178" s="6" t="s">
        <v>289</v>
      </c>
      <c r="D178" s="7" t="s">
        <v>245</v>
      </c>
      <c r="E178" s="7">
        <v>0.19800000000000001</v>
      </c>
      <c r="F178" s="5">
        <v>6165.06</v>
      </c>
      <c r="G178" s="5"/>
      <c r="H178" s="5">
        <v>1221</v>
      </c>
      <c r="I178" s="5" t="s">
        <v>671</v>
      </c>
      <c r="J178" s="5">
        <v>7759</v>
      </c>
      <c r="K178" s="5"/>
      <c r="L178" s="8" t="s">
        <v>6</v>
      </c>
      <c r="M178" s="8" t="s">
        <v>7</v>
      </c>
    </row>
    <row r="179" spans="1:13" x14ac:dyDescent="0.25">
      <c r="A179" s="9"/>
      <c r="B179" s="10"/>
      <c r="C179" s="10"/>
      <c r="D179" s="11"/>
      <c r="E179" s="12">
        <v>1.05</v>
      </c>
      <c r="F179" s="9"/>
      <c r="G179" s="9"/>
      <c r="H179" s="9">
        <v>22</v>
      </c>
      <c r="I179" s="9"/>
      <c r="J179" s="9">
        <v>416</v>
      </c>
      <c r="K179" s="9"/>
      <c r="L179" s="13"/>
      <c r="M179" s="13"/>
    </row>
    <row r="180" spans="1:13" x14ac:dyDescent="0.25">
      <c r="A180" s="9"/>
      <c r="B180" s="10"/>
      <c r="C180" s="10"/>
      <c r="D180" s="11"/>
      <c r="E180" s="12">
        <v>0.65</v>
      </c>
      <c r="F180" s="9"/>
      <c r="G180" s="9"/>
      <c r="H180" s="9">
        <v>14</v>
      </c>
      <c r="I180" s="9"/>
      <c r="J180" s="9">
        <v>257</v>
      </c>
      <c r="K180" s="9"/>
      <c r="L180" s="13"/>
      <c r="M180" s="13"/>
    </row>
    <row r="181" spans="1:13" x14ac:dyDescent="0.25">
      <c r="A181" s="9"/>
      <c r="B181" s="10"/>
      <c r="C181" s="10"/>
      <c r="D181" s="11"/>
      <c r="E181" s="11"/>
      <c r="F181" s="9"/>
      <c r="G181" s="9"/>
      <c r="H181" s="9">
        <v>1257</v>
      </c>
      <c r="I181" s="9"/>
      <c r="J181" s="9">
        <v>8432</v>
      </c>
      <c r="K181" s="9"/>
      <c r="L181" s="13"/>
      <c r="M181" s="13"/>
    </row>
    <row r="182" spans="1:13" ht="79.2" x14ac:dyDescent="0.25">
      <c r="A182" s="5">
        <v>52</v>
      </c>
      <c r="B182" s="6" t="s">
        <v>1003</v>
      </c>
      <c r="C182" s="6" t="s">
        <v>1004</v>
      </c>
      <c r="D182" s="7" t="s">
        <v>294</v>
      </c>
      <c r="E182" s="7">
        <v>0.16309999999999999</v>
      </c>
      <c r="F182" s="5">
        <v>1543.43</v>
      </c>
      <c r="G182" s="5">
        <v>222222</v>
      </c>
      <c r="H182" s="5">
        <v>503</v>
      </c>
      <c r="I182" s="5" t="s">
        <v>1239</v>
      </c>
      <c r="J182" s="5">
        <v>969</v>
      </c>
      <c r="K182" s="5"/>
      <c r="L182" s="8" t="s">
        <v>6</v>
      </c>
      <c r="M182" s="8" t="s">
        <v>7</v>
      </c>
    </row>
    <row r="183" spans="1:13" x14ac:dyDescent="0.25">
      <c r="A183" s="9"/>
      <c r="B183" s="10"/>
      <c r="C183" s="10"/>
      <c r="D183" s="11"/>
      <c r="E183" s="12">
        <v>1.23</v>
      </c>
      <c r="F183" s="9"/>
      <c r="G183" s="9"/>
      <c r="H183" s="9">
        <v>11</v>
      </c>
      <c r="I183" s="9"/>
      <c r="J183" s="9">
        <v>207</v>
      </c>
      <c r="K183" s="9"/>
      <c r="L183" s="13"/>
      <c r="M183" s="13"/>
    </row>
    <row r="184" spans="1:13" x14ac:dyDescent="0.25">
      <c r="A184" s="9"/>
      <c r="B184" s="10"/>
      <c r="C184" s="10"/>
      <c r="D184" s="11"/>
      <c r="E184" s="12">
        <v>0.75</v>
      </c>
      <c r="F184" s="9"/>
      <c r="G184" s="9"/>
      <c r="H184" s="9">
        <v>7</v>
      </c>
      <c r="I184" s="9"/>
      <c r="J184" s="9">
        <v>126</v>
      </c>
      <c r="K184" s="9"/>
      <c r="L184" s="13"/>
      <c r="M184" s="13"/>
    </row>
    <row r="185" spans="1:13" x14ac:dyDescent="0.25">
      <c r="A185" s="9"/>
      <c r="B185" s="10"/>
      <c r="C185" s="10"/>
      <c r="D185" s="11"/>
      <c r="E185" s="11"/>
      <c r="F185" s="9"/>
      <c r="G185" s="9"/>
      <c r="H185" s="9">
        <v>521</v>
      </c>
      <c r="I185" s="9"/>
      <c r="J185" s="9">
        <v>1302</v>
      </c>
      <c r="K185" s="9"/>
      <c r="L185" s="13"/>
      <c r="M185" s="13"/>
    </row>
    <row r="186" spans="1:13" ht="66" x14ac:dyDescent="0.25">
      <c r="A186" s="5">
        <v>53</v>
      </c>
      <c r="B186" s="6" t="s">
        <v>1005</v>
      </c>
      <c r="C186" s="6" t="s">
        <v>1006</v>
      </c>
      <c r="D186" s="7" t="s">
        <v>73</v>
      </c>
      <c r="E186" s="7">
        <v>0.16309999999999999</v>
      </c>
      <c r="F186" s="5">
        <v>3140.89</v>
      </c>
      <c r="G186" s="5"/>
      <c r="H186" s="5">
        <v>512</v>
      </c>
      <c r="I186" s="5" t="s">
        <v>1240</v>
      </c>
      <c r="J186" s="5">
        <v>2482</v>
      </c>
      <c r="K186" s="5"/>
      <c r="L186" s="8" t="s">
        <v>6</v>
      </c>
      <c r="M186" s="8" t="s">
        <v>7</v>
      </c>
    </row>
    <row r="187" spans="1:13" x14ac:dyDescent="0.25">
      <c r="A187" s="9"/>
      <c r="B187" s="10"/>
      <c r="C187" s="10"/>
      <c r="D187" s="11"/>
      <c r="E187" s="12">
        <v>1.23</v>
      </c>
      <c r="F187" s="9"/>
      <c r="G187" s="9"/>
      <c r="H187" s="9">
        <v>48</v>
      </c>
      <c r="I187" s="9"/>
      <c r="J187" s="9">
        <v>904</v>
      </c>
      <c r="K187" s="9"/>
      <c r="L187" s="13"/>
      <c r="M187" s="13"/>
    </row>
    <row r="188" spans="1:13" x14ac:dyDescent="0.25">
      <c r="A188" s="9"/>
      <c r="B188" s="10"/>
      <c r="C188" s="10"/>
      <c r="D188" s="11"/>
      <c r="E188" s="12">
        <v>0.75</v>
      </c>
      <c r="F188" s="9"/>
      <c r="G188" s="9"/>
      <c r="H188" s="9">
        <v>29</v>
      </c>
      <c r="I188" s="9"/>
      <c r="J188" s="9">
        <v>551</v>
      </c>
      <c r="K188" s="9"/>
      <c r="L188" s="13"/>
      <c r="M188" s="13"/>
    </row>
    <row r="189" spans="1:13" x14ac:dyDescent="0.25">
      <c r="A189" s="9"/>
      <c r="B189" s="10"/>
      <c r="C189" s="10"/>
      <c r="D189" s="11"/>
      <c r="E189" s="11"/>
      <c r="F189" s="9"/>
      <c r="G189" s="9"/>
      <c r="H189" s="9">
        <v>589</v>
      </c>
      <c r="I189" s="9"/>
      <c r="J189" s="9">
        <v>3937</v>
      </c>
      <c r="K189" s="9"/>
      <c r="L189" s="13"/>
      <c r="M189" s="13"/>
    </row>
    <row r="190" spans="1:13" ht="52.8" x14ac:dyDescent="0.25">
      <c r="A190" s="5">
        <v>54</v>
      </c>
      <c r="B190" s="6" t="s">
        <v>1008</v>
      </c>
      <c r="C190" s="6" t="s">
        <v>1009</v>
      </c>
      <c r="D190" s="7" t="s">
        <v>37</v>
      </c>
      <c r="E190" s="7">
        <v>-0.67197200000000001</v>
      </c>
      <c r="F190" s="5">
        <v>681.4</v>
      </c>
      <c r="G190" s="5"/>
      <c r="H190" s="5">
        <v>-458</v>
      </c>
      <c r="I190" s="5" t="s">
        <v>735</v>
      </c>
      <c r="J190" s="5">
        <v>-1621</v>
      </c>
      <c r="K190" s="5"/>
      <c r="L190" s="8" t="s">
        <v>6</v>
      </c>
      <c r="M190" s="8" t="s">
        <v>38</v>
      </c>
    </row>
    <row r="191" spans="1:13" ht="52.8" x14ac:dyDescent="0.25">
      <c r="A191" s="5">
        <v>55</v>
      </c>
      <c r="B191" s="6" t="s">
        <v>1010</v>
      </c>
      <c r="C191" s="6" t="s">
        <v>1011</v>
      </c>
      <c r="D191" s="7" t="s">
        <v>37</v>
      </c>
      <c r="E191" s="7">
        <v>0.8155</v>
      </c>
      <c r="F191" s="5">
        <v>1613.91</v>
      </c>
      <c r="G191" s="5"/>
      <c r="H191" s="5">
        <v>1316</v>
      </c>
      <c r="I191" s="5" t="s">
        <v>632</v>
      </c>
      <c r="J191" s="5">
        <v>3790</v>
      </c>
      <c r="K191" s="5"/>
      <c r="L191" s="8" t="s">
        <v>6</v>
      </c>
      <c r="M191" s="8" t="s">
        <v>38</v>
      </c>
    </row>
    <row r="192" spans="1:13" ht="52.8" x14ac:dyDescent="0.25">
      <c r="A192" s="5">
        <v>56</v>
      </c>
      <c r="B192" s="6" t="s">
        <v>1012</v>
      </c>
      <c r="C192" s="6" t="s">
        <v>1013</v>
      </c>
      <c r="D192" s="7" t="s">
        <v>349</v>
      </c>
      <c r="E192" s="7">
        <v>0.16309999999999999</v>
      </c>
      <c r="F192" s="5">
        <v>1311.85</v>
      </c>
      <c r="G192" s="5"/>
      <c r="H192" s="5">
        <v>214</v>
      </c>
      <c r="I192" s="5" t="s">
        <v>1241</v>
      </c>
      <c r="J192" s="5">
        <v>2070</v>
      </c>
      <c r="K192" s="5"/>
      <c r="L192" s="8" t="s">
        <v>6</v>
      </c>
      <c r="M192" s="8" t="s">
        <v>7</v>
      </c>
    </row>
    <row r="193" spans="1:13" x14ac:dyDescent="0.25">
      <c r="A193" s="9"/>
      <c r="B193" s="10"/>
      <c r="C193" s="10"/>
      <c r="D193" s="11"/>
      <c r="E193" s="12">
        <v>1.23</v>
      </c>
      <c r="F193" s="9"/>
      <c r="G193" s="9"/>
      <c r="H193" s="9">
        <v>63</v>
      </c>
      <c r="I193" s="9"/>
      <c r="J193" s="9">
        <v>1164</v>
      </c>
      <c r="K193" s="9"/>
      <c r="L193" s="13"/>
      <c r="M193" s="13"/>
    </row>
    <row r="194" spans="1:13" x14ac:dyDescent="0.25">
      <c r="A194" s="9"/>
      <c r="B194" s="10"/>
      <c r="C194" s="10"/>
      <c r="D194" s="11"/>
      <c r="E194" s="12">
        <v>0.75</v>
      </c>
      <c r="F194" s="9"/>
      <c r="G194" s="9"/>
      <c r="H194" s="9">
        <v>38</v>
      </c>
      <c r="I194" s="9"/>
      <c r="J194" s="9">
        <v>710</v>
      </c>
      <c r="K194" s="9"/>
      <c r="L194" s="13"/>
      <c r="M194" s="13"/>
    </row>
    <row r="195" spans="1:13" x14ac:dyDescent="0.25">
      <c r="A195" s="9"/>
      <c r="B195" s="10"/>
      <c r="C195" s="10"/>
      <c r="D195" s="11"/>
      <c r="E195" s="11"/>
      <c r="F195" s="9"/>
      <c r="G195" s="9"/>
      <c r="H195" s="9">
        <v>315</v>
      </c>
      <c r="I195" s="9"/>
      <c r="J195" s="9">
        <v>3944</v>
      </c>
      <c r="K195" s="9"/>
      <c r="L195" s="13"/>
      <c r="M195" s="13"/>
    </row>
    <row r="196" spans="1:13" ht="105.6" x14ac:dyDescent="0.25">
      <c r="A196" s="5">
        <v>57</v>
      </c>
      <c r="B196" s="6" t="s">
        <v>1015</v>
      </c>
      <c r="C196" s="6" t="s">
        <v>1016</v>
      </c>
      <c r="D196" s="7" t="s">
        <v>349</v>
      </c>
      <c r="E196" s="7">
        <v>0.16309999999999999</v>
      </c>
      <c r="F196" s="5">
        <v>252.72</v>
      </c>
      <c r="G196" s="5">
        <v>444444</v>
      </c>
      <c r="H196" s="5">
        <v>165</v>
      </c>
      <c r="I196" s="5" t="s">
        <v>1242</v>
      </c>
      <c r="J196" s="5">
        <v>1189</v>
      </c>
      <c r="K196" s="5"/>
      <c r="L196" s="8" t="s">
        <v>6</v>
      </c>
      <c r="M196" s="8" t="s">
        <v>7</v>
      </c>
    </row>
    <row r="197" spans="1:13" x14ac:dyDescent="0.25">
      <c r="A197" s="9"/>
      <c r="B197" s="10"/>
      <c r="C197" s="10"/>
      <c r="D197" s="11"/>
      <c r="E197" s="12">
        <v>1.23</v>
      </c>
      <c r="F197" s="9"/>
      <c r="G197" s="9"/>
      <c r="H197" s="9">
        <v>5</v>
      </c>
      <c r="I197" s="9"/>
      <c r="J197" s="9">
        <v>95</v>
      </c>
      <c r="K197" s="9"/>
      <c r="L197" s="13"/>
      <c r="M197" s="13"/>
    </row>
    <row r="198" spans="1:13" x14ac:dyDescent="0.25">
      <c r="A198" s="9"/>
      <c r="B198" s="10"/>
      <c r="C198" s="10"/>
      <c r="D198" s="11"/>
      <c r="E198" s="12">
        <v>0.75</v>
      </c>
      <c r="F198" s="9"/>
      <c r="G198" s="9"/>
      <c r="H198" s="9">
        <v>3</v>
      </c>
      <c r="I198" s="9"/>
      <c r="J198" s="9">
        <v>58</v>
      </c>
      <c r="K198" s="9"/>
      <c r="L198" s="13"/>
      <c r="M198" s="13"/>
    </row>
    <row r="199" spans="1:13" x14ac:dyDescent="0.25">
      <c r="A199" s="9"/>
      <c r="B199" s="10"/>
      <c r="C199" s="10"/>
      <c r="D199" s="11"/>
      <c r="E199" s="11"/>
      <c r="F199" s="9"/>
      <c r="G199" s="9"/>
      <c r="H199" s="9">
        <v>173</v>
      </c>
      <c r="I199" s="9"/>
      <c r="J199" s="9">
        <v>1342</v>
      </c>
      <c r="K199" s="9"/>
      <c r="L199" s="13"/>
      <c r="M199" s="13"/>
    </row>
    <row r="200" spans="1:13" ht="52.8" x14ac:dyDescent="0.25">
      <c r="A200" s="5">
        <v>58</v>
      </c>
      <c r="B200" s="6" t="s">
        <v>1018</v>
      </c>
      <c r="C200" s="6" t="s">
        <v>1019</v>
      </c>
      <c r="D200" s="7" t="s">
        <v>1020</v>
      </c>
      <c r="E200" s="7">
        <v>0.39144000000000001</v>
      </c>
      <c r="F200" s="5">
        <v>21.25</v>
      </c>
      <c r="G200" s="5"/>
      <c r="H200" s="5">
        <v>8</v>
      </c>
      <c r="I200" s="5" t="s">
        <v>663</v>
      </c>
      <c r="J200" s="5">
        <v>55</v>
      </c>
      <c r="K200" s="5"/>
      <c r="L200" s="8" t="s">
        <v>6</v>
      </c>
      <c r="M200" s="8" t="s">
        <v>38</v>
      </c>
    </row>
    <row r="201" spans="1:13" ht="52.8" x14ac:dyDescent="0.25">
      <c r="A201" s="5">
        <v>59</v>
      </c>
      <c r="B201" s="6" t="s">
        <v>1003</v>
      </c>
      <c r="C201" s="6" t="s">
        <v>1030</v>
      </c>
      <c r="D201" s="7" t="s">
        <v>294</v>
      </c>
      <c r="E201" s="7">
        <v>0.16309999999999999</v>
      </c>
      <c r="F201" s="5">
        <v>1543.43</v>
      </c>
      <c r="G201" s="5"/>
      <c r="H201" s="5">
        <v>252</v>
      </c>
      <c r="I201" s="5" t="s">
        <v>1239</v>
      </c>
      <c r="J201" s="5">
        <v>484</v>
      </c>
      <c r="K201" s="5"/>
      <c r="L201" s="8" t="s">
        <v>6</v>
      </c>
      <c r="M201" s="8" t="s">
        <v>7</v>
      </c>
    </row>
    <row r="202" spans="1:13" x14ac:dyDescent="0.25">
      <c r="A202" s="9"/>
      <c r="B202" s="10"/>
      <c r="C202" s="10"/>
      <c r="D202" s="11"/>
      <c r="E202" s="12">
        <v>1.23</v>
      </c>
      <c r="F202" s="9"/>
      <c r="G202" s="9"/>
      <c r="H202" s="9">
        <v>5</v>
      </c>
      <c r="I202" s="9"/>
      <c r="J202" s="9">
        <v>103</v>
      </c>
      <c r="K202" s="9"/>
      <c r="L202" s="13"/>
      <c r="M202" s="13"/>
    </row>
    <row r="203" spans="1:13" x14ac:dyDescent="0.25">
      <c r="A203" s="9"/>
      <c r="B203" s="10"/>
      <c r="C203" s="10"/>
      <c r="D203" s="11"/>
      <c r="E203" s="12">
        <v>0.75</v>
      </c>
      <c r="F203" s="9"/>
      <c r="G203" s="9"/>
      <c r="H203" s="9">
        <v>3</v>
      </c>
      <c r="I203" s="9"/>
      <c r="J203" s="9">
        <v>63</v>
      </c>
      <c r="K203" s="9"/>
      <c r="L203" s="13"/>
      <c r="M203" s="13"/>
    </row>
    <row r="204" spans="1:13" x14ac:dyDescent="0.25">
      <c r="A204" s="9"/>
      <c r="B204" s="10"/>
      <c r="C204" s="10"/>
      <c r="D204" s="11"/>
      <c r="E204" s="11"/>
      <c r="F204" s="9"/>
      <c r="G204" s="9"/>
      <c r="H204" s="9">
        <v>260</v>
      </c>
      <c r="I204" s="9"/>
      <c r="J204" s="9">
        <v>650</v>
      </c>
      <c r="K204" s="9"/>
      <c r="L204" s="13"/>
      <c r="M204" s="13"/>
    </row>
    <row r="205" spans="1:13" ht="105.6" x14ac:dyDescent="0.25">
      <c r="A205" s="5">
        <v>60</v>
      </c>
      <c r="B205" s="6" t="s">
        <v>1021</v>
      </c>
      <c r="C205" s="6" t="s">
        <v>1022</v>
      </c>
      <c r="D205" s="7" t="s">
        <v>413</v>
      </c>
      <c r="E205" s="7">
        <v>0.16309999999999999</v>
      </c>
      <c r="F205" s="5">
        <v>8306.36</v>
      </c>
      <c r="G205" s="5"/>
      <c r="H205" s="5">
        <v>1355</v>
      </c>
      <c r="I205" s="5" t="s">
        <v>1243</v>
      </c>
      <c r="J205" s="5">
        <v>9260</v>
      </c>
      <c r="K205" s="5"/>
      <c r="L205" s="8" t="s">
        <v>6</v>
      </c>
      <c r="M205" s="8" t="s">
        <v>7</v>
      </c>
    </row>
    <row r="206" spans="1:13" x14ac:dyDescent="0.25">
      <c r="A206" s="9"/>
      <c r="B206" s="10"/>
      <c r="C206" s="10"/>
      <c r="D206" s="11"/>
      <c r="E206" s="12">
        <v>1.23</v>
      </c>
      <c r="F206" s="9"/>
      <c r="G206" s="9"/>
      <c r="H206" s="9">
        <v>205</v>
      </c>
      <c r="I206" s="9"/>
      <c r="J206" s="9">
        <v>3856</v>
      </c>
      <c r="K206" s="9"/>
      <c r="L206" s="13"/>
      <c r="M206" s="13"/>
    </row>
    <row r="207" spans="1:13" x14ac:dyDescent="0.25">
      <c r="A207" s="9"/>
      <c r="B207" s="10"/>
      <c r="C207" s="10"/>
      <c r="D207" s="11"/>
      <c r="E207" s="12">
        <v>0.75</v>
      </c>
      <c r="F207" s="9"/>
      <c r="G207" s="9"/>
      <c r="H207" s="9">
        <v>125</v>
      </c>
      <c r="I207" s="9"/>
      <c r="J207" s="9">
        <v>2351</v>
      </c>
      <c r="K207" s="9"/>
      <c r="L207" s="13"/>
      <c r="M207" s="13"/>
    </row>
    <row r="208" spans="1:13" x14ac:dyDescent="0.25">
      <c r="A208" s="9"/>
      <c r="B208" s="10"/>
      <c r="C208" s="10"/>
      <c r="D208" s="11"/>
      <c r="E208" s="11"/>
      <c r="F208" s="9"/>
      <c r="G208" s="9"/>
      <c r="H208" s="9">
        <v>1685</v>
      </c>
      <c r="I208" s="9"/>
      <c r="J208" s="9">
        <v>15467</v>
      </c>
      <c r="K208" s="9"/>
      <c r="L208" s="13"/>
      <c r="M208" s="13"/>
    </row>
    <row r="209" spans="1:13" ht="17.850000000000001" customHeight="1" x14ac:dyDescent="0.25">
      <c r="A209" s="111" t="s">
        <v>1032</v>
      </c>
      <c r="B209" s="111"/>
      <c r="C209" s="111"/>
      <c r="D209" s="111"/>
      <c r="E209" s="111"/>
      <c r="F209" s="111"/>
      <c r="G209" s="111"/>
      <c r="H209" s="111"/>
      <c r="I209" s="111"/>
      <c r="J209" s="111"/>
      <c r="K209" s="111"/>
      <c r="L209" s="111"/>
      <c r="M209" s="111"/>
    </row>
    <row r="210" spans="1:13" ht="52.8" x14ac:dyDescent="0.25">
      <c r="A210" s="5">
        <v>61</v>
      </c>
      <c r="B210" s="6" t="s">
        <v>1033</v>
      </c>
      <c r="C210" s="6" t="s">
        <v>1034</v>
      </c>
      <c r="D210" s="7" t="s">
        <v>413</v>
      </c>
      <c r="E210" s="7">
        <v>0.79600000000000004</v>
      </c>
      <c r="F210" s="5">
        <v>8731.7000000000007</v>
      </c>
      <c r="G210" s="5"/>
      <c r="H210" s="5">
        <v>6950</v>
      </c>
      <c r="I210" s="5" t="s">
        <v>1244</v>
      </c>
      <c r="J210" s="5">
        <v>40530</v>
      </c>
      <c r="K210" s="5"/>
      <c r="L210" s="8" t="s">
        <v>6</v>
      </c>
      <c r="M210" s="8" t="s">
        <v>7</v>
      </c>
    </row>
    <row r="211" spans="1:13" x14ac:dyDescent="0.25">
      <c r="A211" s="9"/>
      <c r="B211" s="10"/>
      <c r="C211" s="10"/>
      <c r="D211" s="11"/>
      <c r="E211" s="12">
        <v>1.23</v>
      </c>
      <c r="F211" s="9"/>
      <c r="G211" s="9"/>
      <c r="H211" s="9">
        <v>652</v>
      </c>
      <c r="I211" s="9"/>
      <c r="J211" s="9">
        <v>12247</v>
      </c>
      <c r="K211" s="9"/>
      <c r="L211" s="13"/>
      <c r="M211" s="13"/>
    </row>
    <row r="212" spans="1:13" x14ac:dyDescent="0.25">
      <c r="A212" s="9"/>
      <c r="B212" s="10"/>
      <c r="C212" s="10"/>
      <c r="D212" s="11"/>
      <c r="E212" s="12">
        <v>0.75</v>
      </c>
      <c r="F212" s="9"/>
      <c r="G212" s="9"/>
      <c r="H212" s="9">
        <v>398</v>
      </c>
      <c r="I212" s="9"/>
      <c r="J212" s="9">
        <v>7468</v>
      </c>
      <c r="K212" s="9"/>
      <c r="L212" s="13"/>
      <c r="M212" s="13"/>
    </row>
    <row r="213" spans="1:13" x14ac:dyDescent="0.25">
      <c r="A213" s="9"/>
      <c r="B213" s="10"/>
      <c r="C213" s="10"/>
      <c r="D213" s="11"/>
      <c r="E213" s="11"/>
      <c r="F213" s="9"/>
      <c r="G213" s="9"/>
      <c r="H213" s="9">
        <v>8000</v>
      </c>
      <c r="I213" s="9"/>
      <c r="J213" s="9">
        <v>60245</v>
      </c>
      <c r="K213" s="9"/>
      <c r="L213" s="13"/>
      <c r="M213" s="13"/>
    </row>
    <row r="214" spans="1:13" ht="17.850000000000001" customHeight="1" x14ac:dyDescent="0.25">
      <c r="A214" s="111" t="s">
        <v>1036</v>
      </c>
      <c r="B214" s="111"/>
      <c r="C214" s="111"/>
      <c r="D214" s="111"/>
      <c r="E214" s="111"/>
      <c r="F214" s="111"/>
      <c r="G214" s="111"/>
      <c r="H214" s="111"/>
      <c r="I214" s="111"/>
      <c r="J214" s="111"/>
      <c r="K214" s="111"/>
      <c r="L214" s="111"/>
      <c r="M214" s="111"/>
    </row>
    <row r="215" spans="1:13" ht="52.8" x14ac:dyDescent="0.25">
      <c r="A215" s="5">
        <v>62</v>
      </c>
      <c r="B215" s="6" t="s">
        <v>1012</v>
      </c>
      <c r="C215" s="6" t="s">
        <v>1013</v>
      </c>
      <c r="D215" s="7" t="s">
        <v>349</v>
      </c>
      <c r="E215" s="7">
        <v>2.7315999999999998</v>
      </c>
      <c r="F215" s="5">
        <v>1311.85</v>
      </c>
      <c r="G215" s="5"/>
      <c r="H215" s="5">
        <v>3583</v>
      </c>
      <c r="I215" s="5" t="s">
        <v>1241</v>
      </c>
      <c r="J215" s="5">
        <v>34667</v>
      </c>
      <c r="K215" s="5"/>
      <c r="L215" s="8" t="s">
        <v>6</v>
      </c>
      <c r="M215" s="8" t="s">
        <v>7</v>
      </c>
    </row>
    <row r="216" spans="1:13" x14ac:dyDescent="0.25">
      <c r="A216" s="9"/>
      <c r="B216" s="10"/>
      <c r="C216" s="10"/>
      <c r="D216" s="11"/>
      <c r="E216" s="12">
        <v>1.23</v>
      </c>
      <c r="F216" s="9"/>
      <c r="G216" s="9"/>
      <c r="H216" s="9">
        <v>1038</v>
      </c>
      <c r="I216" s="9"/>
      <c r="J216" s="9">
        <v>19492</v>
      </c>
      <c r="K216" s="9"/>
      <c r="L216" s="13"/>
      <c r="M216" s="13"/>
    </row>
    <row r="217" spans="1:13" x14ac:dyDescent="0.25">
      <c r="A217" s="9"/>
      <c r="B217" s="10"/>
      <c r="C217" s="10"/>
      <c r="D217" s="11"/>
      <c r="E217" s="12">
        <v>0.75</v>
      </c>
      <c r="F217" s="9"/>
      <c r="G217" s="9"/>
      <c r="H217" s="9">
        <v>633</v>
      </c>
      <c r="I217" s="9"/>
      <c r="J217" s="9">
        <v>11885</v>
      </c>
      <c r="K217" s="9"/>
      <c r="L217" s="13"/>
      <c r="M217" s="13"/>
    </row>
    <row r="218" spans="1:13" x14ac:dyDescent="0.25">
      <c r="A218" s="9"/>
      <c r="B218" s="10"/>
      <c r="C218" s="10"/>
      <c r="D218" s="11"/>
      <c r="E218" s="11"/>
      <c r="F218" s="9"/>
      <c r="G218" s="9"/>
      <c r="H218" s="9">
        <v>5254</v>
      </c>
      <c r="I218" s="9"/>
      <c r="J218" s="9">
        <v>66044</v>
      </c>
      <c r="K218" s="9"/>
      <c r="L218" s="13"/>
      <c r="M218" s="13"/>
    </row>
    <row r="219" spans="1:13" ht="118.8" x14ac:dyDescent="0.25">
      <c r="A219" s="5">
        <v>63</v>
      </c>
      <c r="B219" s="6" t="s">
        <v>1015</v>
      </c>
      <c r="C219" s="6" t="s">
        <v>1038</v>
      </c>
      <c r="D219" s="7" t="s">
        <v>349</v>
      </c>
      <c r="E219" s="7">
        <v>2.7315999999999998</v>
      </c>
      <c r="F219" s="5">
        <v>252.72</v>
      </c>
      <c r="G219" s="5">
        <v>222222</v>
      </c>
      <c r="H219" s="5">
        <v>1381</v>
      </c>
      <c r="I219" s="5" t="s">
        <v>1242</v>
      </c>
      <c r="J219" s="5">
        <v>9955</v>
      </c>
      <c r="K219" s="5"/>
      <c r="L219" s="8" t="s">
        <v>6</v>
      </c>
      <c r="M219" s="8" t="s">
        <v>7</v>
      </c>
    </row>
    <row r="220" spans="1:13" x14ac:dyDescent="0.25">
      <c r="A220" s="9"/>
      <c r="B220" s="10"/>
      <c r="C220" s="10"/>
      <c r="D220" s="11"/>
      <c r="E220" s="12">
        <v>1.23</v>
      </c>
      <c r="F220" s="9"/>
      <c r="G220" s="9"/>
      <c r="H220" s="9">
        <v>42</v>
      </c>
      <c r="I220" s="9"/>
      <c r="J220" s="9">
        <v>791</v>
      </c>
      <c r="K220" s="9"/>
      <c r="L220" s="13"/>
      <c r="M220" s="13"/>
    </row>
    <row r="221" spans="1:13" x14ac:dyDescent="0.25">
      <c r="A221" s="9"/>
      <c r="B221" s="10"/>
      <c r="C221" s="10"/>
      <c r="D221" s="11"/>
      <c r="E221" s="12">
        <v>0.75</v>
      </c>
      <c r="F221" s="9"/>
      <c r="G221" s="9"/>
      <c r="H221" s="9">
        <v>26</v>
      </c>
      <c r="I221" s="9"/>
      <c r="J221" s="9">
        <v>482</v>
      </c>
      <c r="K221" s="9"/>
      <c r="L221" s="13"/>
      <c r="M221" s="13"/>
    </row>
    <row r="222" spans="1:13" x14ac:dyDescent="0.25">
      <c r="A222" s="9"/>
      <c r="B222" s="10"/>
      <c r="C222" s="10"/>
      <c r="D222" s="11"/>
      <c r="E222" s="11"/>
      <c r="F222" s="9"/>
      <c r="G222" s="9"/>
      <c r="H222" s="9">
        <v>1449</v>
      </c>
      <c r="I222" s="9"/>
      <c r="J222" s="9">
        <v>11228</v>
      </c>
      <c r="K222" s="9"/>
      <c r="L222" s="13"/>
      <c r="M222" s="13"/>
    </row>
    <row r="223" spans="1:13" ht="66" x14ac:dyDescent="0.25">
      <c r="A223" s="5">
        <v>64</v>
      </c>
      <c r="B223" s="6" t="s">
        <v>1005</v>
      </c>
      <c r="C223" s="6" t="s">
        <v>1006</v>
      </c>
      <c r="D223" s="7" t="s">
        <v>73</v>
      </c>
      <c r="E223" s="7">
        <v>2.7315999999999998</v>
      </c>
      <c r="F223" s="5">
        <v>3140.89</v>
      </c>
      <c r="G223" s="5"/>
      <c r="H223" s="5">
        <v>8580</v>
      </c>
      <c r="I223" s="5" t="s">
        <v>1240</v>
      </c>
      <c r="J223" s="5">
        <v>41564</v>
      </c>
      <c r="K223" s="5"/>
      <c r="L223" s="8" t="s">
        <v>6</v>
      </c>
      <c r="M223" s="8" t="s">
        <v>7</v>
      </c>
    </row>
    <row r="224" spans="1:13" x14ac:dyDescent="0.25">
      <c r="A224" s="9"/>
      <c r="B224" s="10"/>
      <c r="C224" s="10"/>
      <c r="D224" s="11"/>
      <c r="E224" s="12">
        <v>1.23</v>
      </c>
      <c r="F224" s="9"/>
      <c r="G224" s="9"/>
      <c r="H224" s="9">
        <v>807</v>
      </c>
      <c r="I224" s="9"/>
      <c r="J224" s="9">
        <v>15144</v>
      </c>
      <c r="K224" s="9"/>
      <c r="L224" s="13"/>
      <c r="M224" s="13"/>
    </row>
    <row r="225" spans="1:13" x14ac:dyDescent="0.25">
      <c r="A225" s="9"/>
      <c r="B225" s="10"/>
      <c r="C225" s="10"/>
      <c r="D225" s="11"/>
      <c r="E225" s="12">
        <v>0.75</v>
      </c>
      <c r="F225" s="9"/>
      <c r="G225" s="9"/>
      <c r="H225" s="9">
        <v>492</v>
      </c>
      <c r="I225" s="9"/>
      <c r="J225" s="9">
        <v>9234</v>
      </c>
      <c r="K225" s="9"/>
      <c r="L225" s="13"/>
      <c r="M225" s="13"/>
    </row>
    <row r="226" spans="1:13" x14ac:dyDescent="0.25">
      <c r="A226" s="9"/>
      <c r="B226" s="10"/>
      <c r="C226" s="10"/>
      <c r="D226" s="11"/>
      <c r="E226" s="11"/>
      <c r="F226" s="9"/>
      <c r="G226" s="9"/>
      <c r="H226" s="9">
        <v>9879</v>
      </c>
      <c r="I226" s="9"/>
      <c r="J226" s="9">
        <v>65942</v>
      </c>
      <c r="K226" s="9"/>
      <c r="L226" s="13"/>
      <c r="M226" s="13"/>
    </row>
    <row r="227" spans="1:13" ht="52.8" x14ac:dyDescent="0.25">
      <c r="A227" s="5">
        <v>65</v>
      </c>
      <c r="B227" s="6" t="s">
        <v>1008</v>
      </c>
      <c r="C227" s="6" t="s">
        <v>1009</v>
      </c>
      <c r="D227" s="7" t="s">
        <v>37</v>
      </c>
      <c r="E227" s="7">
        <v>-11.254192</v>
      </c>
      <c r="F227" s="5">
        <v>681.4</v>
      </c>
      <c r="G227" s="5"/>
      <c r="H227" s="5">
        <v>-7669</v>
      </c>
      <c r="I227" s="5" t="s">
        <v>735</v>
      </c>
      <c r="J227" s="5">
        <v>-27147</v>
      </c>
      <c r="K227" s="5"/>
      <c r="L227" s="8" t="s">
        <v>6</v>
      </c>
      <c r="M227" s="8" t="s">
        <v>38</v>
      </c>
    </row>
    <row r="228" spans="1:13" ht="52.8" x14ac:dyDescent="0.25">
      <c r="A228" s="5">
        <v>66</v>
      </c>
      <c r="B228" s="6" t="s">
        <v>1010</v>
      </c>
      <c r="C228" s="6" t="s">
        <v>1011</v>
      </c>
      <c r="D228" s="7" t="s">
        <v>37</v>
      </c>
      <c r="E228" s="7">
        <v>13.657999999999999</v>
      </c>
      <c r="F228" s="5">
        <v>1613.91</v>
      </c>
      <c r="G228" s="5"/>
      <c r="H228" s="5">
        <v>22043</v>
      </c>
      <c r="I228" s="5" t="s">
        <v>632</v>
      </c>
      <c r="J228" s="5">
        <v>63483</v>
      </c>
      <c r="K228" s="5"/>
      <c r="L228" s="8" t="s">
        <v>6</v>
      </c>
      <c r="M228" s="8" t="s">
        <v>38</v>
      </c>
    </row>
    <row r="229" spans="1:13" ht="52.8" x14ac:dyDescent="0.25">
      <c r="A229" s="5">
        <v>67</v>
      </c>
      <c r="B229" s="6" t="s">
        <v>1012</v>
      </c>
      <c r="C229" s="6" t="s">
        <v>1013</v>
      </c>
      <c r="D229" s="7" t="s">
        <v>349</v>
      </c>
      <c r="E229" s="7">
        <v>2.7315999999999998</v>
      </c>
      <c r="F229" s="5">
        <v>1311.85</v>
      </c>
      <c r="G229" s="5"/>
      <c r="H229" s="5">
        <v>3583</v>
      </c>
      <c r="I229" s="5" t="s">
        <v>1241</v>
      </c>
      <c r="J229" s="5">
        <v>34667</v>
      </c>
      <c r="K229" s="5"/>
      <c r="L229" s="8" t="s">
        <v>6</v>
      </c>
      <c r="M229" s="8" t="s">
        <v>7</v>
      </c>
    </row>
    <row r="230" spans="1:13" x14ac:dyDescent="0.25">
      <c r="A230" s="9"/>
      <c r="B230" s="10"/>
      <c r="C230" s="10"/>
      <c r="D230" s="11"/>
      <c r="E230" s="12">
        <v>1.23</v>
      </c>
      <c r="F230" s="9"/>
      <c r="G230" s="9"/>
      <c r="H230" s="9">
        <v>1038</v>
      </c>
      <c r="I230" s="9"/>
      <c r="J230" s="9">
        <v>19492</v>
      </c>
      <c r="K230" s="9"/>
      <c r="L230" s="13"/>
      <c r="M230" s="13"/>
    </row>
    <row r="231" spans="1:13" x14ac:dyDescent="0.25">
      <c r="A231" s="9"/>
      <c r="B231" s="10"/>
      <c r="C231" s="10"/>
      <c r="D231" s="11"/>
      <c r="E231" s="12">
        <v>0.75</v>
      </c>
      <c r="F231" s="9"/>
      <c r="G231" s="9"/>
      <c r="H231" s="9">
        <v>633</v>
      </c>
      <c r="I231" s="9"/>
      <c r="J231" s="9">
        <v>11885</v>
      </c>
      <c r="K231" s="9"/>
      <c r="L231" s="13"/>
      <c r="M231" s="13"/>
    </row>
    <row r="232" spans="1:13" x14ac:dyDescent="0.25">
      <c r="A232" s="9"/>
      <c r="B232" s="10"/>
      <c r="C232" s="10"/>
      <c r="D232" s="11"/>
      <c r="E232" s="11"/>
      <c r="F232" s="9"/>
      <c r="G232" s="9"/>
      <c r="H232" s="9">
        <v>5254</v>
      </c>
      <c r="I232" s="9"/>
      <c r="J232" s="9">
        <v>66044</v>
      </c>
      <c r="K232" s="9"/>
      <c r="L232" s="13"/>
      <c r="M232" s="13"/>
    </row>
    <row r="233" spans="1:13" ht="105.6" x14ac:dyDescent="0.25">
      <c r="A233" s="5">
        <v>68</v>
      </c>
      <c r="B233" s="6" t="s">
        <v>1015</v>
      </c>
      <c r="C233" s="6" t="s">
        <v>1041</v>
      </c>
      <c r="D233" s="7" t="s">
        <v>349</v>
      </c>
      <c r="E233" s="7">
        <v>2.7315999999999998</v>
      </c>
      <c r="F233" s="5">
        <v>252.72</v>
      </c>
      <c r="G233" s="5">
        <v>888888</v>
      </c>
      <c r="H233" s="5">
        <v>5523</v>
      </c>
      <c r="I233" s="5" t="s">
        <v>1242</v>
      </c>
      <c r="J233" s="5">
        <v>39818</v>
      </c>
      <c r="K233" s="5"/>
      <c r="L233" s="8" t="s">
        <v>6</v>
      </c>
      <c r="M233" s="8" t="s">
        <v>7</v>
      </c>
    </row>
    <row r="234" spans="1:13" x14ac:dyDescent="0.25">
      <c r="A234" s="9"/>
      <c r="B234" s="10"/>
      <c r="C234" s="10"/>
      <c r="D234" s="11"/>
      <c r="E234" s="12">
        <v>1.23</v>
      </c>
      <c r="F234" s="9"/>
      <c r="G234" s="9"/>
      <c r="H234" s="9">
        <v>169</v>
      </c>
      <c r="I234" s="9"/>
      <c r="J234" s="9">
        <v>3160</v>
      </c>
      <c r="K234" s="9"/>
      <c r="L234" s="13"/>
      <c r="M234" s="13"/>
    </row>
    <row r="235" spans="1:13" x14ac:dyDescent="0.25">
      <c r="A235" s="9"/>
      <c r="B235" s="10"/>
      <c r="C235" s="10"/>
      <c r="D235" s="11"/>
      <c r="E235" s="12">
        <v>0.75</v>
      </c>
      <c r="F235" s="9"/>
      <c r="G235" s="9"/>
      <c r="H235" s="9">
        <v>103</v>
      </c>
      <c r="I235" s="9"/>
      <c r="J235" s="9">
        <v>1927</v>
      </c>
      <c r="K235" s="9"/>
      <c r="L235" s="13"/>
      <c r="M235" s="13"/>
    </row>
    <row r="236" spans="1:13" x14ac:dyDescent="0.25">
      <c r="A236" s="9"/>
      <c r="B236" s="10"/>
      <c r="C236" s="10"/>
      <c r="D236" s="11"/>
      <c r="E236" s="11"/>
      <c r="F236" s="9"/>
      <c r="G236" s="9"/>
      <c r="H236" s="9">
        <v>5795</v>
      </c>
      <c r="I236" s="9"/>
      <c r="J236" s="9">
        <v>44905</v>
      </c>
      <c r="K236" s="9"/>
      <c r="L236" s="13"/>
      <c r="M236" s="13"/>
    </row>
    <row r="237" spans="1:13" ht="52.8" x14ac:dyDescent="0.25">
      <c r="A237" s="5">
        <v>69</v>
      </c>
      <c r="B237" s="6" t="s">
        <v>288</v>
      </c>
      <c r="C237" s="6" t="s">
        <v>289</v>
      </c>
      <c r="D237" s="7" t="s">
        <v>245</v>
      </c>
      <c r="E237" s="7">
        <v>0.54632000000000003</v>
      </c>
      <c r="F237" s="5">
        <v>6165.06</v>
      </c>
      <c r="G237" s="5"/>
      <c r="H237" s="5">
        <v>3368</v>
      </c>
      <c r="I237" s="5" t="s">
        <v>671</v>
      </c>
      <c r="J237" s="5">
        <v>21408</v>
      </c>
      <c r="K237" s="5"/>
      <c r="L237" s="8" t="s">
        <v>6</v>
      </c>
      <c r="M237" s="8" t="s">
        <v>7</v>
      </c>
    </row>
    <row r="238" spans="1:13" x14ac:dyDescent="0.25">
      <c r="A238" s="9"/>
      <c r="B238" s="10"/>
      <c r="C238" s="10"/>
      <c r="D238" s="11"/>
      <c r="E238" s="12">
        <v>1.05</v>
      </c>
      <c r="F238" s="9"/>
      <c r="G238" s="9"/>
      <c r="H238" s="9">
        <v>61</v>
      </c>
      <c r="I238" s="9"/>
      <c r="J238" s="9">
        <v>1149</v>
      </c>
      <c r="K238" s="9"/>
      <c r="L238" s="13"/>
      <c r="M238" s="13"/>
    </row>
    <row r="239" spans="1:13" x14ac:dyDescent="0.25">
      <c r="A239" s="9"/>
      <c r="B239" s="10"/>
      <c r="C239" s="10"/>
      <c r="D239" s="11"/>
      <c r="E239" s="12">
        <v>0.65</v>
      </c>
      <c r="F239" s="9"/>
      <c r="G239" s="9"/>
      <c r="H239" s="9">
        <v>38</v>
      </c>
      <c r="I239" s="9"/>
      <c r="J239" s="9">
        <v>711</v>
      </c>
      <c r="K239" s="9"/>
      <c r="L239" s="13"/>
      <c r="M239" s="13"/>
    </row>
    <row r="240" spans="1:13" x14ac:dyDescent="0.25">
      <c r="A240" s="9"/>
      <c r="B240" s="10"/>
      <c r="C240" s="10"/>
      <c r="D240" s="11"/>
      <c r="E240" s="11"/>
      <c r="F240" s="9"/>
      <c r="G240" s="9"/>
      <c r="H240" s="9">
        <v>3467</v>
      </c>
      <c r="I240" s="9"/>
      <c r="J240" s="9">
        <v>23268</v>
      </c>
      <c r="K240" s="9"/>
      <c r="L240" s="13"/>
      <c r="M240" s="13"/>
    </row>
    <row r="241" spans="1:13" ht="52.8" x14ac:dyDescent="0.25">
      <c r="A241" s="5">
        <v>70</v>
      </c>
      <c r="B241" s="6" t="s">
        <v>44</v>
      </c>
      <c r="C241" s="6" t="s">
        <v>45</v>
      </c>
      <c r="D241" s="7" t="s">
        <v>46</v>
      </c>
      <c r="E241" s="7">
        <v>-0.54632000000000003</v>
      </c>
      <c r="F241" s="5">
        <v>5734.75</v>
      </c>
      <c r="G241" s="5"/>
      <c r="H241" s="5">
        <v>-3133</v>
      </c>
      <c r="I241" s="5" t="s">
        <v>594</v>
      </c>
      <c r="J241" s="5">
        <v>-19519</v>
      </c>
      <c r="K241" s="5"/>
      <c r="L241" s="8" t="s">
        <v>6</v>
      </c>
      <c r="M241" s="8" t="s">
        <v>38</v>
      </c>
    </row>
    <row r="242" spans="1:13" ht="52.8" x14ac:dyDescent="0.25">
      <c r="A242" s="5">
        <v>71</v>
      </c>
      <c r="B242" s="6" t="s">
        <v>1044</v>
      </c>
      <c r="C242" s="6" t="s">
        <v>1045</v>
      </c>
      <c r="D242" s="7" t="s">
        <v>46</v>
      </c>
      <c r="E242" s="7">
        <v>0.55000000000000004</v>
      </c>
      <c r="F242" s="5">
        <v>10702</v>
      </c>
      <c r="G242" s="5"/>
      <c r="H242" s="5">
        <v>5886</v>
      </c>
      <c r="I242" s="5" t="s">
        <v>1245</v>
      </c>
      <c r="J242" s="5">
        <v>20778</v>
      </c>
      <c r="K242" s="5"/>
      <c r="L242" s="8" t="s">
        <v>6</v>
      </c>
      <c r="M242" s="8" t="s">
        <v>38</v>
      </c>
    </row>
    <row r="243" spans="1:13" ht="52.8" x14ac:dyDescent="0.25">
      <c r="A243" s="5">
        <v>72</v>
      </c>
      <c r="B243" s="6" t="s">
        <v>1046</v>
      </c>
      <c r="C243" s="6" t="s">
        <v>1047</v>
      </c>
      <c r="D243" s="7" t="s">
        <v>413</v>
      </c>
      <c r="E243" s="7">
        <v>2.7315999999999998</v>
      </c>
      <c r="F243" s="5">
        <v>27393.37</v>
      </c>
      <c r="G243" s="5"/>
      <c r="H243" s="5">
        <v>74828</v>
      </c>
      <c r="I243" s="5" t="s">
        <v>1246</v>
      </c>
      <c r="J243" s="5">
        <v>293370</v>
      </c>
      <c r="K243" s="5"/>
      <c r="L243" s="8" t="s">
        <v>6</v>
      </c>
      <c r="M243" s="8" t="s">
        <v>7</v>
      </c>
    </row>
    <row r="244" spans="1:13" x14ac:dyDescent="0.25">
      <c r="A244" s="9"/>
      <c r="B244" s="10"/>
      <c r="C244" s="10"/>
      <c r="D244" s="11"/>
      <c r="E244" s="12">
        <v>1.23</v>
      </c>
      <c r="F244" s="9"/>
      <c r="G244" s="9"/>
      <c r="H244" s="9">
        <v>6501</v>
      </c>
      <c r="I244" s="9"/>
      <c r="J244" s="9">
        <v>122086</v>
      </c>
      <c r="K244" s="9"/>
      <c r="L244" s="13"/>
      <c r="M244" s="13"/>
    </row>
    <row r="245" spans="1:13" x14ac:dyDescent="0.25">
      <c r="A245" s="9"/>
      <c r="B245" s="10"/>
      <c r="C245" s="10"/>
      <c r="D245" s="11"/>
      <c r="E245" s="12">
        <v>0.75</v>
      </c>
      <c r="F245" s="9"/>
      <c r="G245" s="9"/>
      <c r="H245" s="9">
        <v>3964</v>
      </c>
      <c r="I245" s="9"/>
      <c r="J245" s="9">
        <v>74443</v>
      </c>
      <c r="K245" s="9"/>
      <c r="L245" s="13"/>
      <c r="M245" s="13"/>
    </row>
    <row r="246" spans="1:13" x14ac:dyDescent="0.25">
      <c r="A246" s="9"/>
      <c r="B246" s="10"/>
      <c r="C246" s="10"/>
      <c r="D246" s="11"/>
      <c r="E246" s="11"/>
      <c r="F246" s="9"/>
      <c r="G246" s="9"/>
      <c r="H246" s="9">
        <v>85293</v>
      </c>
      <c r="I246" s="9"/>
      <c r="J246" s="9">
        <v>489899</v>
      </c>
      <c r="K246" s="9"/>
      <c r="L246" s="13"/>
      <c r="M246" s="13"/>
    </row>
    <row r="247" spans="1:13" ht="17.850000000000001" customHeight="1" x14ac:dyDescent="0.25">
      <c r="A247" s="111" t="s">
        <v>1049</v>
      </c>
      <c r="B247" s="111"/>
      <c r="C247" s="111"/>
      <c r="D247" s="111"/>
      <c r="E247" s="111"/>
      <c r="F247" s="111"/>
      <c r="G247" s="111"/>
      <c r="H247" s="111"/>
      <c r="I247" s="111"/>
      <c r="J247" s="111"/>
      <c r="K247" s="111"/>
      <c r="L247" s="111"/>
      <c r="M247" s="111"/>
    </row>
    <row r="248" spans="1:13" ht="52.8" x14ac:dyDescent="0.25">
      <c r="A248" s="5">
        <v>73</v>
      </c>
      <c r="B248" s="6" t="s">
        <v>1012</v>
      </c>
      <c r="C248" s="6" t="s">
        <v>1013</v>
      </c>
      <c r="D248" s="7" t="s">
        <v>349</v>
      </c>
      <c r="E248" s="7">
        <v>0.80900000000000005</v>
      </c>
      <c r="F248" s="5">
        <v>1311.85</v>
      </c>
      <c r="G248" s="5"/>
      <c r="H248" s="5">
        <v>1061</v>
      </c>
      <c r="I248" s="5" t="s">
        <v>1241</v>
      </c>
      <c r="J248" s="5">
        <v>10267</v>
      </c>
      <c r="K248" s="5"/>
      <c r="L248" s="8" t="s">
        <v>6</v>
      </c>
      <c r="M248" s="8" t="s">
        <v>7</v>
      </c>
    </row>
    <row r="249" spans="1:13" x14ac:dyDescent="0.25">
      <c r="A249" s="9"/>
      <c r="B249" s="10"/>
      <c r="C249" s="10"/>
      <c r="D249" s="11"/>
      <c r="E249" s="12">
        <v>1.23</v>
      </c>
      <c r="F249" s="9"/>
      <c r="G249" s="9"/>
      <c r="H249" s="9">
        <v>306</v>
      </c>
      <c r="I249" s="9"/>
      <c r="J249" s="9">
        <v>5774</v>
      </c>
      <c r="K249" s="9"/>
      <c r="L249" s="13"/>
      <c r="M249" s="13"/>
    </row>
    <row r="250" spans="1:13" x14ac:dyDescent="0.25">
      <c r="A250" s="9"/>
      <c r="B250" s="10"/>
      <c r="C250" s="10"/>
      <c r="D250" s="11"/>
      <c r="E250" s="12">
        <v>0.75</v>
      </c>
      <c r="F250" s="9"/>
      <c r="G250" s="9"/>
      <c r="H250" s="9">
        <v>187</v>
      </c>
      <c r="I250" s="9"/>
      <c r="J250" s="9">
        <v>3521</v>
      </c>
      <c r="K250" s="9"/>
      <c r="L250" s="13"/>
      <c r="M250" s="13"/>
    </row>
    <row r="251" spans="1:13" x14ac:dyDescent="0.25">
      <c r="A251" s="9"/>
      <c r="B251" s="10"/>
      <c r="C251" s="10"/>
      <c r="D251" s="11"/>
      <c r="E251" s="11"/>
      <c r="F251" s="9"/>
      <c r="G251" s="9"/>
      <c r="H251" s="9">
        <v>1554</v>
      </c>
      <c r="I251" s="9"/>
      <c r="J251" s="9">
        <v>19562</v>
      </c>
      <c r="K251" s="9"/>
      <c r="L251" s="13"/>
      <c r="M251" s="13"/>
    </row>
    <row r="252" spans="1:13" ht="105.6" x14ac:dyDescent="0.25">
      <c r="A252" s="5">
        <v>74</v>
      </c>
      <c r="B252" s="6" t="s">
        <v>1015</v>
      </c>
      <c r="C252" s="6" t="s">
        <v>1051</v>
      </c>
      <c r="D252" s="7" t="s">
        <v>349</v>
      </c>
      <c r="E252" s="7">
        <v>0.80900000000000005</v>
      </c>
      <c r="F252" s="5">
        <v>252.72</v>
      </c>
      <c r="G252" s="5">
        <v>222222</v>
      </c>
      <c r="H252" s="5">
        <v>409</v>
      </c>
      <c r="I252" s="5" t="s">
        <v>1242</v>
      </c>
      <c r="J252" s="5">
        <v>2948</v>
      </c>
      <c r="K252" s="5"/>
      <c r="L252" s="8" t="s">
        <v>6</v>
      </c>
      <c r="M252" s="8" t="s">
        <v>7</v>
      </c>
    </row>
    <row r="253" spans="1:13" x14ac:dyDescent="0.25">
      <c r="A253" s="9"/>
      <c r="B253" s="10"/>
      <c r="C253" s="10"/>
      <c r="D253" s="11"/>
      <c r="E253" s="12">
        <v>1.23</v>
      </c>
      <c r="F253" s="9"/>
      <c r="G253" s="9"/>
      <c r="H253" s="9">
        <v>12</v>
      </c>
      <c r="I253" s="9"/>
      <c r="J253" s="9">
        <v>234</v>
      </c>
      <c r="K253" s="9"/>
      <c r="L253" s="13"/>
      <c r="M253" s="13"/>
    </row>
    <row r="254" spans="1:13" x14ac:dyDescent="0.25">
      <c r="A254" s="9"/>
      <c r="B254" s="10"/>
      <c r="C254" s="10"/>
      <c r="D254" s="11"/>
      <c r="E254" s="12">
        <v>0.75</v>
      </c>
      <c r="F254" s="9"/>
      <c r="G254" s="9"/>
      <c r="H254" s="9">
        <v>8</v>
      </c>
      <c r="I254" s="9"/>
      <c r="J254" s="9">
        <v>143</v>
      </c>
      <c r="K254" s="9"/>
      <c r="L254" s="13"/>
      <c r="M254" s="13"/>
    </row>
    <row r="255" spans="1:13" x14ac:dyDescent="0.25">
      <c r="A255" s="9"/>
      <c r="B255" s="10"/>
      <c r="C255" s="10"/>
      <c r="D255" s="11"/>
      <c r="E255" s="11"/>
      <c r="F255" s="9"/>
      <c r="G255" s="9"/>
      <c r="H255" s="9">
        <v>429</v>
      </c>
      <c r="I255" s="9"/>
      <c r="J255" s="9">
        <v>3325</v>
      </c>
      <c r="K255" s="9"/>
      <c r="L255" s="13"/>
      <c r="M255" s="13"/>
    </row>
    <row r="256" spans="1:13" ht="66" x14ac:dyDescent="0.25">
      <c r="A256" s="5">
        <v>75</v>
      </c>
      <c r="B256" s="6" t="s">
        <v>1005</v>
      </c>
      <c r="C256" s="6" t="s">
        <v>1006</v>
      </c>
      <c r="D256" s="7" t="s">
        <v>73</v>
      </c>
      <c r="E256" s="7">
        <v>0.80900000000000005</v>
      </c>
      <c r="F256" s="5">
        <v>3140.89</v>
      </c>
      <c r="G256" s="5"/>
      <c r="H256" s="5">
        <v>2541</v>
      </c>
      <c r="I256" s="5" t="s">
        <v>1240</v>
      </c>
      <c r="J256" s="5">
        <v>12310</v>
      </c>
      <c r="K256" s="5"/>
      <c r="L256" s="8" t="s">
        <v>6</v>
      </c>
      <c r="M256" s="8" t="s">
        <v>7</v>
      </c>
    </row>
    <row r="257" spans="1:13" x14ac:dyDescent="0.25">
      <c r="A257" s="9"/>
      <c r="B257" s="10"/>
      <c r="C257" s="10"/>
      <c r="D257" s="11"/>
      <c r="E257" s="12">
        <v>1.23</v>
      </c>
      <c r="F257" s="9"/>
      <c r="G257" s="9"/>
      <c r="H257" s="9">
        <v>239</v>
      </c>
      <c r="I257" s="9"/>
      <c r="J257" s="9">
        <v>4485</v>
      </c>
      <c r="K257" s="9"/>
      <c r="L257" s="13"/>
      <c r="M257" s="13"/>
    </row>
    <row r="258" spans="1:13" x14ac:dyDescent="0.25">
      <c r="A258" s="9"/>
      <c r="B258" s="10"/>
      <c r="C258" s="10"/>
      <c r="D258" s="11"/>
      <c r="E258" s="12">
        <v>0.75</v>
      </c>
      <c r="F258" s="9"/>
      <c r="G258" s="9"/>
      <c r="H258" s="9">
        <v>146</v>
      </c>
      <c r="I258" s="9"/>
      <c r="J258" s="9">
        <v>2735</v>
      </c>
      <c r="K258" s="9"/>
      <c r="L258" s="13"/>
      <c r="M258" s="13"/>
    </row>
    <row r="259" spans="1:13" x14ac:dyDescent="0.25">
      <c r="A259" s="9"/>
      <c r="B259" s="10"/>
      <c r="C259" s="10"/>
      <c r="D259" s="11"/>
      <c r="E259" s="11"/>
      <c r="F259" s="9"/>
      <c r="G259" s="9"/>
      <c r="H259" s="9">
        <v>2926</v>
      </c>
      <c r="I259" s="9"/>
      <c r="J259" s="9">
        <v>19530</v>
      </c>
      <c r="K259" s="9"/>
      <c r="L259" s="13"/>
      <c r="M259" s="13"/>
    </row>
    <row r="260" spans="1:13" ht="52.8" x14ac:dyDescent="0.25">
      <c r="A260" s="5">
        <v>76</v>
      </c>
      <c r="B260" s="6" t="s">
        <v>1008</v>
      </c>
      <c r="C260" s="6" t="s">
        <v>1009</v>
      </c>
      <c r="D260" s="7" t="s">
        <v>37</v>
      </c>
      <c r="E260" s="7">
        <v>-3.3330799999999998</v>
      </c>
      <c r="F260" s="5">
        <v>681.4</v>
      </c>
      <c r="G260" s="5"/>
      <c r="H260" s="5">
        <v>-2271</v>
      </c>
      <c r="I260" s="5" t="s">
        <v>735</v>
      </c>
      <c r="J260" s="5">
        <v>-8040</v>
      </c>
      <c r="K260" s="5"/>
      <c r="L260" s="8" t="s">
        <v>6</v>
      </c>
      <c r="M260" s="8" t="s">
        <v>38</v>
      </c>
    </row>
    <row r="261" spans="1:13" ht="52.8" x14ac:dyDescent="0.25">
      <c r="A261" s="5">
        <v>77</v>
      </c>
      <c r="B261" s="6" t="s">
        <v>1010</v>
      </c>
      <c r="C261" s="6" t="s">
        <v>1011</v>
      </c>
      <c r="D261" s="7" t="s">
        <v>37</v>
      </c>
      <c r="E261" s="7">
        <v>4.0449999999999999</v>
      </c>
      <c r="F261" s="5">
        <v>1613.91</v>
      </c>
      <c r="G261" s="5"/>
      <c r="H261" s="5">
        <v>6528</v>
      </c>
      <c r="I261" s="5" t="s">
        <v>632</v>
      </c>
      <c r="J261" s="5">
        <v>18801</v>
      </c>
      <c r="K261" s="5"/>
      <c r="L261" s="8" t="s">
        <v>6</v>
      </c>
      <c r="M261" s="8" t="s">
        <v>38</v>
      </c>
    </row>
    <row r="262" spans="1:13" ht="52.8" x14ac:dyDescent="0.25">
      <c r="A262" s="5">
        <v>78</v>
      </c>
      <c r="B262" s="6" t="s">
        <v>1012</v>
      </c>
      <c r="C262" s="6" t="s">
        <v>1013</v>
      </c>
      <c r="D262" s="7" t="s">
        <v>349</v>
      </c>
      <c r="E262" s="7">
        <v>0.80900000000000005</v>
      </c>
      <c r="F262" s="5">
        <v>1311.85</v>
      </c>
      <c r="G262" s="5"/>
      <c r="H262" s="5">
        <v>1061</v>
      </c>
      <c r="I262" s="5" t="s">
        <v>1241</v>
      </c>
      <c r="J262" s="5">
        <v>10267</v>
      </c>
      <c r="K262" s="5"/>
      <c r="L262" s="8" t="s">
        <v>6</v>
      </c>
      <c r="M262" s="8" t="s">
        <v>7</v>
      </c>
    </row>
    <row r="263" spans="1:13" x14ac:dyDescent="0.25">
      <c r="A263" s="9"/>
      <c r="B263" s="10"/>
      <c r="C263" s="10"/>
      <c r="D263" s="11"/>
      <c r="E263" s="12">
        <v>1.23</v>
      </c>
      <c r="F263" s="9"/>
      <c r="G263" s="9"/>
      <c r="H263" s="9">
        <v>306</v>
      </c>
      <c r="I263" s="9"/>
      <c r="J263" s="9">
        <v>5774</v>
      </c>
      <c r="K263" s="9"/>
      <c r="L263" s="13"/>
      <c r="M263" s="13"/>
    </row>
    <row r="264" spans="1:13" x14ac:dyDescent="0.25">
      <c r="A264" s="9"/>
      <c r="B264" s="10"/>
      <c r="C264" s="10"/>
      <c r="D264" s="11"/>
      <c r="E264" s="12">
        <v>0.75</v>
      </c>
      <c r="F264" s="9"/>
      <c r="G264" s="9"/>
      <c r="H264" s="9">
        <v>187</v>
      </c>
      <c r="I264" s="9"/>
      <c r="J264" s="9">
        <v>3521</v>
      </c>
      <c r="K264" s="9"/>
      <c r="L264" s="13"/>
      <c r="M264" s="13"/>
    </row>
    <row r="265" spans="1:13" x14ac:dyDescent="0.25">
      <c r="A265" s="9"/>
      <c r="B265" s="10"/>
      <c r="C265" s="10"/>
      <c r="D265" s="11"/>
      <c r="E265" s="11"/>
      <c r="F265" s="9"/>
      <c r="G265" s="9"/>
      <c r="H265" s="9">
        <v>1554</v>
      </c>
      <c r="I265" s="9"/>
      <c r="J265" s="9">
        <v>19562</v>
      </c>
      <c r="K265" s="9"/>
      <c r="L265" s="13"/>
      <c r="M265" s="13"/>
    </row>
    <row r="266" spans="1:13" ht="105.6" x14ac:dyDescent="0.25">
      <c r="A266" s="5">
        <v>79</v>
      </c>
      <c r="B266" s="6" t="s">
        <v>1015</v>
      </c>
      <c r="C266" s="6" t="s">
        <v>1041</v>
      </c>
      <c r="D266" s="7" t="s">
        <v>349</v>
      </c>
      <c r="E266" s="7">
        <v>0.80900000000000005</v>
      </c>
      <c r="F266" s="5">
        <v>252.72</v>
      </c>
      <c r="G266" s="5">
        <v>888888</v>
      </c>
      <c r="H266" s="5">
        <v>1636</v>
      </c>
      <c r="I266" s="5" t="s">
        <v>1242</v>
      </c>
      <c r="J266" s="5">
        <v>11793</v>
      </c>
      <c r="K266" s="5"/>
      <c r="L266" s="8" t="s">
        <v>6</v>
      </c>
      <c r="M266" s="8" t="s">
        <v>7</v>
      </c>
    </row>
    <row r="267" spans="1:13" x14ac:dyDescent="0.25">
      <c r="A267" s="9"/>
      <c r="B267" s="10"/>
      <c r="C267" s="10"/>
      <c r="D267" s="11"/>
      <c r="E267" s="12">
        <v>1.23</v>
      </c>
      <c r="F267" s="9"/>
      <c r="G267" s="9"/>
      <c r="H267" s="9">
        <v>49</v>
      </c>
      <c r="I267" s="9"/>
      <c r="J267" s="9">
        <v>936</v>
      </c>
      <c r="K267" s="9"/>
      <c r="L267" s="13"/>
      <c r="M267" s="13"/>
    </row>
    <row r="268" spans="1:13" x14ac:dyDescent="0.25">
      <c r="A268" s="9"/>
      <c r="B268" s="10"/>
      <c r="C268" s="10"/>
      <c r="D268" s="11"/>
      <c r="E268" s="12">
        <v>0.75</v>
      </c>
      <c r="F268" s="9"/>
      <c r="G268" s="9"/>
      <c r="H268" s="9">
        <v>30</v>
      </c>
      <c r="I268" s="9"/>
      <c r="J268" s="9">
        <v>571</v>
      </c>
      <c r="K268" s="9"/>
      <c r="L268" s="13"/>
      <c r="M268" s="13"/>
    </row>
    <row r="269" spans="1:13" x14ac:dyDescent="0.25">
      <c r="A269" s="9"/>
      <c r="B269" s="10"/>
      <c r="C269" s="10"/>
      <c r="D269" s="11"/>
      <c r="E269" s="11"/>
      <c r="F269" s="9"/>
      <c r="G269" s="9"/>
      <c r="H269" s="9">
        <v>1715</v>
      </c>
      <c r="I269" s="9"/>
      <c r="J269" s="9">
        <v>13300</v>
      </c>
      <c r="K269" s="9"/>
      <c r="L269" s="13"/>
      <c r="M269" s="13"/>
    </row>
    <row r="270" spans="1:13" ht="52.8" x14ac:dyDescent="0.25">
      <c r="A270" s="5">
        <v>80</v>
      </c>
      <c r="B270" s="6" t="s">
        <v>288</v>
      </c>
      <c r="C270" s="6" t="s">
        <v>289</v>
      </c>
      <c r="D270" s="7" t="s">
        <v>245</v>
      </c>
      <c r="E270" s="7">
        <v>0.1618</v>
      </c>
      <c r="F270" s="5">
        <v>6165.06</v>
      </c>
      <c r="G270" s="5"/>
      <c r="H270" s="5">
        <v>998</v>
      </c>
      <c r="I270" s="5" t="s">
        <v>671</v>
      </c>
      <c r="J270" s="5">
        <v>6340</v>
      </c>
      <c r="K270" s="5"/>
      <c r="L270" s="8" t="s">
        <v>6</v>
      </c>
      <c r="M270" s="8" t="s">
        <v>7</v>
      </c>
    </row>
    <row r="271" spans="1:13" x14ac:dyDescent="0.25">
      <c r="A271" s="9"/>
      <c r="B271" s="10"/>
      <c r="C271" s="10"/>
      <c r="D271" s="11"/>
      <c r="E271" s="12">
        <v>1.05</v>
      </c>
      <c r="F271" s="9"/>
      <c r="G271" s="9"/>
      <c r="H271" s="9">
        <v>18</v>
      </c>
      <c r="I271" s="9"/>
      <c r="J271" s="9">
        <v>340</v>
      </c>
      <c r="K271" s="9"/>
      <c r="L271" s="13"/>
      <c r="M271" s="13"/>
    </row>
    <row r="272" spans="1:13" x14ac:dyDescent="0.25">
      <c r="A272" s="9"/>
      <c r="B272" s="10"/>
      <c r="C272" s="10"/>
      <c r="D272" s="11"/>
      <c r="E272" s="12">
        <v>0.65</v>
      </c>
      <c r="F272" s="9"/>
      <c r="G272" s="9"/>
      <c r="H272" s="9">
        <v>11</v>
      </c>
      <c r="I272" s="9"/>
      <c r="J272" s="9">
        <v>211</v>
      </c>
      <c r="K272" s="9"/>
      <c r="L272" s="13"/>
      <c r="M272" s="13"/>
    </row>
    <row r="273" spans="1:13" x14ac:dyDescent="0.25">
      <c r="A273" s="9"/>
      <c r="B273" s="10"/>
      <c r="C273" s="10"/>
      <c r="D273" s="11"/>
      <c r="E273" s="11"/>
      <c r="F273" s="9"/>
      <c r="G273" s="9"/>
      <c r="H273" s="9">
        <v>1027</v>
      </c>
      <c r="I273" s="9"/>
      <c r="J273" s="9">
        <v>6891</v>
      </c>
      <c r="K273" s="9"/>
      <c r="L273" s="13"/>
      <c r="M273" s="13"/>
    </row>
    <row r="274" spans="1:13" ht="52.8" x14ac:dyDescent="0.25">
      <c r="A274" s="5">
        <v>81</v>
      </c>
      <c r="B274" s="6" t="s">
        <v>44</v>
      </c>
      <c r="C274" s="6" t="s">
        <v>45</v>
      </c>
      <c r="D274" s="7" t="s">
        <v>46</v>
      </c>
      <c r="E274" s="7">
        <v>-0.1618</v>
      </c>
      <c r="F274" s="5">
        <v>5734.75</v>
      </c>
      <c r="G274" s="5"/>
      <c r="H274" s="5">
        <v>-928</v>
      </c>
      <c r="I274" s="5" t="s">
        <v>594</v>
      </c>
      <c r="J274" s="5">
        <v>-5781</v>
      </c>
      <c r="K274" s="5"/>
      <c r="L274" s="8" t="s">
        <v>6</v>
      </c>
      <c r="M274" s="8" t="s">
        <v>38</v>
      </c>
    </row>
    <row r="275" spans="1:13" ht="52.8" x14ac:dyDescent="0.25">
      <c r="A275" s="5">
        <v>82</v>
      </c>
      <c r="B275" s="6" t="s">
        <v>1044</v>
      </c>
      <c r="C275" s="6" t="s">
        <v>1045</v>
      </c>
      <c r="D275" s="7" t="s">
        <v>46</v>
      </c>
      <c r="E275" s="7">
        <v>0.1618</v>
      </c>
      <c r="F275" s="5">
        <v>10702</v>
      </c>
      <c r="G275" s="5"/>
      <c r="H275" s="5">
        <v>1732</v>
      </c>
      <c r="I275" s="5" t="s">
        <v>1245</v>
      </c>
      <c r="J275" s="5">
        <v>6112</v>
      </c>
      <c r="K275" s="5"/>
      <c r="L275" s="8" t="s">
        <v>6</v>
      </c>
      <c r="M275" s="8" t="s">
        <v>38</v>
      </c>
    </row>
    <row r="276" spans="1:13" ht="79.2" x14ac:dyDescent="0.25">
      <c r="A276" s="5">
        <v>83</v>
      </c>
      <c r="B276" s="6" t="s">
        <v>1003</v>
      </c>
      <c r="C276" s="6" t="s">
        <v>1004</v>
      </c>
      <c r="D276" s="7" t="s">
        <v>294</v>
      </c>
      <c r="E276" s="7">
        <v>0.80900000000000005</v>
      </c>
      <c r="F276" s="5">
        <v>1543.43</v>
      </c>
      <c r="G276" s="5">
        <v>222222</v>
      </c>
      <c r="H276" s="5">
        <v>2497</v>
      </c>
      <c r="I276" s="5" t="s">
        <v>1239</v>
      </c>
      <c r="J276" s="5">
        <v>4805</v>
      </c>
      <c r="K276" s="5"/>
      <c r="L276" s="8" t="s">
        <v>6</v>
      </c>
      <c r="M276" s="8" t="s">
        <v>7</v>
      </c>
    </row>
    <row r="277" spans="1:13" x14ac:dyDescent="0.25">
      <c r="A277" s="9"/>
      <c r="B277" s="10"/>
      <c r="C277" s="10"/>
      <c r="D277" s="11"/>
      <c r="E277" s="12">
        <v>1.23</v>
      </c>
      <c r="F277" s="9"/>
      <c r="G277" s="9"/>
      <c r="H277" s="9">
        <v>54</v>
      </c>
      <c r="I277" s="9"/>
      <c r="J277" s="9">
        <v>1028</v>
      </c>
      <c r="K277" s="9"/>
      <c r="L277" s="13"/>
      <c r="M277" s="13"/>
    </row>
    <row r="278" spans="1:13" x14ac:dyDescent="0.25">
      <c r="A278" s="9"/>
      <c r="B278" s="10"/>
      <c r="C278" s="10"/>
      <c r="D278" s="11"/>
      <c r="E278" s="12">
        <v>0.75</v>
      </c>
      <c r="F278" s="9"/>
      <c r="G278" s="9"/>
      <c r="H278" s="9">
        <v>33</v>
      </c>
      <c r="I278" s="9"/>
      <c r="J278" s="9">
        <v>627</v>
      </c>
      <c r="K278" s="9"/>
      <c r="L278" s="13"/>
      <c r="M278" s="13"/>
    </row>
    <row r="279" spans="1:13" x14ac:dyDescent="0.25">
      <c r="A279" s="9"/>
      <c r="B279" s="10"/>
      <c r="C279" s="10"/>
      <c r="D279" s="11"/>
      <c r="E279" s="11"/>
      <c r="F279" s="9"/>
      <c r="G279" s="9"/>
      <c r="H279" s="9">
        <v>2584</v>
      </c>
      <c r="I279" s="9"/>
      <c r="J279" s="9">
        <v>6460</v>
      </c>
      <c r="K279" s="9"/>
      <c r="L279" s="13"/>
      <c r="M279" s="13"/>
    </row>
    <row r="280" spans="1:13" ht="52.8" x14ac:dyDescent="0.25">
      <c r="A280" s="5">
        <v>84</v>
      </c>
      <c r="B280" s="6" t="s">
        <v>1056</v>
      </c>
      <c r="C280" s="6" t="s">
        <v>1057</v>
      </c>
      <c r="D280" s="7" t="s">
        <v>413</v>
      </c>
      <c r="E280" s="7">
        <v>0.80900000000000005</v>
      </c>
      <c r="F280" s="5">
        <v>21676.95</v>
      </c>
      <c r="G280" s="5"/>
      <c r="H280" s="5">
        <v>17537</v>
      </c>
      <c r="I280" s="5" t="s">
        <v>1247</v>
      </c>
      <c r="J280" s="5">
        <v>83973</v>
      </c>
      <c r="K280" s="5"/>
      <c r="L280" s="8" t="s">
        <v>6</v>
      </c>
      <c r="M280" s="8" t="s">
        <v>7</v>
      </c>
    </row>
    <row r="281" spans="1:13" x14ac:dyDescent="0.25">
      <c r="A281" s="9"/>
      <c r="B281" s="10"/>
      <c r="C281" s="10"/>
      <c r="D281" s="11"/>
      <c r="E281" s="12">
        <v>1.23</v>
      </c>
      <c r="F281" s="9"/>
      <c r="G281" s="9"/>
      <c r="H281" s="9">
        <v>2540</v>
      </c>
      <c r="I281" s="9"/>
      <c r="J281" s="9">
        <v>47683</v>
      </c>
      <c r="K281" s="9"/>
      <c r="L281" s="13"/>
      <c r="M281" s="13"/>
    </row>
    <row r="282" spans="1:13" x14ac:dyDescent="0.25">
      <c r="A282" s="9"/>
      <c r="B282" s="10"/>
      <c r="C282" s="10"/>
      <c r="D282" s="11"/>
      <c r="E282" s="12">
        <v>0.75</v>
      </c>
      <c r="F282" s="9"/>
      <c r="G282" s="9"/>
      <c r="H282" s="9">
        <v>1549</v>
      </c>
      <c r="I282" s="9"/>
      <c r="J282" s="9">
        <v>29075</v>
      </c>
      <c r="K282" s="9"/>
      <c r="L282" s="13"/>
      <c r="M282" s="13"/>
    </row>
    <row r="283" spans="1:13" x14ac:dyDescent="0.25">
      <c r="A283" s="9"/>
      <c r="B283" s="10"/>
      <c r="C283" s="10"/>
      <c r="D283" s="11"/>
      <c r="E283" s="11"/>
      <c r="F283" s="9"/>
      <c r="G283" s="9"/>
      <c r="H283" s="9">
        <v>21626</v>
      </c>
      <c r="I283" s="9"/>
      <c r="J283" s="9">
        <v>160731</v>
      </c>
      <c r="K283" s="9"/>
      <c r="L283" s="13"/>
      <c r="M283" s="13"/>
    </row>
    <row r="284" spans="1:13" ht="17.850000000000001" customHeight="1" x14ac:dyDescent="0.25">
      <c r="A284" s="111" t="s">
        <v>1059</v>
      </c>
      <c r="B284" s="111"/>
      <c r="C284" s="111"/>
      <c r="D284" s="111"/>
      <c r="E284" s="111"/>
      <c r="F284" s="111"/>
      <c r="G284" s="111"/>
      <c r="H284" s="111"/>
      <c r="I284" s="111"/>
      <c r="J284" s="111"/>
      <c r="K284" s="111"/>
      <c r="L284" s="111"/>
      <c r="M284" s="111"/>
    </row>
    <row r="285" spans="1:13" ht="52.8" x14ac:dyDescent="0.25">
      <c r="A285" s="5">
        <v>85</v>
      </c>
      <c r="B285" s="6" t="s">
        <v>1012</v>
      </c>
      <c r="C285" s="6" t="s">
        <v>1013</v>
      </c>
      <c r="D285" s="7" t="s">
        <v>349</v>
      </c>
      <c r="E285" s="7">
        <v>0.309</v>
      </c>
      <c r="F285" s="5">
        <v>1311.85</v>
      </c>
      <c r="G285" s="5"/>
      <c r="H285" s="5">
        <v>405</v>
      </c>
      <c r="I285" s="5" t="s">
        <v>1241</v>
      </c>
      <c r="J285" s="5">
        <v>3921</v>
      </c>
      <c r="K285" s="5"/>
      <c r="L285" s="8" t="s">
        <v>6</v>
      </c>
      <c r="M285" s="8" t="s">
        <v>7</v>
      </c>
    </row>
    <row r="286" spans="1:13" x14ac:dyDescent="0.25">
      <c r="A286" s="9"/>
      <c r="B286" s="10"/>
      <c r="C286" s="10"/>
      <c r="D286" s="11"/>
      <c r="E286" s="12">
        <v>1.23</v>
      </c>
      <c r="F286" s="9"/>
      <c r="G286" s="9"/>
      <c r="H286" s="9">
        <v>118</v>
      </c>
      <c r="I286" s="9"/>
      <c r="J286" s="9">
        <v>2205</v>
      </c>
      <c r="K286" s="9"/>
      <c r="L286" s="13"/>
      <c r="M286" s="13"/>
    </row>
    <row r="287" spans="1:13" x14ac:dyDescent="0.25">
      <c r="A287" s="9"/>
      <c r="B287" s="10"/>
      <c r="C287" s="10"/>
      <c r="D287" s="11"/>
      <c r="E287" s="12">
        <v>0.75</v>
      </c>
      <c r="F287" s="9"/>
      <c r="G287" s="9"/>
      <c r="H287" s="9">
        <v>72</v>
      </c>
      <c r="I287" s="9"/>
      <c r="J287" s="9">
        <v>1345</v>
      </c>
      <c r="K287" s="9"/>
      <c r="L287" s="13"/>
      <c r="M287" s="13"/>
    </row>
    <row r="288" spans="1:13" x14ac:dyDescent="0.25">
      <c r="A288" s="9"/>
      <c r="B288" s="10"/>
      <c r="C288" s="10"/>
      <c r="D288" s="11"/>
      <c r="E288" s="11"/>
      <c r="F288" s="9"/>
      <c r="G288" s="9"/>
      <c r="H288" s="9">
        <v>595</v>
      </c>
      <c r="I288" s="9"/>
      <c r="J288" s="9">
        <v>7471</v>
      </c>
      <c r="K288" s="9"/>
      <c r="L288" s="13"/>
      <c r="M288" s="13"/>
    </row>
    <row r="289" spans="1:13" ht="105.6" x14ac:dyDescent="0.25">
      <c r="A289" s="5">
        <v>86</v>
      </c>
      <c r="B289" s="6" t="s">
        <v>1015</v>
      </c>
      <c r="C289" s="6" t="s">
        <v>1051</v>
      </c>
      <c r="D289" s="7" t="s">
        <v>349</v>
      </c>
      <c r="E289" s="7">
        <v>0.309</v>
      </c>
      <c r="F289" s="5">
        <v>252.72</v>
      </c>
      <c r="G289" s="5">
        <v>222222</v>
      </c>
      <c r="H289" s="5">
        <v>156</v>
      </c>
      <c r="I289" s="5" t="s">
        <v>1242</v>
      </c>
      <c r="J289" s="5">
        <v>1126</v>
      </c>
      <c r="K289" s="5"/>
      <c r="L289" s="8" t="s">
        <v>6</v>
      </c>
      <c r="M289" s="8" t="s">
        <v>7</v>
      </c>
    </row>
    <row r="290" spans="1:13" x14ac:dyDescent="0.25">
      <c r="A290" s="9"/>
      <c r="B290" s="10"/>
      <c r="C290" s="10"/>
      <c r="D290" s="11"/>
      <c r="E290" s="12">
        <v>1.23</v>
      </c>
      <c r="F290" s="9"/>
      <c r="G290" s="9"/>
      <c r="H290" s="9">
        <v>5</v>
      </c>
      <c r="I290" s="9"/>
      <c r="J290" s="9">
        <v>89</v>
      </c>
      <c r="K290" s="9"/>
      <c r="L290" s="13"/>
      <c r="M290" s="13"/>
    </row>
    <row r="291" spans="1:13" x14ac:dyDescent="0.25">
      <c r="A291" s="9"/>
      <c r="B291" s="10"/>
      <c r="C291" s="10"/>
      <c r="D291" s="11"/>
      <c r="E291" s="12">
        <v>0.75</v>
      </c>
      <c r="F291" s="9"/>
      <c r="G291" s="9"/>
      <c r="H291" s="9">
        <v>3</v>
      </c>
      <c r="I291" s="9"/>
      <c r="J291" s="9">
        <v>54</v>
      </c>
      <c r="K291" s="9"/>
      <c r="L291" s="13"/>
      <c r="M291" s="13"/>
    </row>
    <row r="292" spans="1:13" x14ac:dyDescent="0.25">
      <c r="A292" s="9"/>
      <c r="B292" s="10"/>
      <c r="C292" s="10"/>
      <c r="D292" s="11"/>
      <c r="E292" s="11"/>
      <c r="F292" s="9"/>
      <c r="G292" s="9"/>
      <c r="H292" s="9">
        <v>164</v>
      </c>
      <c r="I292" s="9"/>
      <c r="J292" s="9">
        <v>1269</v>
      </c>
      <c r="K292" s="9"/>
      <c r="L292" s="13"/>
      <c r="M292" s="13"/>
    </row>
    <row r="293" spans="1:13" ht="66" x14ac:dyDescent="0.25">
      <c r="A293" s="5">
        <v>87</v>
      </c>
      <c r="B293" s="6" t="s">
        <v>1005</v>
      </c>
      <c r="C293" s="6" t="s">
        <v>1006</v>
      </c>
      <c r="D293" s="7" t="s">
        <v>73</v>
      </c>
      <c r="E293" s="7">
        <v>0.309</v>
      </c>
      <c r="F293" s="5">
        <v>3140.89</v>
      </c>
      <c r="G293" s="5"/>
      <c r="H293" s="5">
        <v>971</v>
      </c>
      <c r="I293" s="5" t="s">
        <v>1240</v>
      </c>
      <c r="J293" s="5">
        <v>4702</v>
      </c>
      <c r="K293" s="5"/>
      <c r="L293" s="8" t="s">
        <v>6</v>
      </c>
      <c r="M293" s="8" t="s">
        <v>7</v>
      </c>
    </row>
    <row r="294" spans="1:13" x14ac:dyDescent="0.25">
      <c r="A294" s="9"/>
      <c r="B294" s="10"/>
      <c r="C294" s="10"/>
      <c r="D294" s="11"/>
      <c r="E294" s="12">
        <v>1.23</v>
      </c>
      <c r="F294" s="9"/>
      <c r="G294" s="9"/>
      <c r="H294" s="9">
        <v>91</v>
      </c>
      <c r="I294" s="9"/>
      <c r="J294" s="9">
        <v>1713</v>
      </c>
      <c r="K294" s="9"/>
      <c r="L294" s="13"/>
      <c r="M294" s="13"/>
    </row>
    <row r="295" spans="1:13" x14ac:dyDescent="0.25">
      <c r="A295" s="9"/>
      <c r="B295" s="10"/>
      <c r="C295" s="10"/>
      <c r="D295" s="11"/>
      <c r="E295" s="12">
        <v>0.75</v>
      </c>
      <c r="F295" s="9"/>
      <c r="G295" s="9"/>
      <c r="H295" s="9">
        <v>56</v>
      </c>
      <c r="I295" s="9"/>
      <c r="J295" s="9">
        <v>1045</v>
      </c>
      <c r="K295" s="9"/>
      <c r="L295" s="13"/>
      <c r="M295" s="13"/>
    </row>
    <row r="296" spans="1:13" x14ac:dyDescent="0.25">
      <c r="A296" s="9"/>
      <c r="B296" s="10"/>
      <c r="C296" s="10"/>
      <c r="D296" s="11"/>
      <c r="E296" s="11"/>
      <c r="F296" s="9"/>
      <c r="G296" s="9"/>
      <c r="H296" s="9">
        <v>1118</v>
      </c>
      <c r="I296" s="9"/>
      <c r="J296" s="9">
        <v>7460</v>
      </c>
      <c r="K296" s="9"/>
      <c r="L296" s="13"/>
      <c r="M296" s="13"/>
    </row>
    <row r="297" spans="1:13" ht="52.8" x14ac:dyDescent="0.25">
      <c r="A297" s="5">
        <v>88</v>
      </c>
      <c r="B297" s="6" t="s">
        <v>1008</v>
      </c>
      <c r="C297" s="6" t="s">
        <v>1009</v>
      </c>
      <c r="D297" s="7" t="s">
        <v>37</v>
      </c>
      <c r="E297" s="7">
        <v>-1.27308</v>
      </c>
      <c r="F297" s="5">
        <v>681.4</v>
      </c>
      <c r="G297" s="5"/>
      <c r="H297" s="5">
        <v>-867</v>
      </c>
      <c r="I297" s="5" t="s">
        <v>735</v>
      </c>
      <c r="J297" s="5">
        <v>-3071</v>
      </c>
      <c r="K297" s="5"/>
      <c r="L297" s="8" t="s">
        <v>6</v>
      </c>
      <c r="M297" s="8" t="s">
        <v>38</v>
      </c>
    </row>
    <row r="298" spans="1:13" ht="52.8" x14ac:dyDescent="0.25">
      <c r="A298" s="5">
        <v>89</v>
      </c>
      <c r="B298" s="6" t="s">
        <v>1010</v>
      </c>
      <c r="C298" s="6" t="s">
        <v>1011</v>
      </c>
      <c r="D298" s="7" t="s">
        <v>37</v>
      </c>
      <c r="E298" s="7">
        <v>1.5449999999999999</v>
      </c>
      <c r="F298" s="5">
        <v>1613.91</v>
      </c>
      <c r="G298" s="5"/>
      <c r="H298" s="5">
        <v>2493</v>
      </c>
      <c r="I298" s="5" t="s">
        <v>632</v>
      </c>
      <c r="J298" s="5">
        <v>7181</v>
      </c>
      <c r="K298" s="5"/>
      <c r="L298" s="8" t="s">
        <v>6</v>
      </c>
      <c r="M298" s="8" t="s">
        <v>38</v>
      </c>
    </row>
    <row r="299" spans="1:13" ht="79.2" x14ac:dyDescent="0.25">
      <c r="A299" s="5">
        <v>90</v>
      </c>
      <c r="B299" s="6" t="s">
        <v>1003</v>
      </c>
      <c r="C299" s="6" t="s">
        <v>1004</v>
      </c>
      <c r="D299" s="7" t="s">
        <v>294</v>
      </c>
      <c r="E299" s="7">
        <v>0.309</v>
      </c>
      <c r="F299" s="5">
        <v>1543.43</v>
      </c>
      <c r="G299" s="5">
        <v>222222</v>
      </c>
      <c r="H299" s="5">
        <v>954</v>
      </c>
      <c r="I299" s="5" t="s">
        <v>1239</v>
      </c>
      <c r="J299" s="5">
        <v>1835</v>
      </c>
      <c r="K299" s="5"/>
      <c r="L299" s="8" t="s">
        <v>6</v>
      </c>
      <c r="M299" s="8" t="s">
        <v>7</v>
      </c>
    </row>
    <row r="300" spans="1:13" x14ac:dyDescent="0.25">
      <c r="A300" s="9"/>
      <c r="B300" s="10"/>
      <c r="C300" s="10"/>
      <c r="D300" s="11"/>
      <c r="E300" s="12">
        <v>1.23</v>
      </c>
      <c r="F300" s="9"/>
      <c r="G300" s="9"/>
      <c r="H300" s="9">
        <v>21</v>
      </c>
      <c r="I300" s="9"/>
      <c r="J300" s="9">
        <v>392</v>
      </c>
      <c r="K300" s="9"/>
      <c r="L300" s="13"/>
      <c r="M300" s="13"/>
    </row>
    <row r="301" spans="1:13" x14ac:dyDescent="0.25">
      <c r="A301" s="9"/>
      <c r="B301" s="10"/>
      <c r="C301" s="10"/>
      <c r="D301" s="11"/>
      <c r="E301" s="12">
        <v>0.75</v>
      </c>
      <c r="F301" s="9"/>
      <c r="G301" s="9"/>
      <c r="H301" s="9">
        <v>13</v>
      </c>
      <c r="I301" s="9"/>
      <c r="J301" s="9">
        <v>239</v>
      </c>
      <c r="K301" s="9"/>
      <c r="L301" s="13"/>
      <c r="M301" s="13"/>
    </row>
    <row r="302" spans="1:13" x14ac:dyDescent="0.25">
      <c r="A302" s="9"/>
      <c r="B302" s="10"/>
      <c r="C302" s="10"/>
      <c r="D302" s="11"/>
      <c r="E302" s="11"/>
      <c r="F302" s="9"/>
      <c r="G302" s="9"/>
      <c r="H302" s="9">
        <v>988</v>
      </c>
      <c r="I302" s="9"/>
      <c r="J302" s="9">
        <v>2466</v>
      </c>
      <c r="K302" s="9"/>
      <c r="L302" s="13"/>
      <c r="M302" s="13"/>
    </row>
    <row r="303" spans="1:13" ht="52.8" x14ac:dyDescent="0.25">
      <c r="A303" s="5">
        <v>91</v>
      </c>
      <c r="B303" s="6" t="s">
        <v>1012</v>
      </c>
      <c r="C303" s="6" t="s">
        <v>1013</v>
      </c>
      <c r="D303" s="7" t="s">
        <v>349</v>
      </c>
      <c r="E303" s="7">
        <v>0.309</v>
      </c>
      <c r="F303" s="5">
        <v>1311.85</v>
      </c>
      <c r="G303" s="5"/>
      <c r="H303" s="5">
        <v>405</v>
      </c>
      <c r="I303" s="5" t="s">
        <v>1241</v>
      </c>
      <c r="J303" s="5">
        <v>3921</v>
      </c>
      <c r="K303" s="5"/>
      <c r="L303" s="8" t="s">
        <v>6</v>
      </c>
      <c r="M303" s="8" t="s">
        <v>7</v>
      </c>
    </row>
    <row r="304" spans="1:13" x14ac:dyDescent="0.25">
      <c r="A304" s="9"/>
      <c r="B304" s="10"/>
      <c r="C304" s="10"/>
      <c r="D304" s="11"/>
      <c r="E304" s="12">
        <v>1.23</v>
      </c>
      <c r="F304" s="9"/>
      <c r="G304" s="9"/>
      <c r="H304" s="9">
        <v>118</v>
      </c>
      <c r="I304" s="9"/>
      <c r="J304" s="9">
        <v>2205</v>
      </c>
      <c r="K304" s="9"/>
      <c r="L304" s="13"/>
      <c r="M304" s="13"/>
    </row>
    <row r="305" spans="1:13" x14ac:dyDescent="0.25">
      <c r="A305" s="9"/>
      <c r="B305" s="10"/>
      <c r="C305" s="10"/>
      <c r="D305" s="11"/>
      <c r="E305" s="12">
        <v>0.75</v>
      </c>
      <c r="F305" s="9"/>
      <c r="G305" s="9"/>
      <c r="H305" s="9">
        <v>72</v>
      </c>
      <c r="I305" s="9"/>
      <c r="J305" s="9">
        <v>1345</v>
      </c>
      <c r="K305" s="9"/>
      <c r="L305" s="13"/>
      <c r="M305" s="13"/>
    </row>
    <row r="306" spans="1:13" x14ac:dyDescent="0.25">
      <c r="A306" s="9"/>
      <c r="B306" s="10"/>
      <c r="C306" s="10"/>
      <c r="D306" s="11"/>
      <c r="E306" s="11"/>
      <c r="F306" s="9"/>
      <c r="G306" s="9"/>
      <c r="H306" s="9">
        <v>595</v>
      </c>
      <c r="I306" s="9"/>
      <c r="J306" s="9">
        <v>7471</v>
      </c>
      <c r="K306" s="9"/>
      <c r="L306" s="13"/>
      <c r="M306" s="13"/>
    </row>
    <row r="307" spans="1:13" ht="105.6" x14ac:dyDescent="0.25">
      <c r="A307" s="5">
        <v>92</v>
      </c>
      <c r="B307" s="6" t="s">
        <v>1015</v>
      </c>
      <c r="C307" s="6" t="s">
        <v>1041</v>
      </c>
      <c r="D307" s="7" t="s">
        <v>349</v>
      </c>
      <c r="E307" s="7">
        <v>0.309</v>
      </c>
      <c r="F307" s="5">
        <v>252.72</v>
      </c>
      <c r="G307" s="5">
        <v>888888</v>
      </c>
      <c r="H307" s="5">
        <v>625</v>
      </c>
      <c r="I307" s="5" t="s">
        <v>1242</v>
      </c>
      <c r="J307" s="5">
        <v>4504</v>
      </c>
      <c r="K307" s="5"/>
      <c r="L307" s="8" t="s">
        <v>6</v>
      </c>
      <c r="M307" s="8" t="s">
        <v>7</v>
      </c>
    </row>
    <row r="308" spans="1:13" x14ac:dyDescent="0.25">
      <c r="A308" s="9"/>
      <c r="B308" s="10"/>
      <c r="C308" s="10"/>
      <c r="D308" s="11"/>
      <c r="E308" s="12">
        <v>1.23</v>
      </c>
      <c r="F308" s="9"/>
      <c r="G308" s="9"/>
      <c r="H308" s="9">
        <v>18</v>
      </c>
      <c r="I308" s="9"/>
      <c r="J308" s="9">
        <v>358</v>
      </c>
      <c r="K308" s="9"/>
      <c r="L308" s="13"/>
      <c r="M308" s="13"/>
    </row>
    <row r="309" spans="1:13" x14ac:dyDescent="0.25">
      <c r="A309" s="9"/>
      <c r="B309" s="10"/>
      <c r="C309" s="10"/>
      <c r="D309" s="11"/>
      <c r="E309" s="12">
        <v>0.75</v>
      </c>
      <c r="F309" s="9"/>
      <c r="G309" s="9"/>
      <c r="H309" s="9">
        <v>11</v>
      </c>
      <c r="I309" s="9"/>
      <c r="J309" s="9">
        <v>218</v>
      </c>
      <c r="K309" s="9"/>
      <c r="L309" s="13"/>
      <c r="M309" s="13"/>
    </row>
    <row r="310" spans="1:13" x14ac:dyDescent="0.25">
      <c r="A310" s="9"/>
      <c r="B310" s="10"/>
      <c r="C310" s="10"/>
      <c r="D310" s="11"/>
      <c r="E310" s="11"/>
      <c r="F310" s="9"/>
      <c r="G310" s="9"/>
      <c r="H310" s="9">
        <v>654</v>
      </c>
      <c r="I310" s="9"/>
      <c r="J310" s="9">
        <v>5080</v>
      </c>
      <c r="K310" s="9"/>
      <c r="L310" s="13"/>
      <c r="M310" s="13"/>
    </row>
    <row r="311" spans="1:13" ht="52.8" x14ac:dyDescent="0.25">
      <c r="A311" s="5">
        <v>93</v>
      </c>
      <c r="B311" s="6" t="s">
        <v>288</v>
      </c>
      <c r="C311" s="6" t="s">
        <v>289</v>
      </c>
      <c r="D311" s="7" t="s">
        <v>245</v>
      </c>
      <c r="E311" s="7">
        <v>6.1800000000000001E-2</v>
      </c>
      <c r="F311" s="5">
        <v>6165.06</v>
      </c>
      <c r="G311" s="5"/>
      <c r="H311" s="5">
        <v>381</v>
      </c>
      <c r="I311" s="5" t="s">
        <v>671</v>
      </c>
      <c r="J311" s="5">
        <v>2422</v>
      </c>
      <c r="K311" s="5"/>
      <c r="L311" s="8" t="s">
        <v>6</v>
      </c>
      <c r="M311" s="8" t="s">
        <v>7</v>
      </c>
    </row>
    <row r="312" spans="1:13" x14ac:dyDescent="0.25">
      <c r="A312" s="9"/>
      <c r="B312" s="10"/>
      <c r="C312" s="10"/>
      <c r="D312" s="11"/>
      <c r="E312" s="12">
        <v>1.05</v>
      </c>
      <c r="F312" s="9"/>
      <c r="G312" s="9"/>
      <c r="H312" s="9">
        <v>6</v>
      </c>
      <c r="I312" s="9"/>
      <c r="J312" s="9">
        <v>129</v>
      </c>
      <c r="K312" s="9"/>
      <c r="L312" s="13"/>
      <c r="M312" s="13"/>
    </row>
    <row r="313" spans="1:13" x14ac:dyDescent="0.25">
      <c r="A313" s="9"/>
      <c r="B313" s="10"/>
      <c r="C313" s="10"/>
      <c r="D313" s="11"/>
      <c r="E313" s="12">
        <v>0.65</v>
      </c>
      <c r="F313" s="9"/>
      <c r="G313" s="9"/>
      <c r="H313" s="9">
        <v>4</v>
      </c>
      <c r="I313" s="9"/>
      <c r="J313" s="9">
        <v>80</v>
      </c>
      <c r="K313" s="9"/>
      <c r="L313" s="13"/>
      <c r="M313" s="13"/>
    </row>
    <row r="314" spans="1:13" x14ac:dyDescent="0.25">
      <c r="A314" s="9"/>
      <c r="B314" s="10"/>
      <c r="C314" s="10"/>
      <c r="D314" s="11"/>
      <c r="E314" s="11"/>
      <c r="F314" s="9"/>
      <c r="G314" s="9"/>
      <c r="H314" s="9">
        <v>391</v>
      </c>
      <c r="I314" s="9"/>
      <c r="J314" s="9">
        <v>2631</v>
      </c>
      <c r="K314" s="9"/>
      <c r="L314" s="13"/>
      <c r="M314" s="13"/>
    </row>
    <row r="315" spans="1:13" ht="52.8" x14ac:dyDescent="0.25">
      <c r="A315" s="5">
        <v>94</v>
      </c>
      <c r="B315" s="6" t="s">
        <v>44</v>
      </c>
      <c r="C315" s="6" t="s">
        <v>45</v>
      </c>
      <c r="D315" s="7" t="s">
        <v>46</v>
      </c>
      <c r="E315" s="7">
        <v>-6.1800000000000001E-2</v>
      </c>
      <c r="F315" s="5">
        <v>5734.75</v>
      </c>
      <c r="G315" s="5"/>
      <c r="H315" s="5">
        <v>-354</v>
      </c>
      <c r="I315" s="5" t="s">
        <v>594</v>
      </c>
      <c r="J315" s="5">
        <v>-2208</v>
      </c>
      <c r="K315" s="5"/>
      <c r="L315" s="8" t="s">
        <v>6</v>
      </c>
      <c r="M315" s="8" t="s">
        <v>38</v>
      </c>
    </row>
    <row r="316" spans="1:13" ht="52.8" x14ac:dyDescent="0.25">
      <c r="A316" s="5">
        <v>95</v>
      </c>
      <c r="B316" s="6" t="s">
        <v>1044</v>
      </c>
      <c r="C316" s="6" t="s">
        <v>1045</v>
      </c>
      <c r="D316" s="7" t="s">
        <v>46</v>
      </c>
      <c r="E316" s="7">
        <v>6.1800000000000001E-2</v>
      </c>
      <c r="F316" s="5">
        <v>10702</v>
      </c>
      <c r="G316" s="5"/>
      <c r="H316" s="5">
        <v>661</v>
      </c>
      <c r="I316" s="5" t="s">
        <v>1245</v>
      </c>
      <c r="J316" s="5">
        <v>2335</v>
      </c>
      <c r="K316" s="5"/>
      <c r="L316" s="8" t="s">
        <v>6</v>
      </c>
      <c r="M316" s="8" t="s">
        <v>38</v>
      </c>
    </row>
    <row r="317" spans="1:13" ht="52.8" x14ac:dyDescent="0.25">
      <c r="A317" s="5">
        <v>96</v>
      </c>
      <c r="B317" s="6" t="s">
        <v>1056</v>
      </c>
      <c r="C317" s="6" t="s">
        <v>1057</v>
      </c>
      <c r="D317" s="7" t="s">
        <v>413</v>
      </c>
      <c r="E317" s="7">
        <v>0.309</v>
      </c>
      <c r="F317" s="5">
        <v>21676.95</v>
      </c>
      <c r="G317" s="5"/>
      <c r="H317" s="5">
        <v>6698</v>
      </c>
      <c r="I317" s="5" t="s">
        <v>1247</v>
      </c>
      <c r="J317" s="5">
        <v>32074</v>
      </c>
      <c r="K317" s="5"/>
      <c r="L317" s="8" t="s">
        <v>6</v>
      </c>
      <c r="M317" s="8" t="s">
        <v>7</v>
      </c>
    </row>
    <row r="318" spans="1:13" x14ac:dyDescent="0.25">
      <c r="A318" s="9"/>
      <c r="B318" s="10"/>
      <c r="C318" s="10"/>
      <c r="D318" s="11"/>
      <c r="E318" s="12">
        <v>1.23</v>
      </c>
      <c r="F318" s="9"/>
      <c r="G318" s="9"/>
      <c r="H318" s="9">
        <v>970</v>
      </c>
      <c r="I318" s="9"/>
      <c r="J318" s="9">
        <v>18213</v>
      </c>
      <c r="K318" s="9"/>
      <c r="L318" s="13"/>
      <c r="M318" s="13"/>
    </row>
    <row r="319" spans="1:13" x14ac:dyDescent="0.25">
      <c r="A319" s="9"/>
      <c r="B319" s="10"/>
      <c r="C319" s="10"/>
      <c r="D319" s="11"/>
      <c r="E319" s="12">
        <v>0.75</v>
      </c>
      <c r="F319" s="9"/>
      <c r="G319" s="9"/>
      <c r="H319" s="9">
        <v>592</v>
      </c>
      <c r="I319" s="9"/>
      <c r="J319" s="9">
        <v>11105</v>
      </c>
      <c r="K319" s="9"/>
      <c r="L319" s="13"/>
      <c r="M319" s="13"/>
    </row>
    <row r="320" spans="1:13" x14ac:dyDescent="0.25">
      <c r="A320" s="9"/>
      <c r="B320" s="10"/>
      <c r="C320" s="10"/>
      <c r="D320" s="11"/>
      <c r="E320" s="11"/>
      <c r="F320" s="9"/>
      <c r="G320" s="9"/>
      <c r="H320" s="9">
        <v>8260</v>
      </c>
      <c r="I320" s="9"/>
      <c r="J320" s="9">
        <v>61392</v>
      </c>
      <c r="K320" s="9"/>
      <c r="L320" s="13"/>
      <c r="M320" s="13"/>
    </row>
    <row r="321" spans="1:13" ht="17.850000000000001" customHeight="1" x14ac:dyDescent="0.25">
      <c r="A321" s="111" t="s">
        <v>1066</v>
      </c>
      <c r="B321" s="111"/>
      <c r="C321" s="111"/>
      <c r="D321" s="111"/>
      <c r="E321" s="111"/>
      <c r="F321" s="111"/>
      <c r="G321" s="111"/>
      <c r="H321" s="111"/>
      <c r="I321" s="111"/>
      <c r="J321" s="111"/>
      <c r="K321" s="111"/>
      <c r="L321" s="111"/>
      <c r="M321" s="111"/>
    </row>
    <row r="322" spans="1:13" ht="52.8" x14ac:dyDescent="0.25">
      <c r="A322" s="5">
        <v>97</v>
      </c>
      <c r="B322" s="6" t="s">
        <v>1012</v>
      </c>
      <c r="C322" s="6" t="s">
        <v>1013</v>
      </c>
      <c r="D322" s="7" t="s">
        <v>349</v>
      </c>
      <c r="E322" s="7">
        <v>0.76139999999999997</v>
      </c>
      <c r="F322" s="5">
        <v>1311.85</v>
      </c>
      <c r="G322" s="5"/>
      <c r="H322" s="5">
        <v>999</v>
      </c>
      <c r="I322" s="5" t="s">
        <v>1241</v>
      </c>
      <c r="J322" s="5">
        <v>9663</v>
      </c>
      <c r="K322" s="5"/>
      <c r="L322" s="8" t="s">
        <v>6</v>
      </c>
      <c r="M322" s="8" t="s">
        <v>7</v>
      </c>
    </row>
    <row r="323" spans="1:13" x14ac:dyDescent="0.25">
      <c r="A323" s="9"/>
      <c r="B323" s="10"/>
      <c r="C323" s="10"/>
      <c r="D323" s="11"/>
      <c r="E323" s="12">
        <v>1.23</v>
      </c>
      <c r="F323" s="9"/>
      <c r="G323" s="9"/>
      <c r="H323" s="9">
        <v>290</v>
      </c>
      <c r="I323" s="9"/>
      <c r="J323" s="9">
        <v>5434</v>
      </c>
      <c r="K323" s="9"/>
      <c r="L323" s="13"/>
      <c r="M323" s="13"/>
    </row>
    <row r="324" spans="1:13" x14ac:dyDescent="0.25">
      <c r="A324" s="9"/>
      <c r="B324" s="10"/>
      <c r="C324" s="10"/>
      <c r="D324" s="11"/>
      <c r="E324" s="12">
        <v>0.75</v>
      </c>
      <c r="F324" s="9"/>
      <c r="G324" s="9"/>
      <c r="H324" s="9">
        <v>177</v>
      </c>
      <c r="I324" s="9"/>
      <c r="J324" s="9">
        <v>3314</v>
      </c>
      <c r="K324" s="9"/>
      <c r="L324" s="13"/>
      <c r="M324" s="13"/>
    </row>
    <row r="325" spans="1:13" x14ac:dyDescent="0.25">
      <c r="A325" s="9"/>
      <c r="B325" s="10"/>
      <c r="C325" s="10"/>
      <c r="D325" s="11"/>
      <c r="E325" s="11"/>
      <c r="F325" s="9"/>
      <c r="G325" s="9"/>
      <c r="H325" s="9">
        <v>1466</v>
      </c>
      <c r="I325" s="9"/>
      <c r="J325" s="9">
        <v>18411</v>
      </c>
      <c r="K325" s="9"/>
      <c r="L325" s="13"/>
      <c r="M325" s="13"/>
    </row>
    <row r="326" spans="1:13" ht="105.6" x14ac:dyDescent="0.25">
      <c r="A326" s="5">
        <v>98</v>
      </c>
      <c r="B326" s="6" t="s">
        <v>1015</v>
      </c>
      <c r="C326" s="6" t="s">
        <v>1051</v>
      </c>
      <c r="D326" s="7" t="s">
        <v>349</v>
      </c>
      <c r="E326" s="7">
        <v>0.76139999999999997</v>
      </c>
      <c r="F326" s="5">
        <v>252.72</v>
      </c>
      <c r="G326" s="5">
        <v>222222</v>
      </c>
      <c r="H326" s="5">
        <v>385</v>
      </c>
      <c r="I326" s="5" t="s">
        <v>1242</v>
      </c>
      <c r="J326" s="5">
        <v>2775</v>
      </c>
      <c r="K326" s="5"/>
      <c r="L326" s="8" t="s">
        <v>6</v>
      </c>
      <c r="M326" s="8" t="s">
        <v>7</v>
      </c>
    </row>
    <row r="327" spans="1:13" x14ac:dyDescent="0.25">
      <c r="A327" s="9"/>
      <c r="B327" s="10"/>
      <c r="C327" s="10"/>
      <c r="D327" s="11"/>
      <c r="E327" s="12">
        <v>1.23</v>
      </c>
      <c r="F327" s="9"/>
      <c r="G327" s="9"/>
      <c r="H327" s="9">
        <v>12</v>
      </c>
      <c r="I327" s="9"/>
      <c r="J327" s="9">
        <v>220</v>
      </c>
      <c r="K327" s="9"/>
      <c r="L327" s="13"/>
      <c r="M327" s="13"/>
    </row>
    <row r="328" spans="1:13" x14ac:dyDescent="0.25">
      <c r="A328" s="9"/>
      <c r="B328" s="10"/>
      <c r="C328" s="10"/>
      <c r="D328" s="11"/>
      <c r="E328" s="12">
        <v>0.75</v>
      </c>
      <c r="F328" s="9"/>
      <c r="G328" s="9"/>
      <c r="H328" s="9">
        <v>8</v>
      </c>
      <c r="I328" s="9"/>
      <c r="J328" s="9">
        <v>134</v>
      </c>
      <c r="K328" s="9"/>
      <c r="L328" s="13"/>
      <c r="M328" s="13"/>
    </row>
    <row r="329" spans="1:13" x14ac:dyDescent="0.25">
      <c r="A329" s="9"/>
      <c r="B329" s="10"/>
      <c r="C329" s="10"/>
      <c r="D329" s="11"/>
      <c r="E329" s="11"/>
      <c r="F329" s="9"/>
      <c r="G329" s="9"/>
      <c r="H329" s="9">
        <v>405</v>
      </c>
      <c r="I329" s="9"/>
      <c r="J329" s="9">
        <v>3129</v>
      </c>
      <c r="K329" s="9"/>
      <c r="L329" s="13"/>
      <c r="M329" s="13"/>
    </row>
    <row r="330" spans="1:13" ht="66" x14ac:dyDescent="0.25">
      <c r="A330" s="5">
        <v>99</v>
      </c>
      <c r="B330" s="6" t="s">
        <v>1005</v>
      </c>
      <c r="C330" s="6" t="s">
        <v>1006</v>
      </c>
      <c r="D330" s="7" t="s">
        <v>73</v>
      </c>
      <c r="E330" s="7">
        <v>0.76139999999999997</v>
      </c>
      <c r="F330" s="5">
        <v>3140.89</v>
      </c>
      <c r="G330" s="5"/>
      <c r="H330" s="5">
        <v>2391</v>
      </c>
      <c r="I330" s="5" t="s">
        <v>1240</v>
      </c>
      <c r="J330" s="5">
        <v>11585</v>
      </c>
      <c r="K330" s="5"/>
      <c r="L330" s="8" t="s">
        <v>6</v>
      </c>
      <c r="M330" s="8" t="s">
        <v>7</v>
      </c>
    </row>
    <row r="331" spans="1:13" x14ac:dyDescent="0.25">
      <c r="A331" s="9"/>
      <c r="B331" s="10"/>
      <c r="C331" s="10"/>
      <c r="D331" s="11"/>
      <c r="E331" s="12">
        <v>1.23</v>
      </c>
      <c r="F331" s="9"/>
      <c r="G331" s="9"/>
      <c r="H331" s="9">
        <v>225</v>
      </c>
      <c r="I331" s="9"/>
      <c r="J331" s="9">
        <v>4221</v>
      </c>
      <c r="K331" s="9"/>
      <c r="L331" s="13"/>
      <c r="M331" s="13"/>
    </row>
    <row r="332" spans="1:13" x14ac:dyDescent="0.25">
      <c r="A332" s="9"/>
      <c r="B332" s="10"/>
      <c r="C332" s="10"/>
      <c r="D332" s="11"/>
      <c r="E332" s="12">
        <v>0.75</v>
      </c>
      <c r="F332" s="9"/>
      <c r="G332" s="9"/>
      <c r="H332" s="9">
        <v>137</v>
      </c>
      <c r="I332" s="9"/>
      <c r="J332" s="9">
        <v>2574</v>
      </c>
      <c r="K332" s="9"/>
      <c r="L332" s="13"/>
      <c r="M332" s="13"/>
    </row>
    <row r="333" spans="1:13" x14ac:dyDescent="0.25">
      <c r="A333" s="9"/>
      <c r="B333" s="10"/>
      <c r="C333" s="10"/>
      <c r="D333" s="11"/>
      <c r="E333" s="11"/>
      <c r="F333" s="9"/>
      <c r="G333" s="9"/>
      <c r="H333" s="9">
        <v>2753</v>
      </c>
      <c r="I333" s="9"/>
      <c r="J333" s="9">
        <v>18380</v>
      </c>
      <c r="K333" s="9"/>
      <c r="L333" s="13"/>
      <c r="M333" s="13"/>
    </row>
    <row r="334" spans="1:13" ht="52.8" x14ac:dyDescent="0.25">
      <c r="A334" s="5">
        <v>100</v>
      </c>
      <c r="B334" s="6" t="s">
        <v>1008</v>
      </c>
      <c r="C334" s="6" t="s">
        <v>1009</v>
      </c>
      <c r="D334" s="7" t="s">
        <v>37</v>
      </c>
      <c r="E334" s="7">
        <v>-3.136968</v>
      </c>
      <c r="F334" s="5">
        <v>681.4</v>
      </c>
      <c r="G334" s="5"/>
      <c r="H334" s="5">
        <v>-2138</v>
      </c>
      <c r="I334" s="5" t="s">
        <v>735</v>
      </c>
      <c r="J334" s="5">
        <v>-7567</v>
      </c>
      <c r="K334" s="5"/>
      <c r="L334" s="8" t="s">
        <v>6</v>
      </c>
      <c r="M334" s="8" t="s">
        <v>38</v>
      </c>
    </row>
    <row r="335" spans="1:13" ht="52.8" x14ac:dyDescent="0.25">
      <c r="A335" s="5">
        <v>101</v>
      </c>
      <c r="B335" s="6" t="s">
        <v>1010</v>
      </c>
      <c r="C335" s="6" t="s">
        <v>1011</v>
      </c>
      <c r="D335" s="7" t="s">
        <v>37</v>
      </c>
      <c r="E335" s="7">
        <v>3.8069999999999999</v>
      </c>
      <c r="F335" s="5">
        <v>1613.91</v>
      </c>
      <c r="G335" s="5"/>
      <c r="H335" s="5">
        <v>6144</v>
      </c>
      <c r="I335" s="5" t="s">
        <v>632</v>
      </c>
      <c r="J335" s="5">
        <v>17695</v>
      </c>
      <c r="K335" s="5"/>
      <c r="L335" s="8" t="s">
        <v>6</v>
      </c>
      <c r="M335" s="8" t="s">
        <v>38</v>
      </c>
    </row>
    <row r="336" spans="1:13" ht="52.8" x14ac:dyDescent="0.25">
      <c r="A336" s="5">
        <v>102</v>
      </c>
      <c r="B336" s="6" t="s">
        <v>1012</v>
      </c>
      <c r="C336" s="6" t="s">
        <v>1013</v>
      </c>
      <c r="D336" s="7" t="s">
        <v>349</v>
      </c>
      <c r="E336" s="7">
        <v>0.76139999999999997</v>
      </c>
      <c r="F336" s="5">
        <v>1311.85</v>
      </c>
      <c r="G336" s="5"/>
      <c r="H336" s="5">
        <v>999</v>
      </c>
      <c r="I336" s="5" t="s">
        <v>1241</v>
      </c>
      <c r="J336" s="5">
        <v>9663</v>
      </c>
      <c r="K336" s="5"/>
      <c r="L336" s="8" t="s">
        <v>6</v>
      </c>
      <c r="M336" s="8" t="s">
        <v>7</v>
      </c>
    </row>
    <row r="337" spans="1:13" x14ac:dyDescent="0.25">
      <c r="A337" s="9"/>
      <c r="B337" s="10"/>
      <c r="C337" s="10"/>
      <c r="D337" s="11"/>
      <c r="E337" s="12">
        <v>1.23</v>
      </c>
      <c r="F337" s="9"/>
      <c r="G337" s="9"/>
      <c r="H337" s="9">
        <v>290</v>
      </c>
      <c r="I337" s="9"/>
      <c r="J337" s="9">
        <v>5434</v>
      </c>
      <c r="K337" s="9"/>
      <c r="L337" s="13"/>
      <c r="M337" s="13"/>
    </row>
    <row r="338" spans="1:13" x14ac:dyDescent="0.25">
      <c r="A338" s="9"/>
      <c r="B338" s="10"/>
      <c r="C338" s="10"/>
      <c r="D338" s="11"/>
      <c r="E338" s="12">
        <v>0.75</v>
      </c>
      <c r="F338" s="9"/>
      <c r="G338" s="9"/>
      <c r="H338" s="9">
        <v>177</v>
      </c>
      <c r="I338" s="9"/>
      <c r="J338" s="9">
        <v>3314</v>
      </c>
      <c r="K338" s="9"/>
      <c r="L338" s="13"/>
      <c r="M338" s="13"/>
    </row>
    <row r="339" spans="1:13" x14ac:dyDescent="0.25">
      <c r="A339" s="9"/>
      <c r="B339" s="10"/>
      <c r="C339" s="10"/>
      <c r="D339" s="11"/>
      <c r="E339" s="11"/>
      <c r="F339" s="9"/>
      <c r="G339" s="9"/>
      <c r="H339" s="9">
        <v>1466</v>
      </c>
      <c r="I339" s="9"/>
      <c r="J339" s="9">
        <v>18411</v>
      </c>
      <c r="K339" s="9"/>
      <c r="L339" s="13"/>
      <c r="M339" s="13"/>
    </row>
    <row r="340" spans="1:13" ht="105.6" x14ac:dyDescent="0.25">
      <c r="A340" s="5">
        <v>103</v>
      </c>
      <c r="B340" s="6" t="s">
        <v>1015</v>
      </c>
      <c r="C340" s="6" t="s">
        <v>1041</v>
      </c>
      <c r="D340" s="7" t="s">
        <v>349</v>
      </c>
      <c r="E340" s="7">
        <v>0.76139999999999997</v>
      </c>
      <c r="F340" s="5">
        <v>252.72</v>
      </c>
      <c r="G340" s="5">
        <v>888888</v>
      </c>
      <c r="H340" s="5">
        <v>1539</v>
      </c>
      <c r="I340" s="5" t="s">
        <v>1242</v>
      </c>
      <c r="J340" s="5">
        <v>11099</v>
      </c>
      <c r="K340" s="5"/>
      <c r="L340" s="8" t="s">
        <v>6</v>
      </c>
      <c r="M340" s="8" t="s">
        <v>7</v>
      </c>
    </row>
    <row r="341" spans="1:13" x14ac:dyDescent="0.25">
      <c r="A341" s="9"/>
      <c r="B341" s="10"/>
      <c r="C341" s="10"/>
      <c r="D341" s="11"/>
      <c r="E341" s="12">
        <v>1.23</v>
      </c>
      <c r="F341" s="9"/>
      <c r="G341" s="9"/>
      <c r="H341" s="9">
        <v>47</v>
      </c>
      <c r="I341" s="9"/>
      <c r="J341" s="9">
        <v>882</v>
      </c>
      <c r="K341" s="9"/>
      <c r="L341" s="13"/>
      <c r="M341" s="13"/>
    </row>
    <row r="342" spans="1:13" x14ac:dyDescent="0.25">
      <c r="A342" s="9"/>
      <c r="B342" s="10"/>
      <c r="C342" s="10"/>
      <c r="D342" s="11"/>
      <c r="E342" s="12">
        <v>0.75</v>
      </c>
      <c r="F342" s="9"/>
      <c r="G342" s="9"/>
      <c r="H342" s="9">
        <v>29</v>
      </c>
      <c r="I342" s="9"/>
      <c r="J342" s="9">
        <v>538</v>
      </c>
      <c r="K342" s="9"/>
      <c r="L342" s="13"/>
      <c r="M342" s="13"/>
    </row>
    <row r="343" spans="1:13" x14ac:dyDescent="0.25">
      <c r="A343" s="9"/>
      <c r="B343" s="10"/>
      <c r="C343" s="10"/>
      <c r="D343" s="11"/>
      <c r="E343" s="11"/>
      <c r="F343" s="9"/>
      <c r="G343" s="9"/>
      <c r="H343" s="9">
        <v>1615</v>
      </c>
      <c r="I343" s="9"/>
      <c r="J343" s="9">
        <v>12519</v>
      </c>
      <c r="K343" s="9"/>
      <c r="L343" s="13"/>
      <c r="M343" s="13"/>
    </row>
    <row r="344" spans="1:13" ht="52.8" x14ac:dyDescent="0.25">
      <c r="A344" s="5">
        <v>104</v>
      </c>
      <c r="B344" s="6" t="s">
        <v>288</v>
      </c>
      <c r="C344" s="6" t="s">
        <v>289</v>
      </c>
      <c r="D344" s="7" t="s">
        <v>245</v>
      </c>
      <c r="E344" s="7">
        <v>0.15228</v>
      </c>
      <c r="F344" s="5">
        <v>6165.06</v>
      </c>
      <c r="G344" s="5"/>
      <c r="H344" s="5">
        <v>939</v>
      </c>
      <c r="I344" s="5" t="s">
        <v>671</v>
      </c>
      <c r="J344" s="5">
        <v>5967</v>
      </c>
      <c r="K344" s="5"/>
      <c r="L344" s="8" t="s">
        <v>6</v>
      </c>
      <c r="M344" s="8" t="s">
        <v>7</v>
      </c>
    </row>
    <row r="345" spans="1:13" x14ac:dyDescent="0.25">
      <c r="A345" s="9"/>
      <c r="B345" s="10"/>
      <c r="C345" s="10"/>
      <c r="D345" s="11"/>
      <c r="E345" s="12">
        <v>1.05</v>
      </c>
      <c r="F345" s="9"/>
      <c r="G345" s="9"/>
      <c r="H345" s="9">
        <v>17</v>
      </c>
      <c r="I345" s="9"/>
      <c r="J345" s="9">
        <v>320</v>
      </c>
      <c r="K345" s="9"/>
      <c r="L345" s="13"/>
      <c r="M345" s="13"/>
    </row>
    <row r="346" spans="1:13" x14ac:dyDescent="0.25">
      <c r="A346" s="9"/>
      <c r="B346" s="10"/>
      <c r="C346" s="10"/>
      <c r="D346" s="11"/>
      <c r="E346" s="12">
        <v>0.65</v>
      </c>
      <c r="F346" s="9"/>
      <c r="G346" s="9"/>
      <c r="H346" s="9">
        <v>10</v>
      </c>
      <c r="I346" s="9"/>
      <c r="J346" s="9">
        <v>198</v>
      </c>
      <c r="K346" s="9"/>
      <c r="L346" s="13"/>
      <c r="M346" s="13"/>
    </row>
    <row r="347" spans="1:13" x14ac:dyDescent="0.25">
      <c r="A347" s="9"/>
      <c r="B347" s="10"/>
      <c r="C347" s="10"/>
      <c r="D347" s="11"/>
      <c r="E347" s="11"/>
      <c r="F347" s="9"/>
      <c r="G347" s="9"/>
      <c r="H347" s="9">
        <v>966</v>
      </c>
      <c r="I347" s="9"/>
      <c r="J347" s="9">
        <v>6485</v>
      </c>
      <c r="K347" s="9"/>
      <c r="L347" s="13"/>
      <c r="M347" s="13"/>
    </row>
    <row r="348" spans="1:13" ht="52.8" x14ac:dyDescent="0.25">
      <c r="A348" s="5">
        <v>105</v>
      </c>
      <c r="B348" s="6" t="s">
        <v>44</v>
      </c>
      <c r="C348" s="6" t="s">
        <v>45</v>
      </c>
      <c r="D348" s="7" t="s">
        <v>46</v>
      </c>
      <c r="E348" s="7">
        <v>-0.15228</v>
      </c>
      <c r="F348" s="5">
        <v>5734.75</v>
      </c>
      <c r="G348" s="5"/>
      <c r="H348" s="5">
        <v>-873</v>
      </c>
      <c r="I348" s="5" t="s">
        <v>594</v>
      </c>
      <c r="J348" s="5">
        <v>-5441</v>
      </c>
      <c r="K348" s="5"/>
      <c r="L348" s="8" t="s">
        <v>6</v>
      </c>
      <c r="M348" s="8" t="s">
        <v>38</v>
      </c>
    </row>
    <row r="349" spans="1:13" ht="52.8" x14ac:dyDescent="0.25">
      <c r="A349" s="5">
        <v>106</v>
      </c>
      <c r="B349" s="6" t="s">
        <v>1044</v>
      </c>
      <c r="C349" s="6" t="s">
        <v>1045</v>
      </c>
      <c r="D349" s="7" t="s">
        <v>46</v>
      </c>
      <c r="E349" s="7">
        <v>0.15229999999999999</v>
      </c>
      <c r="F349" s="5">
        <v>10702</v>
      </c>
      <c r="G349" s="5"/>
      <c r="H349" s="5">
        <v>1630</v>
      </c>
      <c r="I349" s="5" t="s">
        <v>1245</v>
      </c>
      <c r="J349" s="5">
        <v>5754</v>
      </c>
      <c r="K349" s="5"/>
      <c r="L349" s="8" t="s">
        <v>6</v>
      </c>
      <c r="M349" s="8" t="s">
        <v>38</v>
      </c>
    </row>
    <row r="350" spans="1:13" ht="52.8" x14ac:dyDescent="0.25">
      <c r="A350" s="5">
        <v>107</v>
      </c>
      <c r="B350" s="6" t="s">
        <v>1072</v>
      </c>
      <c r="C350" s="6" t="s">
        <v>1073</v>
      </c>
      <c r="D350" s="7" t="s">
        <v>413</v>
      </c>
      <c r="E350" s="7">
        <v>0.76139999999999997</v>
      </c>
      <c r="F350" s="5">
        <v>6884.67</v>
      </c>
      <c r="G350" s="5"/>
      <c r="H350" s="5">
        <v>5242</v>
      </c>
      <c r="I350" s="5" t="s">
        <v>1248</v>
      </c>
      <c r="J350" s="5">
        <v>29180</v>
      </c>
      <c r="K350" s="5"/>
      <c r="L350" s="8" t="s">
        <v>6</v>
      </c>
      <c r="M350" s="8" t="s">
        <v>7</v>
      </c>
    </row>
    <row r="351" spans="1:13" x14ac:dyDescent="0.25">
      <c r="A351" s="9"/>
      <c r="B351" s="10"/>
      <c r="C351" s="10"/>
      <c r="D351" s="11"/>
      <c r="E351" s="12">
        <v>1.23</v>
      </c>
      <c r="F351" s="9"/>
      <c r="G351" s="9"/>
      <c r="H351" s="9">
        <v>312</v>
      </c>
      <c r="I351" s="9"/>
      <c r="J351" s="9">
        <v>5870</v>
      </c>
      <c r="K351" s="9"/>
      <c r="L351" s="13"/>
      <c r="M351" s="13"/>
    </row>
    <row r="352" spans="1:13" x14ac:dyDescent="0.25">
      <c r="A352" s="9"/>
      <c r="B352" s="10"/>
      <c r="C352" s="10"/>
      <c r="D352" s="11"/>
      <c r="E352" s="12">
        <v>0.75</v>
      </c>
      <c r="F352" s="9"/>
      <c r="G352" s="9"/>
      <c r="H352" s="9">
        <v>191</v>
      </c>
      <c r="I352" s="9"/>
      <c r="J352" s="9">
        <v>3579</v>
      </c>
      <c r="K352" s="9"/>
      <c r="L352" s="13"/>
      <c r="M352" s="13"/>
    </row>
    <row r="353" spans="1:13" x14ac:dyDescent="0.25">
      <c r="A353" s="9"/>
      <c r="B353" s="10"/>
      <c r="C353" s="10"/>
      <c r="D353" s="11"/>
      <c r="E353" s="11"/>
      <c r="F353" s="9"/>
      <c r="G353" s="9"/>
      <c r="H353" s="9">
        <v>5745</v>
      </c>
      <c r="I353" s="9"/>
      <c r="J353" s="9">
        <v>38629</v>
      </c>
      <c r="K353" s="9"/>
      <c r="L353" s="13"/>
      <c r="M353" s="13"/>
    </row>
    <row r="354" spans="1:13" ht="66" x14ac:dyDescent="0.25">
      <c r="A354" s="5">
        <v>108</v>
      </c>
      <c r="B354" s="6" t="s">
        <v>1075</v>
      </c>
      <c r="C354" s="6" t="s">
        <v>1076</v>
      </c>
      <c r="D354" s="7" t="s">
        <v>133</v>
      </c>
      <c r="E354" s="7">
        <v>-77.662800000000004</v>
      </c>
      <c r="F354" s="5">
        <v>59.6</v>
      </c>
      <c r="G354" s="5"/>
      <c r="H354" s="5">
        <v>-4629</v>
      </c>
      <c r="I354" s="5" t="s">
        <v>1249</v>
      </c>
      <c r="J354" s="5">
        <v>-21616</v>
      </c>
      <c r="K354" s="5"/>
      <c r="L354" s="8" t="s">
        <v>6</v>
      </c>
      <c r="M354" s="8" t="s">
        <v>38</v>
      </c>
    </row>
    <row r="355" spans="1:13" ht="79.2" x14ac:dyDescent="0.25">
      <c r="A355" s="5">
        <v>109</v>
      </c>
      <c r="B355" s="6" t="s">
        <v>1077</v>
      </c>
      <c r="C355" s="6" t="s">
        <v>1078</v>
      </c>
      <c r="D355" s="7" t="s">
        <v>133</v>
      </c>
      <c r="E355" s="7">
        <v>77.66</v>
      </c>
      <c r="F355" s="5">
        <v>132.99</v>
      </c>
      <c r="G355" s="5"/>
      <c r="H355" s="5">
        <v>10328</v>
      </c>
      <c r="I355" s="5" t="s">
        <v>1250</v>
      </c>
      <c r="J355" s="5">
        <v>47819</v>
      </c>
      <c r="K355" s="5"/>
      <c r="L355" s="8" t="s">
        <v>6</v>
      </c>
      <c r="M355" s="8" t="s">
        <v>38</v>
      </c>
    </row>
    <row r="356" spans="1:13" ht="17.850000000000001" customHeight="1" x14ac:dyDescent="0.25">
      <c r="A356" s="111" t="s">
        <v>1079</v>
      </c>
      <c r="B356" s="111"/>
      <c r="C356" s="111"/>
      <c r="D356" s="111"/>
      <c r="E356" s="111"/>
      <c r="F356" s="111"/>
      <c r="G356" s="111"/>
      <c r="H356" s="111"/>
      <c r="I356" s="111"/>
      <c r="J356" s="111"/>
      <c r="K356" s="111"/>
      <c r="L356" s="111"/>
      <c r="M356" s="111"/>
    </row>
    <row r="357" spans="1:13" ht="52.8" x14ac:dyDescent="0.25">
      <c r="A357" s="5">
        <v>110</v>
      </c>
      <c r="B357" s="6" t="s">
        <v>1012</v>
      </c>
      <c r="C357" s="6" t="s">
        <v>1013</v>
      </c>
      <c r="D357" s="7" t="s">
        <v>349</v>
      </c>
      <c r="E357" s="7">
        <v>3.3351000000000002</v>
      </c>
      <c r="F357" s="5">
        <v>1311.85</v>
      </c>
      <c r="G357" s="5"/>
      <c r="H357" s="5">
        <v>4375</v>
      </c>
      <c r="I357" s="5" t="s">
        <v>1241</v>
      </c>
      <c r="J357" s="5">
        <v>42326</v>
      </c>
      <c r="K357" s="5"/>
      <c r="L357" s="8" t="s">
        <v>6</v>
      </c>
      <c r="M357" s="8" t="s">
        <v>7</v>
      </c>
    </row>
    <row r="358" spans="1:13" x14ac:dyDescent="0.25">
      <c r="A358" s="9"/>
      <c r="B358" s="10"/>
      <c r="C358" s="10"/>
      <c r="D358" s="11"/>
      <c r="E358" s="12">
        <v>1.23</v>
      </c>
      <c r="F358" s="9"/>
      <c r="G358" s="9"/>
      <c r="H358" s="9">
        <v>1267</v>
      </c>
      <c r="I358" s="9"/>
      <c r="J358" s="9">
        <v>23801</v>
      </c>
      <c r="K358" s="9"/>
      <c r="L358" s="13"/>
      <c r="M358" s="13"/>
    </row>
    <row r="359" spans="1:13" x14ac:dyDescent="0.25">
      <c r="A359" s="9"/>
      <c r="B359" s="10"/>
      <c r="C359" s="10"/>
      <c r="D359" s="11"/>
      <c r="E359" s="12">
        <v>0.75</v>
      </c>
      <c r="F359" s="9"/>
      <c r="G359" s="9"/>
      <c r="H359" s="9">
        <v>773</v>
      </c>
      <c r="I359" s="9"/>
      <c r="J359" s="9">
        <v>14513</v>
      </c>
      <c r="K359" s="9"/>
      <c r="L359" s="13"/>
      <c r="M359" s="13"/>
    </row>
    <row r="360" spans="1:13" x14ac:dyDescent="0.25">
      <c r="A360" s="9"/>
      <c r="B360" s="10"/>
      <c r="C360" s="10"/>
      <c r="D360" s="11"/>
      <c r="E360" s="11"/>
      <c r="F360" s="9"/>
      <c r="G360" s="9"/>
      <c r="H360" s="9">
        <v>6415</v>
      </c>
      <c r="I360" s="9"/>
      <c r="J360" s="9">
        <v>80640</v>
      </c>
      <c r="K360" s="9"/>
      <c r="L360" s="13"/>
      <c r="M360" s="13"/>
    </row>
    <row r="361" spans="1:13" ht="105.6" x14ac:dyDescent="0.25">
      <c r="A361" s="5">
        <v>111</v>
      </c>
      <c r="B361" s="6" t="s">
        <v>1015</v>
      </c>
      <c r="C361" s="6" t="s">
        <v>1051</v>
      </c>
      <c r="D361" s="7" t="s">
        <v>349</v>
      </c>
      <c r="E361" s="7">
        <v>3.3351000000000002</v>
      </c>
      <c r="F361" s="5">
        <v>252.72</v>
      </c>
      <c r="G361" s="5">
        <v>222222</v>
      </c>
      <c r="H361" s="5">
        <v>1686</v>
      </c>
      <c r="I361" s="5" t="s">
        <v>1242</v>
      </c>
      <c r="J361" s="5">
        <v>12154</v>
      </c>
      <c r="K361" s="5"/>
      <c r="L361" s="8" t="s">
        <v>6</v>
      </c>
      <c r="M361" s="8" t="s">
        <v>7</v>
      </c>
    </row>
    <row r="362" spans="1:13" x14ac:dyDescent="0.25">
      <c r="A362" s="9"/>
      <c r="B362" s="10"/>
      <c r="C362" s="10"/>
      <c r="D362" s="11"/>
      <c r="E362" s="12">
        <v>1.23</v>
      </c>
      <c r="F362" s="9"/>
      <c r="G362" s="9"/>
      <c r="H362" s="9">
        <v>52</v>
      </c>
      <c r="I362" s="9"/>
      <c r="J362" s="9">
        <v>964</v>
      </c>
      <c r="K362" s="9"/>
      <c r="L362" s="13"/>
      <c r="M362" s="13"/>
    </row>
    <row r="363" spans="1:13" x14ac:dyDescent="0.25">
      <c r="A363" s="9"/>
      <c r="B363" s="10"/>
      <c r="C363" s="10"/>
      <c r="D363" s="11"/>
      <c r="E363" s="12">
        <v>0.75</v>
      </c>
      <c r="F363" s="9"/>
      <c r="G363" s="9"/>
      <c r="H363" s="9">
        <v>32</v>
      </c>
      <c r="I363" s="9"/>
      <c r="J363" s="9">
        <v>588</v>
      </c>
      <c r="K363" s="9"/>
      <c r="L363" s="13"/>
      <c r="M363" s="13"/>
    </row>
    <row r="364" spans="1:13" x14ac:dyDescent="0.25">
      <c r="A364" s="9"/>
      <c r="B364" s="10"/>
      <c r="C364" s="10"/>
      <c r="D364" s="11"/>
      <c r="E364" s="11"/>
      <c r="F364" s="9"/>
      <c r="G364" s="9"/>
      <c r="H364" s="9">
        <v>1770</v>
      </c>
      <c r="I364" s="9"/>
      <c r="J364" s="9">
        <v>13706</v>
      </c>
      <c r="K364" s="9"/>
      <c r="L364" s="13"/>
      <c r="M364" s="13"/>
    </row>
    <row r="365" spans="1:13" ht="66" x14ac:dyDescent="0.25">
      <c r="A365" s="5">
        <v>112</v>
      </c>
      <c r="B365" s="6" t="s">
        <v>1005</v>
      </c>
      <c r="C365" s="6" t="s">
        <v>1006</v>
      </c>
      <c r="D365" s="7" t="s">
        <v>73</v>
      </c>
      <c r="E365" s="7">
        <v>3.3351000000000002</v>
      </c>
      <c r="F365" s="5">
        <v>3140.89</v>
      </c>
      <c r="G365" s="5"/>
      <c r="H365" s="5">
        <v>10475</v>
      </c>
      <c r="I365" s="5" t="s">
        <v>1240</v>
      </c>
      <c r="J365" s="5">
        <v>50746</v>
      </c>
      <c r="K365" s="5"/>
      <c r="L365" s="8" t="s">
        <v>6</v>
      </c>
      <c r="M365" s="8" t="s">
        <v>7</v>
      </c>
    </row>
    <row r="366" spans="1:13" x14ac:dyDescent="0.25">
      <c r="A366" s="9"/>
      <c r="B366" s="10"/>
      <c r="C366" s="10"/>
      <c r="D366" s="11"/>
      <c r="E366" s="12">
        <v>1.23</v>
      </c>
      <c r="F366" s="9"/>
      <c r="G366" s="9"/>
      <c r="H366" s="9">
        <v>984</v>
      </c>
      <c r="I366" s="9"/>
      <c r="J366" s="9">
        <v>18489</v>
      </c>
      <c r="K366" s="9"/>
      <c r="L366" s="13"/>
      <c r="M366" s="13"/>
    </row>
    <row r="367" spans="1:13" x14ac:dyDescent="0.25">
      <c r="A367" s="9"/>
      <c r="B367" s="10"/>
      <c r="C367" s="10"/>
      <c r="D367" s="11"/>
      <c r="E367" s="12">
        <v>0.75</v>
      </c>
      <c r="F367" s="9"/>
      <c r="G367" s="9"/>
      <c r="H367" s="9">
        <v>600</v>
      </c>
      <c r="I367" s="9"/>
      <c r="J367" s="9">
        <v>11274</v>
      </c>
      <c r="K367" s="9"/>
      <c r="L367" s="13"/>
      <c r="M367" s="13"/>
    </row>
    <row r="368" spans="1:13" x14ac:dyDescent="0.25">
      <c r="A368" s="9"/>
      <c r="B368" s="10"/>
      <c r="C368" s="10"/>
      <c r="D368" s="11"/>
      <c r="E368" s="11"/>
      <c r="F368" s="9"/>
      <c r="G368" s="9"/>
      <c r="H368" s="9">
        <v>12059</v>
      </c>
      <c r="I368" s="9"/>
      <c r="J368" s="9">
        <v>80509</v>
      </c>
      <c r="K368" s="9"/>
      <c r="L368" s="13"/>
      <c r="M368" s="13"/>
    </row>
    <row r="369" spans="1:13" ht="52.8" x14ac:dyDescent="0.25">
      <c r="A369" s="5">
        <v>113</v>
      </c>
      <c r="B369" s="6" t="s">
        <v>1008</v>
      </c>
      <c r="C369" s="6" t="s">
        <v>1009</v>
      </c>
      <c r="D369" s="7" t="s">
        <v>37</v>
      </c>
      <c r="E369" s="7">
        <v>-13.740612</v>
      </c>
      <c r="F369" s="5">
        <v>681.4</v>
      </c>
      <c r="G369" s="5"/>
      <c r="H369" s="5">
        <v>-9363</v>
      </c>
      <c r="I369" s="5" t="s">
        <v>735</v>
      </c>
      <c r="J369" s="5">
        <v>-33144</v>
      </c>
      <c r="K369" s="5"/>
      <c r="L369" s="8" t="s">
        <v>6</v>
      </c>
      <c r="M369" s="8" t="s">
        <v>38</v>
      </c>
    </row>
    <row r="370" spans="1:13" ht="52.8" x14ac:dyDescent="0.25">
      <c r="A370" s="5">
        <v>114</v>
      </c>
      <c r="B370" s="6" t="s">
        <v>1010</v>
      </c>
      <c r="C370" s="6" t="s">
        <v>1011</v>
      </c>
      <c r="D370" s="7" t="s">
        <v>37</v>
      </c>
      <c r="E370" s="7">
        <v>16.6755</v>
      </c>
      <c r="F370" s="5">
        <v>1613.91</v>
      </c>
      <c r="G370" s="5"/>
      <c r="H370" s="5">
        <v>26913</v>
      </c>
      <c r="I370" s="5" t="s">
        <v>632</v>
      </c>
      <c r="J370" s="5">
        <v>77509</v>
      </c>
      <c r="K370" s="5"/>
      <c r="L370" s="8" t="s">
        <v>6</v>
      </c>
      <c r="M370" s="8" t="s">
        <v>38</v>
      </c>
    </row>
    <row r="371" spans="1:13" ht="79.2" x14ac:dyDescent="0.25">
      <c r="A371" s="5">
        <v>115</v>
      </c>
      <c r="B371" s="6" t="s">
        <v>1003</v>
      </c>
      <c r="C371" s="6" t="s">
        <v>1004</v>
      </c>
      <c r="D371" s="7" t="s">
        <v>294</v>
      </c>
      <c r="E371" s="7">
        <v>3.3351000000000002</v>
      </c>
      <c r="F371" s="5">
        <v>1543.43</v>
      </c>
      <c r="G371" s="5">
        <v>222222</v>
      </c>
      <c r="H371" s="5">
        <v>10295</v>
      </c>
      <c r="I371" s="5" t="s">
        <v>1239</v>
      </c>
      <c r="J371" s="5">
        <v>19808</v>
      </c>
      <c r="K371" s="5"/>
      <c r="L371" s="8" t="s">
        <v>6</v>
      </c>
      <c r="M371" s="8" t="s">
        <v>7</v>
      </c>
    </row>
    <row r="372" spans="1:13" x14ac:dyDescent="0.25">
      <c r="A372" s="9"/>
      <c r="B372" s="10"/>
      <c r="C372" s="10"/>
      <c r="D372" s="11"/>
      <c r="E372" s="12">
        <v>1.23</v>
      </c>
      <c r="F372" s="9"/>
      <c r="G372" s="9"/>
      <c r="H372" s="9">
        <v>225</v>
      </c>
      <c r="I372" s="9"/>
      <c r="J372" s="9">
        <v>4237</v>
      </c>
      <c r="K372" s="9"/>
      <c r="L372" s="13"/>
      <c r="M372" s="13"/>
    </row>
    <row r="373" spans="1:13" x14ac:dyDescent="0.25">
      <c r="A373" s="9"/>
      <c r="B373" s="10"/>
      <c r="C373" s="10"/>
      <c r="D373" s="11"/>
      <c r="E373" s="12">
        <v>0.75</v>
      </c>
      <c r="F373" s="9"/>
      <c r="G373" s="9"/>
      <c r="H373" s="9">
        <v>137</v>
      </c>
      <c r="I373" s="9"/>
      <c r="J373" s="9">
        <v>2584</v>
      </c>
      <c r="K373" s="9"/>
      <c r="L373" s="13"/>
      <c r="M373" s="13"/>
    </row>
    <row r="374" spans="1:13" x14ac:dyDescent="0.25">
      <c r="A374" s="9"/>
      <c r="B374" s="10"/>
      <c r="C374" s="10"/>
      <c r="D374" s="11"/>
      <c r="E374" s="11"/>
      <c r="F374" s="9"/>
      <c r="G374" s="9"/>
      <c r="H374" s="9">
        <v>10657</v>
      </c>
      <c r="I374" s="9"/>
      <c r="J374" s="9">
        <v>26629</v>
      </c>
      <c r="K374" s="9"/>
      <c r="L374" s="13"/>
      <c r="M374" s="13"/>
    </row>
    <row r="375" spans="1:13" ht="52.8" x14ac:dyDescent="0.25">
      <c r="A375" s="5">
        <v>116</v>
      </c>
      <c r="B375" s="6" t="s">
        <v>1012</v>
      </c>
      <c r="C375" s="6" t="s">
        <v>1013</v>
      </c>
      <c r="D375" s="7" t="s">
        <v>349</v>
      </c>
      <c r="E375" s="7">
        <v>3.3351000000000002</v>
      </c>
      <c r="F375" s="5">
        <v>1311.85</v>
      </c>
      <c r="G375" s="5"/>
      <c r="H375" s="5">
        <v>4375</v>
      </c>
      <c r="I375" s="5" t="s">
        <v>1241</v>
      </c>
      <c r="J375" s="5">
        <v>42326</v>
      </c>
      <c r="K375" s="5"/>
      <c r="L375" s="8" t="s">
        <v>6</v>
      </c>
      <c r="M375" s="8" t="s">
        <v>7</v>
      </c>
    </row>
    <row r="376" spans="1:13" x14ac:dyDescent="0.25">
      <c r="A376" s="9"/>
      <c r="B376" s="10"/>
      <c r="C376" s="10"/>
      <c r="D376" s="11"/>
      <c r="E376" s="12">
        <v>1.23</v>
      </c>
      <c r="F376" s="9"/>
      <c r="G376" s="9"/>
      <c r="H376" s="9">
        <v>1267</v>
      </c>
      <c r="I376" s="9"/>
      <c r="J376" s="9">
        <v>23801</v>
      </c>
      <c r="K376" s="9"/>
      <c r="L376" s="13"/>
      <c r="M376" s="13"/>
    </row>
    <row r="377" spans="1:13" x14ac:dyDescent="0.25">
      <c r="A377" s="9"/>
      <c r="B377" s="10"/>
      <c r="C377" s="10"/>
      <c r="D377" s="11"/>
      <c r="E377" s="12">
        <v>0.75</v>
      </c>
      <c r="F377" s="9"/>
      <c r="G377" s="9"/>
      <c r="H377" s="9">
        <v>773</v>
      </c>
      <c r="I377" s="9"/>
      <c r="J377" s="9">
        <v>14513</v>
      </c>
      <c r="K377" s="9"/>
      <c r="L377" s="13"/>
      <c r="M377" s="13"/>
    </row>
    <row r="378" spans="1:13" x14ac:dyDescent="0.25">
      <c r="A378" s="9"/>
      <c r="B378" s="10"/>
      <c r="C378" s="10"/>
      <c r="D378" s="11"/>
      <c r="E378" s="11"/>
      <c r="F378" s="9"/>
      <c r="G378" s="9"/>
      <c r="H378" s="9">
        <v>6415</v>
      </c>
      <c r="I378" s="9"/>
      <c r="J378" s="9">
        <v>80640</v>
      </c>
      <c r="K378" s="9"/>
      <c r="L378" s="13"/>
      <c r="M378" s="13"/>
    </row>
    <row r="379" spans="1:13" ht="105.6" x14ac:dyDescent="0.25">
      <c r="A379" s="5">
        <v>117</v>
      </c>
      <c r="B379" s="6" t="s">
        <v>1015</v>
      </c>
      <c r="C379" s="6" t="s">
        <v>1041</v>
      </c>
      <c r="D379" s="7" t="s">
        <v>349</v>
      </c>
      <c r="E379" s="7">
        <v>3.3351000000000002</v>
      </c>
      <c r="F379" s="5">
        <v>252.72</v>
      </c>
      <c r="G379" s="5">
        <v>888888</v>
      </c>
      <c r="H379" s="5">
        <v>6743</v>
      </c>
      <c r="I379" s="5" t="s">
        <v>1242</v>
      </c>
      <c r="J379" s="5">
        <v>48615</v>
      </c>
      <c r="K379" s="5"/>
      <c r="L379" s="8" t="s">
        <v>6</v>
      </c>
      <c r="M379" s="8" t="s">
        <v>7</v>
      </c>
    </row>
    <row r="380" spans="1:13" x14ac:dyDescent="0.25">
      <c r="A380" s="9"/>
      <c r="B380" s="10"/>
      <c r="C380" s="10"/>
      <c r="D380" s="11"/>
      <c r="E380" s="12">
        <v>1.23</v>
      </c>
      <c r="F380" s="9"/>
      <c r="G380" s="9"/>
      <c r="H380" s="9">
        <v>205</v>
      </c>
      <c r="I380" s="9"/>
      <c r="J380" s="9">
        <v>3859</v>
      </c>
      <c r="K380" s="9"/>
      <c r="L380" s="13"/>
      <c r="M380" s="13"/>
    </row>
    <row r="381" spans="1:13" x14ac:dyDescent="0.25">
      <c r="A381" s="9"/>
      <c r="B381" s="10"/>
      <c r="C381" s="10"/>
      <c r="D381" s="11"/>
      <c r="E381" s="12">
        <v>0.75</v>
      </c>
      <c r="F381" s="9"/>
      <c r="G381" s="9"/>
      <c r="H381" s="9">
        <v>125</v>
      </c>
      <c r="I381" s="9"/>
      <c r="J381" s="9">
        <v>2353</v>
      </c>
      <c r="K381" s="9"/>
      <c r="L381" s="13"/>
      <c r="M381" s="13"/>
    </row>
    <row r="382" spans="1:13" x14ac:dyDescent="0.25">
      <c r="A382" s="9"/>
      <c r="B382" s="10"/>
      <c r="C382" s="10"/>
      <c r="D382" s="11"/>
      <c r="E382" s="11"/>
      <c r="F382" s="9"/>
      <c r="G382" s="9"/>
      <c r="H382" s="9">
        <v>7073</v>
      </c>
      <c r="I382" s="9"/>
      <c r="J382" s="9">
        <v>54827</v>
      </c>
      <c r="K382" s="9"/>
      <c r="L382" s="13"/>
      <c r="M382" s="13"/>
    </row>
    <row r="383" spans="1:13" ht="52.8" x14ac:dyDescent="0.25">
      <c r="A383" s="5">
        <v>118</v>
      </c>
      <c r="B383" s="6" t="s">
        <v>288</v>
      </c>
      <c r="C383" s="6" t="s">
        <v>289</v>
      </c>
      <c r="D383" s="7" t="s">
        <v>245</v>
      </c>
      <c r="E383" s="7">
        <v>0.66701999999999995</v>
      </c>
      <c r="F383" s="5">
        <v>6165.06</v>
      </c>
      <c r="G383" s="5"/>
      <c r="H383" s="5">
        <v>4112</v>
      </c>
      <c r="I383" s="5" t="s">
        <v>671</v>
      </c>
      <c r="J383" s="5">
        <v>26137</v>
      </c>
      <c r="K383" s="5"/>
      <c r="L383" s="8" t="s">
        <v>6</v>
      </c>
      <c r="M383" s="8" t="s">
        <v>7</v>
      </c>
    </row>
    <row r="384" spans="1:13" x14ac:dyDescent="0.25">
      <c r="A384" s="9"/>
      <c r="B384" s="10"/>
      <c r="C384" s="10"/>
      <c r="D384" s="11"/>
      <c r="E384" s="12">
        <v>1.05</v>
      </c>
      <c r="F384" s="9"/>
      <c r="G384" s="9"/>
      <c r="H384" s="9">
        <v>75</v>
      </c>
      <c r="I384" s="9"/>
      <c r="J384" s="9">
        <v>1402</v>
      </c>
      <c r="K384" s="9"/>
      <c r="L384" s="13"/>
      <c r="M384" s="13"/>
    </row>
    <row r="385" spans="1:13" x14ac:dyDescent="0.25">
      <c r="A385" s="9"/>
      <c r="B385" s="10"/>
      <c r="C385" s="10"/>
      <c r="D385" s="11"/>
      <c r="E385" s="12">
        <v>0.65</v>
      </c>
      <c r="F385" s="9"/>
      <c r="G385" s="9"/>
      <c r="H385" s="9">
        <v>46</v>
      </c>
      <c r="I385" s="9"/>
      <c r="J385" s="9">
        <v>868</v>
      </c>
      <c r="K385" s="9"/>
      <c r="L385" s="13"/>
      <c r="M385" s="13"/>
    </row>
    <row r="386" spans="1:13" x14ac:dyDescent="0.25">
      <c r="A386" s="9"/>
      <c r="B386" s="10"/>
      <c r="C386" s="10"/>
      <c r="D386" s="11"/>
      <c r="E386" s="11"/>
      <c r="F386" s="9"/>
      <c r="G386" s="9"/>
      <c r="H386" s="9">
        <v>4233</v>
      </c>
      <c r="I386" s="9"/>
      <c r="J386" s="9">
        <v>28407</v>
      </c>
      <c r="K386" s="9"/>
      <c r="L386" s="13"/>
      <c r="M386" s="13"/>
    </row>
    <row r="387" spans="1:13" ht="52.8" x14ac:dyDescent="0.25">
      <c r="A387" s="5">
        <v>119</v>
      </c>
      <c r="B387" s="6" t="s">
        <v>44</v>
      </c>
      <c r="C387" s="6" t="s">
        <v>45</v>
      </c>
      <c r="D387" s="7" t="s">
        <v>46</v>
      </c>
      <c r="E387" s="7">
        <v>-0.66701999999999995</v>
      </c>
      <c r="F387" s="5">
        <v>5734.75</v>
      </c>
      <c r="G387" s="5"/>
      <c r="H387" s="5">
        <v>-3825</v>
      </c>
      <c r="I387" s="5" t="s">
        <v>594</v>
      </c>
      <c r="J387" s="5">
        <v>-23831</v>
      </c>
      <c r="K387" s="5"/>
      <c r="L387" s="8" t="s">
        <v>6</v>
      </c>
      <c r="M387" s="8" t="s">
        <v>38</v>
      </c>
    </row>
    <row r="388" spans="1:13" ht="52.8" x14ac:dyDescent="0.25">
      <c r="A388" s="5">
        <v>120</v>
      </c>
      <c r="B388" s="6" t="s">
        <v>1044</v>
      </c>
      <c r="C388" s="6" t="s">
        <v>1045</v>
      </c>
      <c r="D388" s="7" t="s">
        <v>46</v>
      </c>
      <c r="E388" s="7">
        <v>0.67</v>
      </c>
      <c r="F388" s="5">
        <v>10702</v>
      </c>
      <c r="G388" s="5"/>
      <c r="H388" s="5">
        <v>7170</v>
      </c>
      <c r="I388" s="5" t="s">
        <v>1245</v>
      </c>
      <c r="J388" s="5">
        <v>25311</v>
      </c>
      <c r="K388" s="5"/>
      <c r="L388" s="8" t="s">
        <v>6</v>
      </c>
      <c r="M388" s="8" t="s">
        <v>38</v>
      </c>
    </row>
    <row r="389" spans="1:13" ht="52.8" x14ac:dyDescent="0.25">
      <c r="A389" s="5">
        <v>121</v>
      </c>
      <c r="B389" s="6" t="s">
        <v>1072</v>
      </c>
      <c r="C389" s="6" t="s">
        <v>1073</v>
      </c>
      <c r="D389" s="7" t="s">
        <v>413</v>
      </c>
      <c r="E389" s="7">
        <v>3.3351000000000002</v>
      </c>
      <c r="F389" s="5">
        <v>6884.67</v>
      </c>
      <c r="G389" s="5"/>
      <c r="H389" s="5">
        <v>22961</v>
      </c>
      <c r="I389" s="5" t="s">
        <v>1248</v>
      </c>
      <c r="J389" s="5">
        <v>127814</v>
      </c>
      <c r="K389" s="5"/>
      <c r="L389" s="8" t="s">
        <v>6</v>
      </c>
      <c r="M389" s="8" t="s">
        <v>7</v>
      </c>
    </row>
    <row r="390" spans="1:13" x14ac:dyDescent="0.25">
      <c r="A390" s="9"/>
      <c r="B390" s="10"/>
      <c r="C390" s="10"/>
      <c r="D390" s="11"/>
      <c r="E390" s="12">
        <v>1.23</v>
      </c>
      <c r="F390" s="9"/>
      <c r="G390" s="9"/>
      <c r="H390" s="9">
        <v>1369</v>
      </c>
      <c r="I390" s="9"/>
      <c r="J390" s="9">
        <v>25708</v>
      </c>
      <c r="K390" s="9"/>
      <c r="L390" s="13"/>
      <c r="M390" s="13"/>
    </row>
    <row r="391" spans="1:13" x14ac:dyDescent="0.25">
      <c r="A391" s="9"/>
      <c r="B391" s="10"/>
      <c r="C391" s="10"/>
      <c r="D391" s="11"/>
      <c r="E391" s="12">
        <v>0.75</v>
      </c>
      <c r="F391" s="9"/>
      <c r="G391" s="9"/>
      <c r="H391" s="9">
        <v>835</v>
      </c>
      <c r="I391" s="9"/>
      <c r="J391" s="9">
        <v>15676</v>
      </c>
      <c r="K391" s="9"/>
      <c r="L391" s="13"/>
      <c r="M391" s="13"/>
    </row>
    <row r="392" spans="1:13" x14ac:dyDescent="0.25">
      <c r="A392" s="9"/>
      <c r="B392" s="10"/>
      <c r="C392" s="10"/>
      <c r="D392" s="11"/>
      <c r="E392" s="11"/>
      <c r="F392" s="9"/>
      <c r="G392" s="9"/>
      <c r="H392" s="9">
        <v>25165</v>
      </c>
      <c r="I392" s="9"/>
      <c r="J392" s="9">
        <v>169198</v>
      </c>
      <c r="K392" s="9"/>
      <c r="L392" s="13"/>
      <c r="M392" s="13"/>
    </row>
    <row r="393" spans="1:13" ht="66" x14ac:dyDescent="0.25">
      <c r="A393" s="5">
        <v>122</v>
      </c>
      <c r="B393" s="6" t="s">
        <v>1075</v>
      </c>
      <c r="C393" s="6" t="s">
        <v>1076</v>
      </c>
      <c r="D393" s="7" t="s">
        <v>133</v>
      </c>
      <c r="E393" s="7">
        <v>-340.18020000000001</v>
      </c>
      <c r="F393" s="5">
        <v>59.6</v>
      </c>
      <c r="G393" s="5"/>
      <c r="H393" s="5">
        <v>-20275</v>
      </c>
      <c r="I393" s="5" t="s">
        <v>1249</v>
      </c>
      <c r="J393" s="5">
        <v>-94683</v>
      </c>
      <c r="K393" s="5"/>
      <c r="L393" s="8" t="s">
        <v>6</v>
      </c>
      <c r="M393" s="8" t="s">
        <v>38</v>
      </c>
    </row>
    <row r="394" spans="1:13" ht="79.2" x14ac:dyDescent="0.25">
      <c r="A394" s="5">
        <v>123</v>
      </c>
      <c r="B394" s="6" t="s">
        <v>1077</v>
      </c>
      <c r="C394" s="6" t="s">
        <v>1078</v>
      </c>
      <c r="D394" s="7" t="s">
        <v>133</v>
      </c>
      <c r="E394" s="7">
        <v>340.18</v>
      </c>
      <c r="F394" s="5">
        <v>132.99</v>
      </c>
      <c r="G394" s="5"/>
      <c r="H394" s="5">
        <v>45241</v>
      </c>
      <c r="I394" s="5" t="s">
        <v>1250</v>
      </c>
      <c r="J394" s="5">
        <v>209464</v>
      </c>
      <c r="K394" s="5"/>
      <c r="L394" s="8" t="s">
        <v>6</v>
      </c>
      <c r="M394" s="8" t="s">
        <v>38</v>
      </c>
    </row>
    <row r="395" spans="1:13" ht="17.850000000000001" customHeight="1" x14ac:dyDescent="0.25">
      <c r="A395" s="111" t="s">
        <v>1086</v>
      </c>
      <c r="B395" s="111"/>
      <c r="C395" s="111"/>
      <c r="D395" s="111"/>
      <c r="E395" s="111"/>
      <c r="F395" s="111"/>
      <c r="G395" s="111"/>
      <c r="H395" s="111"/>
      <c r="I395" s="111"/>
      <c r="J395" s="111"/>
      <c r="K395" s="111"/>
      <c r="L395" s="111"/>
      <c r="M395" s="111"/>
    </row>
    <row r="396" spans="1:13" ht="52.8" x14ac:dyDescent="0.25">
      <c r="A396" s="5">
        <v>124</v>
      </c>
      <c r="B396" s="6" t="s">
        <v>1012</v>
      </c>
      <c r="C396" s="6" t="s">
        <v>1013</v>
      </c>
      <c r="D396" s="7" t="s">
        <v>349</v>
      </c>
      <c r="E396" s="7">
        <v>0.18440000000000001</v>
      </c>
      <c r="F396" s="5">
        <v>1311.85</v>
      </c>
      <c r="G396" s="5"/>
      <c r="H396" s="5">
        <v>242</v>
      </c>
      <c r="I396" s="5" t="s">
        <v>1241</v>
      </c>
      <c r="J396" s="5">
        <v>2340</v>
      </c>
      <c r="K396" s="5"/>
      <c r="L396" s="8" t="s">
        <v>6</v>
      </c>
      <c r="M396" s="8" t="s">
        <v>7</v>
      </c>
    </row>
    <row r="397" spans="1:13" x14ac:dyDescent="0.25">
      <c r="A397" s="9"/>
      <c r="B397" s="10"/>
      <c r="C397" s="10"/>
      <c r="D397" s="11"/>
      <c r="E397" s="12">
        <v>1.23</v>
      </c>
      <c r="F397" s="9"/>
      <c r="G397" s="9"/>
      <c r="H397" s="9">
        <v>70</v>
      </c>
      <c r="I397" s="9"/>
      <c r="J397" s="9">
        <v>1316</v>
      </c>
      <c r="K397" s="9"/>
      <c r="L397" s="13"/>
      <c r="M397" s="13"/>
    </row>
    <row r="398" spans="1:13" x14ac:dyDescent="0.25">
      <c r="A398" s="9"/>
      <c r="B398" s="10"/>
      <c r="C398" s="10"/>
      <c r="D398" s="11"/>
      <c r="E398" s="12">
        <v>0.75</v>
      </c>
      <c r="F398" s="9"/>
      <c r="G398" s="9"/>
      <c r="H398" s="9">
        <v>43</v>
      </c>
      <c r="I398" s="9"/>
      <c r="J398" s="9">
        <v>803</v>
      </c>
      <c r="K398" s="9"/>
      <c r="L398" s="13"/>
      <c r="M398" s="13"/>
    </row>
    <row r="399" spans="1:13" x14ac:dyDescent="0.25">
      <c r="A399" s="9"/>
      <c r="B399" s="10"/>
      <c r="C399" s="10"/>
      <c r="D399" s="11"/>
      <c r="E399" s="11"/>
      <c r="F399" s="9"/>
      <c r="G399" s="9"/>
      <c r="H399" s="9">
        <v>355</v>
      </c>
      <c r="I399" s="9"/>
      <c r="J399" s="9">
        <v>4459</v>
      </c>
      <c r="K399" s="9"/>
      <c r="L399" s="13"/>
      <c r="M399" s="13"/>
    </row>
    <row r="400" spans="1:13" ht="105.6" x14ac:dyDescent="0.25">
      <c r="A400" s="5">
        <v>125</v>
      </c>
      <c r="B400" s="6" t="s">
        <v>1015</v>
      </c>
      <c r="C400" s="6" t="s">
        <v>1041</v>
      </c>
      <c r="D400" s="7" t="s">
        <v>349</v>
      </c>
      <c r="E400" s="7">
        <v>0.18440000000000001</v>
      </c>
      <c r="F400" s="5">
        <v>252.72</v>
      </c>
      <c r="G400" s="5">
        <v>888888</v>
      </c>
      <c r="H400" s="5">
        <v>373</v>
      </c>
      <c r="I400" s="5" t="s">
        <v>1242</v>
      </c>
      <c r="J400" s="5">
        <v>2688</v>
      </c>
      <c r="K400" s="5"/>
      <c r="L400" s="8" t="s">
        <v>6</v>
      </c>
      <c r="M400" s="8" t="s">
        <v>7</v>
      </c>
    </row>
    <row r="401" spans="1:13" x14ac:dyDescent="0.25">
      <c r="A401" s="9"/>
      <c r="B401" s="10"/>
      <c r="C401" s="10"/>
      <c r="D401" s="11"/>
      <c r="E401" s="12">
        <v>1.23</v>
      </c>
      <c r="F401" s="9"/>
      <c r="G401" s="9"/>
      <c r="H401" s="9">
        <v>11</v>
      </c>
      <c r="I401" s="9"/>
      <c r="J401" s="9">
        <v>213</v>
      </c>
      <c r="K401" s="9"/>
      <c r="L401" s="13"/>
      <c r="M401" s="13"/>
    </row>
    <row r="402" spans="1:13" x14ac:dyDescent="0.25">
      <c r="A402" s="9"/>
      <c r="B402" s="10"/>
      <c r="C402" s="10"/>
      <c r="D402" s="11"/>
      <c r="E402" s="12">
        <v>0.75</v>
      </c>
      <c r="F402" s="9"/>
      <c r="G402" s="9"/>
      <c r="H402" s="9">
        <v>7</v>
      </c>
      <c r="I402" s="9"/>
      <c r="J402" s="9">
        <v>130</v>
      </c>
      <c r="K402" s="9"/>
      <c r="L402" s="13"/>
      <c r="M402" s="13"/>
    </row>
    <row r="403" spans="1:13" x14ac:dyDescent="0.25">
      <c r="A403" s="9"/>
      <c r="B403" s="10"/>
      <c r="C403" s="10"/>
      <c r="D403" s="11"/>
      <c r="E403" s="11"/>
      <c r="F403" s="9"/>
      <c r="G403" s="9"/>
      <c r="H403" s="9">
        <v>391</v>
      </c>
      <c r="I403" s="9"/>
      <c r="J403" s="9">
        <v>3031</v>
      </c>
      <c r="K403" s="9"/>
      <c r="L403" s="13"/>
      <c r="M403" s="13"/>
    </row>
    <row r="404" spans="1:13" ht="52.8" x14ac:dyDescent="0.25">
      <c r="A404" s="5">
        <v>126</v>
      </c>
      <c r="B404" s="6" t="s">
        <v>1056</v>
      </c>
      <c r="C404" s="6" t="s">
        <v>1057</v>
      </c>
      <c r="D404" s="7" t="s">
        <v>413</v>
      </c>
      <c r="E404" s="7">
        <v>0.18440000000000001</v>
      </c>
      <c r="F404" s="5">
        <v>21676.95</v>
      </c>
      <c r="G404" s="5"/>
      <c r="H404" s="5">
        <v>3997</v>
      </c>
      <c r="I404" s="5" t="s">
        <v>1247</v>
      </c>
      <c r="J404" s="5">
        <v>19140</v>
      </c>
      <c r="K404" s="5"/>
      <c r="L404" s="8" t="s">
        <v>6</v>
      </c>
      <c r="M404" s="8" t="s">
        <v>7</v>
      </c>
    </row>
    <row r="405" spans="1:13" x14ac:dyDescent="0.25">
      <c r="A405" s="9"/>
      <c r="B405" s="10"/>
      <c r="C405" s="10"/>
      <c r="D405" s="11"/>
      <c r="E405" s="12">
        <v>1.23</v>
      </c>
      <c r="F405" s="9"/>
      <c r="G405" s="9"/>
      <c r="H405" s="9">
        <v>579</v>
      </c>
      <c r="I405" s="9"/>
      <c r="J405" s="9">
        <v>10870</v>
      </c>
      <c r="K405" s="9"/>
      <c r="L405" s="13"/>
      <c r="M405" s="13"/>
    </row>
    <row r="406" spans="1:13" x14ac:dyDescent="0.25">
      <c r="A406" s="9"/>
      <c r="B406" s="10"/>
      <c r="C406" s="10"/>
      <c r="D406" s="11"/>
      <c r="E406" s="12">
        <v>0.75</v>
      </c>
      <c r="F406" s="9"/>
      <c r="G406" s="9"/>
      <c r="H406" s="9">
        <v>353</v>
      </c>
      <c r="I406" s="9"/>
      <c r="J406" s="9">
        <v>6628</v>
      </c>
      <c r="K406" s="9"/>
      <c r="L406" s="13"/>
      <c r="M406" s="13"/>
    </row>
    <row r="407" spans="1:13" x14ac:dyDescent="0.25">
      <c r="A407" s="9"/>
      <c r="B407" s="10"/>
      <c r="C407" s="10"/>
      <c r="D407" s="11"/>
      <c r="E407" s="11"/>
      <c r="F407" s="9"/>
      <c r="G407" s="9"/>
      <c r="H407" s="9">
        <v>4929</v>
      </c>
      <c r="I407" s="9"/>
      <c r="J407" s="9">
        <v>36638</v>
      </c>
      <c r="K407" s="9"/>
      <c r="L407" s="13"/>
      <c r="M407" s="13"/>
    </row>
    <row r="408" spans="1:13" ht="17.850000000000001" customHeight="1" x14ac:dyDescent="0.25">
      <c r="A408" s="111" t="s">
        <v>1090</v>
      </c>
      <c r="B408" s="111"/>
      <c r="C408" s="111"/>
      <c r="D408" s="111"/>
      <c r="E408" s="111"/>
      <c r="F408" s="111"/>
      <c r="G408" s="111"/>
      <c r="H408" s="111"/>
      <c r="I408" s="111"/>
      <c r="J408" s="111"/>
      <c r="K408" s="111"/>
      <c r="L408" s="111"/>
      <c r="M408" s="111"/>
    </row>
    <row r="409" spans="1:13" ht="79.2" x14ac:dyDescent="0.25">
      <c r="A409" s="5">
        <v>127</v>
      </c>
      <c r="B409" s="6" t="s">
        <v>1003</v>
      </c>
      <c r="C409" s="6" t="s">
        <v>1004</v>
      </c>
      <c r="D409" s="7" t="s">
        <v>294</v>
      </c>
      <c r="E409" s="7">
        <v>0.6754</v>
      </c>
      <c r="F409" s="5">
        <v>1543.43</v>
      </c>
      <c r="G409" s="5">
        <v>222222</v>
      </c>
      <c r="H409" s="5">
        <v>2085</v>
      </c>
      <c r="I409" s="5" t="s">
        <v>1239</v>
      </c>
      <c r="J409" s="5">
        <v>4011</v>
      </c>
      <c r="K409" s="5"/>
      <c r="L409" s="8" t="s">
        <v>6</v>
      </c>
      <c r="M409" s="8" t="s">
        <v>7</v>
      </c>
    </row>
    <row r="410" spans="1:13" x14ac:dyDescent="0.25">
      <c r="A410" s="9"/>
      <c r="B410" s="10"/>
      <c r="C410" s="10"/>
      <c r="D410" s="11"/>
      <c r="E410" s="12">
        <v>1.23</v>
      </c>
      <c r="F410" s="9"/>
      <c r="G410" s="9"/>
      <c r="H410" s="9">
        <v>46</v>
      </c>
      <c r="I410" s="9"/>
      <c r="J410" s="9">
        <v>859</v>
      </c>
      <c r="K410" s="9"/>
      <c r="L410" s="13"/>
      <c r="M410" s="13"/>
    </row>
    <row r="411" spans="1:13" x14ac:dyDescent="0.25">
      <c r="A411" s="9"/>
      <c r="B411" s="10"/>
      <c r="C411" s="10"/>
      <c r="D411" s="11"/>
      <c r="E411" s="12">
        <v>0.75</v>
      </c>
      <c r="F411" s="9"/>
      <c r="G411" s="9"/>
      <c r="H411" s="9">
        <v>28</v>
      </c>
      <c r="I411" s="9"/>
      <c r="J411" s="9">
        <v>524</v>
      </c>
      <c r="K411" s="9"/>
      <c r="L411" s="13"/>
      <c r="M411" s="13"/>
    </row>
    <row r="412" spans="1:13" x14ac:dyDescent="0.25">
      <c r="A412" s="9"/>
      <c r="B412" s="10"/>
      <c r="C412" s="10"/>
      <c r="D412" s="11"/>
      <c r="E412" s="11"/>
      <c r="F412" s="9"/>
      <c r="G412" s="9"/>
      <c r="H412" s="9">
        <v>2159</v>
      </c>
      <c r="I412" s="9"/>
      <c r="J412" s="9">
        <v>5394</v>
      </c>
      <c r="K412" s="9"/>
      <c r="L412" s="13"/>
      <c r="M412" s="13"/>
    </row>
    <row r="413" spans="1:13" ht="52.8" x14ac:dyDescent="0.25">
      <c r="A413" s="5">
        <v>128</v>
      </c>
      <c r="B413" s="6" t="s">
        <v>1012</v>
      </c>
      <c r="C413" s="6" t="s">
        <v>1013</v>
      </c>
      <c r="D413" s="7" t="s">
        <v>349</v>
      </c>
      <c r="E413" s="7">
        <v>0.6754</v>
      </c>
      <c r="F413" s="5">
        <v>1311.85</v>
      </c>
      <c r="G413" s="5"/>
      <c r="H413" s="5">
        <v>886</v>
      </c>
      <c r="I413" s="5" t="s">
        <v>1241</v>
      </c>
      <c r="J413" s="5">
        <v>8571</v>
      </c>
      <c r="K413" s="5"/>
      <c r="L413" s="8" t="s">
        <v>6</v>
      </c>
      <c r="M413" s="8" t="s">
        <v>7</v>
      </c>
    </row>
    <row r="414" spans="1:13" x14ac:dyDescent="0.25">
      <c r="A414" s="9"/>
      <c r="B414" s="10"/>
      <c r="C414" s="10"/>
      <c r="D414" s="11"/>
      <c r="E414" s="12">
        <v>1.23</v>
      </c>
      <c r="F414" s="9"/>
      <c r="G414" s="9"/>
      <c r="H414" s="9">
        <v>256</v>
      </c>
      <c r="I414" s="9"/>
      <c r="J414" s="9">
        <v>4820</v>
      </c>
      <c r="K414" s="9"/>
      <c r="L414" s="13"/>
      <c r="M414" s="13"/>
    </row>
    <row r="415" spans="1:13" x14ac:dyDescent="0.25">
      <c r="A415" s="9"/>
      <c r="B415" s="10"/>
      <c r="C415" s="10"/>
      <c r="D415" s="11"/>
      <c r="E415" s="12">
        <v>0.75</v>
      </c>
      <c r="F415" s="9"/>
      <c r="G415" s="9"/>
      <c r="H415" s="9">
        <v>156</v>
      </c>
      <c r="I415" s="9"/>
      <c r="J415" s="9">
        <v>2939</v>
      </c>
      <c r="K415" s="9"/>
      <c r="L415" s="13"/>
      <c r="M415" s="13"/>
    </row>
    <row r="416" spans="1:13" x14ac:dyDescent="0.25">
      <c r="A416" s="9"/>
      <c r="B416" s="10"/>
      <c r="C416" s="10"/>
      <c r="D416" s="11"/>
      <c r="E416" s="11"/>
      <c r="F416" s="9"/>
      <c r="G416" s="9"/>
      <c r="H416" s="9">
        <v>1298</v>
      </c>
      <c r="I416" s="9"/>
      <c r="J416" s="9">
        <v>16330</v>
      </c>
      <c r="K416" s="9"/>
      <c r="L416" s="13"/>
      <c r="M416" s="13"/>
    </row>
    <row r="417" spans="1:13" ht="105.6" x14ac:dyDescent="0.25">
      <c r="A417" s="5">
        <v>129</v>
      </c>
      <c r="B417" s="6" t="s">
        <v>1015</v>
      </c>
      <c r="C417" s="6" t="s">
        <v>1041</v>
      </c>
      <c r="D417" s="7" t="s">
        <v>349</v>
      </c>
      <c r="E417" s="7">
        <v>0.6754</v>
      </c>
      <c r="F417" s="5">
        <v>252.72</v>
      </c>
      <c r="G417" s="5">
        <v>888888</v>
      </c>
      <c r="H417" s="5">
        <v>1365</v>
      </c>
      <c r="I417" s="5" t="s">
        <v>1242</v>
      </c>
      <c r="J417" s="5">
        <v>9845</v>
      </c>
      <c r="K417" s="5"/>
      <c r="L417" s="8" t="s">
        <v>6</v>
      </c>
      <c r="M417" s="8" t="s">
        <v>7</v>
      </c>
    </row>
    <row r="418" spans="1:13" x14ac:dyDescent="0.25">
      <c r="A418" s="9"/>
      <c r="B418" s="10"/>
      <c r="C418" s="10"/>
      <c r="D418" s="11"/>
      <c r="E418" s="12">
        <v>1.23</v>
      </c>
      <c r="F418" s="9"/>
      <c r="G418" s="9"/>
      <c r="H418" s="9">
        <v>42</v>
      </c>
      <c r="I418" s="9"/>
      <c r="J418" s="9">
        <v>781</v>
      </c>
      <c r="K418" s="9"/>
      <c r="L418" s="13"/>
      <c r="M418" s="13"/>
    </row>
    <row r="419" spans="1:13" x14ac:dyDescent="0.25">
      <c r="A419" s="9"/>
      <c r="B419" s="10"/>
      <c r="C419" s="10"/>
      <c r="D419" s="11"/>
      <c r="E419" s="12">
        <v>0.75</v>
      </c>
      <c r="F419" s="9"/>
      <c r="G419" s="9"/>
      <c r="H419" s="9">
        <v>26</v>
      </c>
      <c r="I419" s="9"/>
      <c r="J419" s="9">
        <v>476</v>
      </c>
      <c r="K419" s="9"/>
      <c r="L419" s="13"/>
      <c r="M419" s="13"/>
    </row>
    <row r="420" spans="1:13" x14ac:dyDescent="0.25">
      <c r="A420" s="9"/>
      <c r="B420" s="10"/>
      <c r="C420" s="10"/>
      <c r="D420" s="11"/>
      <c r="E420" s="11"/>
      <c r="F420" s="9"/>
      <c r="G420" s="9"/>
      <c r="H420" s="9">
        <v>1433</v>
      </c>
      <c r="I420" s="9"/>
      <c r="J420" s="9">
        <v>11102</v>
      </c>
      <c r="K420" s="9"/>
      <c r="L420" s="13"/>
      <c r="M420" s="13"/>
    </row>
    <row r="421" spans="1:13" ht="52.8" x14ac:dyDescent="0.25">
      <c r="A421" s="5">
        <v>130</v>
      </c>
      <c r="B421" s="6" t="s">
        <v>1056</v>
      </c>
      <c r="C421" s="6" t="s">
        <v>1057</v>
      </c>
      <c r="D421" s="7" t="s">
        <v>413</v>
      </c>
      <c r="E421" s="7">
        <v>0.6754</v>
      </c>
      <c r="F421" s="5">
        <v>21676.95</v>
      </c>
      <c r="G421" s="5"/>
      <c r="H421" s="5">
        <v>14641</v>
      </c>
      <c r="I421" s="5" t="s">
        <v>1247</v>
      </c>
      <c r="J421" s="5">
        <v>70105</v>
      </c>
      <c r="K421" s="5"/>
      <c r="L421" s="8" t="s">
        <v>6</v>
      </c>
      <c r="M421" s="8" t="s">
        <v>7</v>
      </c>
    </row>
    <row r="422" spans="1:13" x14ac:dyDescent="0.25">
      <c r="A422" s="9"/>
      <c r="B422" s="10"/>
      <c r="C422" s="10"/>
      <c r="D422" s="11"/>
      <c r="E422" s="12">
        <v>1.23</v>
      </c>
      <c r="F422" s="9"/>
      <c r="G422" s="9"/>
      <c r="H422" s="9">
        <v>2121</v>
      </c>
      <c r="I422" s="9"/>
      <c r="J422" s="9">
        <v>39809</v>
      </c>
      <c r="K422" s="9"/>
      <c r="L422" s="13"/>
      <c r="M422" s="13"/>
    </row>
    <row r="423" spans="1:13" x14ac:dyDescent="0.25">
      <c r="A423" s="9"/>
      <c r="B423" s="10"/>
      <c r="C423" s="10"/>
      <c r="D423" s="11"/>
      <c r="E423" s="12">
        <v>0.75</v>
      </c>
      <c r="F423" s="9"/>
      <c r="G423" s="9"/>
      <c r="H423" s="9">
        <v>1293</v>
      </c>
      <c r="I423" s="9"/>
      <c r="J423" s="9">
        <v>24274</v>
      </c>
      <c r="K423" s="9"/>
      <c r="L423" s="13"/>
      <c r="M423" s="13"/>
    </row>
    <row r="424" spans="1:13" x14ac:dyDescent="0.25">
      <c r="A424" s="9"/>
      <c r="B424" s="10"/>
      <c r="C424" s="10"/>
      <c r="D424" s="11"/>
      <c r="E424" s="11"/>
      <c r="F424" s="9"/>
      <c r="G424" s="9"/>
      <c r="H424" s="9">
        <v>18055</v>
      </c>
      <c r="I424" s="9"/>
      <c r="J424" s="9">
        <v>134188</v>
      </c>
      <c r="K424" s="9"/>
      <c r="L424" s="13"/>
      <c r="M424" s="13"/>
    </row>
    <row r="425" spans="1:13" ht="17.850000000000001" customHeight="1" x14ac:dyDescent="0.25">
      <c r="A425" s="111" t="s">
        <v>1094</v>
      </c>
      <c r="B425" s="111"/>
      <c r="C425" s="111"/>
      <c r="D425" s="111"/>
      <c r="E425" s="111"/>
      <c r="F425" s="111"/>
      <c r="G425" s="111"/>
      <c r="H425" s="111"/>
      <c r="I425" s="111"/>
      <c r="J425" s="111"/>
      <c r="K425" s="111"/>
      <c r="L425" s="111"/>
      <c r="M425" s="111"/>
    </row>
    <row r="426" spans="1:13" ht="79.2" x14ac:dyDescent="0.25">
      <c r="A426" s="5">
        <v>131</v>
      </c>
      <c r="B426" s="6" t="s">
        <v>1095</v>
      </c>
      <c r="C426" s="6" t="s">
        <v>1096</v>
      </c>
      <c r="D426" s="7" t="s">
        <v>1097</v>
      </c>
      <c r="E426" s="7">
        <v>1.6466000000000001</v>
      </c>
      <c r="F426" s="5">
        <v>1298.0899999999999</v>
      </c>
      <c r="G426" s="5"/>
      <c r="H426" s="5">
        <v>2137</v>
      </c>
      <c r="I426" s="5" t="s">
        <v>1251</v>
      </c>
      <c r="J426" s="5">
        <v>10059</v>
      </c>
      <c r="K426" s="5"/>
      <c r="L426" s="8" t="s">
        <v>6</v>
      </c>
      <c r="M426" s="8" t="s">
        <v>7</v>
      </c>
    </row>
    <row r="427" spans="1:13" x14ac:dyDescent="0.25">
      <c r="A427" s="9"/>
      <c r="B427" s="10"/>
      <c r="C427" s="10"/>
      <c r="D427" s="11"/>
      <c r="E427" s="12">
        <v>1.23</v>
      </c>
      <c r="F427" s="9"/>
      <c r="G427" s="9"/>
      <c r="H427" s="9">
        <v>66</v>
      </c>
      <c r="I427" s="9"/>
      <c r="J427" s="9">
        <v>1252</v>
      </c>
      <c r="K427" s="9"/>
      <c r="L427" s="13"/>
      <c r="M427" s="13"/>
    </row>
    <row r="428" spans="1:13" x14ac:dyDescent="0.25">
      <c r="A428" s="9"/>
      <c r="B428" s="10"/>
      <c r="C428" s="10"/>
      <c r="D428" s="11"/>
      <c r="E428" s="12">
        <v>0.75</v>
      </c>
      <c r="F428" s="9"/>
      <c r="G428" s="9"/>
      <c r="H428" s="9">
        <v>41</v>
      </c>
      <c r="I428" s="9"/>
      <c r="J428" s="9">
        <v>764</v>
      </c>
      <c r="K428" s="9"/>
      <c r="L428" s="13"/>
      <c r="M428" s="13"/>
    </row>
    <row r="429" spans="1:13" x14ac:dyDescent="0.25">
      <c r="A429" s="9"/>
      <c r="B429" s="10"/>
      <c r="C429" s="10"/>
      <c r="D429" s="11"/>
      <c r="E429" s="11"/>
      <c r="F429" s="9"/>
      <c r="G429" s="9"/>
      <c r="H429" s="9">
        <v>2244</v>
      </c>
      <c r="I429" s="9"/>
      <c r="J429" s="9">
        <v>12075</v>
      </c>
      <c r="K429" s="9"/>
      <c r="L429" s="13"/>
      <c r="M429" s="13"/>
    </row>
    <row r="430" spans="1:13" ht="66" x14ac:dyDescent="0.25">
      <c r="A430" s="5">
        <v>132</v>
      </c>
      <c r="B430" s="6" t="s">
        <v>1098</v>
      </c>
      <c r="C430" s="6" t="s">
        <v>1099</v>
      </c>
      <c r="D430" s="7" t="s">
        <v>133</v>
      </c>
      <c r="E430" s="7">
        <v>-169.59979999999999</v>
      </c>
      <c r="F430" s="5">
        <v>10.63</v>
      </c>
      <c r="G430" s="5"/>
      <c r="H430" s="5">
        <v>-1803</v>
      </c>
      <c r="I430" s="5" t="s">
        <v>1252</v>
      </c>
      <c r="J430" s="5">
        <v>-8113</v>
      </c>
      <c r="K430" s="5"/>
      <c r="L430" s="8" t="s">
        <v>6</v>
      </c>
      <c r="M430" s="8" t="s">
        <v>38</v>
      </c>
    </row>
    <row r="431" spans="1:13" ht="52.8" x14ac:dyDescent="0.25">
      <c r="A431" s="5">
        <v>133</v>
      </c>
      <c r="B431" s="6" t="s">
        <v>1100</v>
      </c>
      <c r="C431" s="6" t="s">
        <v>1101</v>
      </c>
      <c r="D431" s="7" t="s">
        <v>133</v>
      </c>
      <c r="E431" s="7">
        <v>169.6</v>
      </c>
      <c r="F431" s="5">
        <v>21</v>
      </c>
      <c r="G431" s="5"/>
      <c r="H431" s="5">
        <v>3562</v>
      </c>
      <c r="I431" s="5" t="s">
        <v>1253</v>
      </c>
      <c r="J431" s="5">
        <v>4594</v>
      </c>
      <c r="K431" s="5"/>
      <c r="L431" s="8" t="s">
        <v>6</v>
      </c>
      <c r="M431" s="8" t="s">
        <v>38</v>
      </c>
    </row>
    <row r="432" spans="1:13" ht="52.8" x14ac:dyDescent="0.25">
      <c r="A432" s="5">
        <v>134</v>
      </c>
      <c r="B432" s="6" t="s">
        <v>1012</v>
      </c>
      <c r="C432" s="6" t="s">
        <v>1013</v>
      </c>
      <c r="D432" s="7" t="s">
        <v>349</v>
      </c>
      <c r="E432" s="7">
        <v>1.6466000000000001</v>
      </c>
      <c r="F432" s="5">
        <v>1311.85</v>
      </c>
      <c r="G432" s="5"/>
      <c r="H432" s="5">
        <v>2160</v>
      </c>
      <c r="I432" s="5" t="s">
        <v>1241</v>
      </c>
      <c r="J432" s="5">
        <v>20897</v>
      </c>
      <c r="K432" s="5"/>
      <c r="L432" s="8" t="s">
        <v>6</v>
      </c>
      <c r="M432" s="8" t="s">
        <v>7</v>
      </c>
    </row>
    <row r="433" spans="1:13" x14ac:dyDescent="0.25">
      <c r="A433" s="9"/>
      <c r="B433" s="10"/>
      <c r="C433" s="10"/>
      <c r="D433" s="11"/>
      <c r="E433" s="12">
        <v>1.23</v>
      </c>
      <c r="F433" s="9"/>
      <c r="G433" s="9"/>
      <c r="H433" s="9">
        <v>625</v>
      </c>
      <c r="I433" s="9"/>
      <c r="J433" s="9">
        <v>11750</v>
      </c>
      <c r="K433" s="9"/>
      <c r="L433" s="13"/>
      <c r="M433" s="13"/>
    </row>
    <row r="434" spans="1:13" x14ac:dyDescent="0.25">
      <c r="A434" s="9"/>
      <c r="B434" s="10"/>
      <c r="C434" s="10"/>
      <c r="D434" s="11"/>
      <c r="E434" s="12">
        <v>0.75</v>
      </c>
      <c r="F434" s="9"/>
      <c r="G434" s="9"/>
      <c r="H434" s="9">
        <v>381</v>
      </c>
      <c r="I434" s="9"/>
      <c r="J434" s="9">
        <v>7165</v>
      </c>
      <c r="K434" s="9"/>
      <c r="L434" s="13"/>
      <c r="M434" s="13"/>
    </row>
    <row r="435" spans="1:13" x14ac:dyDescent="0.25">
      <c r="A435" s="9"/>
      <c r="B435" s="10"/>
      <c r="C435" s="10"/>
      <c r="D435" s="11"/>
      <c r="E435" s="11"/>
      <c r="F435" s="9"/>
      <c r="G435" s="9"/>
      <c r="H435" s="9">
        <v>3166</v>
      </c>
      <c r="I435" s="9"/>
      <c r="J435" s="9">
        <v>39812</v>
      </c>
      <c r="K435" s="9"/>
      <c r="L435" s="13"/>
      <c r="M435" s="13"/>
    </row>
    <row r="436" spans="1:13" ht="105.6" x14ac:dyDescent="0.25">
      <c r="A436" s="5">
        <v>135</v>
      </c>
      <c r="B436" s="6" t="s">
        <v>1015</v>
      </c>
      <c r="C436" s="6" t="s">
        <v>1041</v>
      </c>
      <c r="D436" s="7" t="s">
        <v>349</v>
      </c>
      <c r="E436" s="7">
        <v>1.6466000000000001</v>
      </c>
      <c r="F436" s="5">
        <v>252.72</v>
      </c>
      <c r="G436" s="5">
        <v>888888</v>
      </c>
      <c r="H436" s="5">
        <v>3329</v>
      </c>
      <c r="I436" s="5" t="s">
        <v>1242</v>
      </c>
      <c r="J436" s="5">
        <v>24002</v>
      </c>
      <c r="K436" s="5"/>
      <c r="L436" s="8" t="s">
        <v>6</v>
      </c>
      <c r="M436" s="8" t="s">
        <v>7</v>
      </c>
    </row>
    <row r="437" spans="1:13" x14ac:dyDescent="0.25">
      <c r="A437" s="9"/>
      <c r="B437" s="10"/>
      <c r="C437" s="10"/>
      <c r="D437" s="11"/>
      <c r="E437" s="12">
        <v>1.23</v>
      </c>
      <c r="F437" s="9"/>
      <c r="G437" s="9"/>
      <c r="H437" s="9">
        <v>101</v>
      </c>
      <c r="I437" s="9"/>
      <c r="J437" s="9">
        <v>1904</v>
      </c>
      <c r="K437" s="9"/>
      <c r="L437" s="13"/>
      <c r="M437" s="13"/>
    </row>
    <row r="438" spans="1:13" x14ac:dyDescent="0.25">
      <c r="A438" s="9"/>
      <c r="B438" s="10"/>
      <c r="C438" s="10"/>
      <c r="D438" s="11"/>
      <c r="E438" s="12">
        <v>0.75</v>
      </c>
      <c r="F438" s="9"/>
      <c r="G438" s="9"/>
      <c r="H438" s="9">
        <v>62</v>
      </c>
      <c r="I438" s="9"/>
      <c r="J438" s="9">
        <v>1161</v>
      </c>
      <c r="K438" s="9"/>
      <c r="L438" s="13"/>
      <c r="M438" s="13"/>
    </row>
    <row r="439" spans="1:13" x14ac:dyDescent="0.25">
      <c r="A439" s="9"/>
      <c r="B439" s="10"/>
      <c r="C439" s="10"/>
      <c r="D439" s="11"/>
      <c r="E439" s="11"/>
      <c r="F439" s="9"/>
      <c r="G439" s="9"/>
      <c r="H439" s="9">
        <v>3492</v>
      </c>
      <c r="I439" s="9"/>
      <c r="J439" s="9">
        <v>27067</v>
      </c>
      <c r="K439" s="9"/>
      <c r="L439" s="13"/>
      <c r="M439" s="13"/>
    </row>
    <row r="440" spans="1:13" ht="52.8" x14ac:dyDescent="0.25">
      <c r="A440" s="5">
        <v>136</v>
      </c>
      <c r="B440" s="6" t="s">
        <v>1046</v>
      </c>
      <c r="C440" s="6" t="s">
        <v>1047</v>
      </c>
      <c r="D440" s="7" t="s">
        <v>413</v>
      </c>
      <c r="E440" s="7">
        <v>1.6466000000000001</v>
      </c>
      <c r="F440" s="5">
        <v>27393.37</v>
      </c>
      <c r="G440" s="5"/>
      <c r="H440" s="5">
        <v>45106</v>
      </c>
      <c r="I440" s="5" t="s">
        <v>1246</v>
      </c>
      <c r="J440" s="5">
        <v>176842</v>
      </c>
      <c r="K440" s="5"/>
      <c r="L440" s="8" t="s">
        <v>6</v>
      </c>
      <c r="M440" s="8" t="s">
        <v>7</v>
      </c>
    </row>
    <row r="441" spans="1:13" x14ac:dyDescent="0.25">
      <c r="A441" s="9"/>
      <c r="B441" s="10"/>
      <c r="C441" s="10"/>
      <c r="D441" s="11"/>
      <c r="E441" s="12">
        <v>1.23</v>
      </c>
      <c r="F441" s="9"/>
      <c r="G441" s="9"/>
      <c r="H441" s="9">
        <v>3919</v>
      </c>
      <c r="I441" s="9"/>
      <c r="J441" s="9">
        <v>73593</v>
      </c>
      <c r="K441" s="9"/>
      <c r="L441" s="13"/>
      <c r="M441" s="13"/>
    </row>
    <row r="442" spans="1:13" x14ac:dyDescent="0.25">
      <c r="A442" s="9"/>
      <c r="B442" s="10"/>
      <c r="C442" s="10"/>
      <c r="D442" s="11"/>
      <c r="E442" s="12">
        <v>0.75</v>
      </c>
      <c r="F442" s="9"/>
      <c r="G442" s="9"/>
      <c r="H442" s="9">
        <v>2390</v>
      </c>
      <c r="I442" s="9"/>
      <c r="J442" s="9">
        <v>44874</v>
      </c>
      <c r="K442" s="9"/>
      <c r="L442" s="13"/>
      <c r="M442" s="13"/>
    </row>
    <row r="443" spans="1:13" x14ac:dyDescent="0.25">
      <c r="A443" s="9"/>
      <c r="B443" s="10"/>
      <c r="C443" s="10"/>
      <c r="D443" s="11"/>
      <c r="E443" s="11"/>
      <c r="F443" s="9"/>
      <c r="G443" s="9"/>
      <c r="H443" s="9">
        <v>51415</v>
      </c>
      <c r="I443" s="9"/>
      <c r="J443" s="9">
        <v>295309</v>
      </c>
      <c r="K443" s="9"/>
      <c r="L443" s="13"/>
      <c r="M443" s="13"/>
    </row>
    <row r="444" spans="1:13" ht="17.850000000000001" customHeight="1" x14ac:dyDescent="0.25">
      <c r="A444" s="111" t="s">
        <v>1105</v>
      </c>
      <c r="B444" s="111"/>
      <c r="C444" s="111"/>
      <c r="D444" s="111"/>
      <c r="E444" s="111"/>
      <c r="F444" s="111"/>
      <c r="G444" s="111"/>
      <c r="H444" s="111"/>
      <c r="I444" s="111"/>
      <c r="J444" s="111"/>
      <c r="K444" s="111"/>
      <c r="L444" s="111"/>
      <c r="M444" s="111"/>
    </row>
    <row r="445" spans="1:13" ht="79.2" x14ac:dyDescent="0.25">
      <c r="A445" s="5">
        <v>137</v>
      </c>
      <c r="B445" s="6" t="s">
        <v>1095</v>
      </c>
      <c r="C445" s="6" t="s">
        <v>1096</v>
      </c>
      <c r="D445" s="7" t="s">
        <v>1097</v>
      </c>
      <c r="E445" s="7">
        <v>4.5429000000000004</v>
      </c>
      <c r="F445" s="5">
        <v>1298.0899999999999</v>
      </c>
      <c r="G445" s="5"/>
      <c r="H445" s="5">
        <v>5897</v>
      </c>
      <c r="I445" s="5" t="s">
        <v>1251</v>
      </c>
      <c r="J445" s="5">
        <v>27753</v>
      </c>
      <c r="K445" s="5"/>
      <c r="L445" s="8" t="s">
        <v>6</v>
      </c>
      <c r="M445" s="8" t="s">
        <v>7</v>
      </c>
    </row>
    <row r="446" spans="1:13" x14ac:dyDescent="0.25">
      <c r="A446" s="9"/>
      <c r="B446" s="10"/>
      <c r="C446" s="10"/>
      <c r="D446" s="11"/>
      <c r="E446" s="12">
        <v>1.23</v>
      </c>
      <c r="F446" s="9"/>
      <c r="G446" s="9"/>
      <c r="H446" s="9">
        <v>185</v>
      </c>
      <c r="I446" s="9"/>
      <c r="J446" s="9">
        <v>3455</v>
      </c>
      <c r="K446" s="9"/>
      <c r="L446" s="13"/>
      <c r="M446" s="13"/>
    </row>
    <row r="447" spans="1:13" x14ac:dyDescent="0.25">
      <c r="A447" s="9"/>
      <c r="B447" s="10"/>
      <c r="C447" s="10"/>
      <c r="D447" s="11"/>
      <c r="E447" s="12">
        <v>0.75</v>
      </c>
      <c r="F447" s="9"/>
      <c r="G447" s="9"/>
      <c r="H447" s="9">
        <v>113</v>
      </c>
      <c r="I447" s="9"/>
      <c r="J447" s="9">
        <v>2107</v>
      </c>
      <c r="K447" s="9"/>
      <c r="L447" s="13"/>
      <c r="M447" s="13"/>
    </row>
    <row r="448" spans="1:13" x14ac:dyDescent="0.25">
      <c r="A448" s="9"/>
      <c r="B448" s="10"/>
      <c r="C448" s="10"/>
      <c r="D448" s="11"/>
      <c r="E448" s="11"/>
      <c r="F448" s="9"/>
      <c r="G448" s="9"/>
      <c r="H448" s="9">
        <v>6195</v>
      </c>
      <c r="I448" s="9"/>
      <c r="J448" s="9">
        <v>33315</v>
      </c>
      <c r="K448" s="9"/>
      <c r="L448" s="13"/>
      <c r="M448" s="13"/>
    </row>
    <row r="449" spans="1:13" ht="66" x14ac:dyDescent="0.25">
      <c r="A449" s="5">
        <v>138</v>
      </c>
      <c r="B449" s="6" t="s">
        <v>1098</v>
      </c>
      <c r="C449" s="6" t="s">
        <v>1099</v>
      </c>
      <c r="D449" s="7" t="s">
        <v>133</v>
      </c>
      <c r="E449" s="7">
        <v>-467.9187</v>
      </c>
      <c r="F449" s="5">
        <v>10.63</v>
      </c>
      <c r="G449" s="5"/>
      <c r="H449" s="5">
        <v>-4974</v>
      </c>
      <c r="I449" s="5" t="s">
        <v>1252</v>
      </c>
      <c r="J449" s="5">
        <v>-22383</v>
      </c>
      <c r="K449" s="5"/>
      <c r="L449" s="8" t="s">
        <v>6</v>
      </c>
      <c r="M449" s="8" t="s">
        <v>38</v>
      </c>
    </row>
    <row r="450" spans="1:13" ht="52.8" x14ac:dyDescent="0.25">
      <c r="A450" s="5">
        <v>139</v>
      </c>
      <c r="B450" s="6" t="s">
        <v>1100</v>
      </c>
      <c r="C450" s="6" t="s">
        <v>1101</v>
      </c>
      <c r="D450" s="7" t="s">
        <v>133</v>
      </c>
      <c r="E450" s="7">
        <v>467.92</v>
      </c>
      <c r="F450" s="5">
        <v>21</v>
      </c>
      <c r="G450" s="5"/>
      <c r="H450" s="5">
        <v>9826</v>
      </c>
      <c r="I450" s="5" t="s">
        <v>1253</v>
      </c>
      <c r="J450" s="5">
        <v>12676</v>
      </c>
      <c r="K450" s="5"/>
      <c r="L450" s="8" t="s">
        <v>6</v>
      </c>
      <c r="M450" s="8" t="s">
        <v>38</v>
      </c>
    </row>
    <row r="451" spans="1:13" ht="52.8" x14ac:dyDescent="0.25">
      <c r="A451" s="5">
        <v>140</v>
      </c>
      <c r="B451" s="6" t="s">
        <v>1012</v>
      </c>
      <c r="C451" s="6" t="s">
        <v>1013</v>
      </c>
      <c r="D451" s="7" t="s">
        <v>349</v>
      </c>
      <c r="E451" s="7">
        <v>4.5429000000000004</v>
      </c>
      <c r="F451" s="5">
        <v>1311.85</v>
      </c>
      <c r="G451" s="5"/>
      <c r="H451" s="5">
        <v>5960</v>
      </c>
      <c r="I451" s="5" t="s">
        <v>1241</v>
      </c>
      <c r="J451" s="5">
        <v>57654</v>
      </c>
      <c r="K451" s="5"/>
      <c r="L451" s="8" t="s">
        <v>6</v>
      </c>
      <c r="M451" s="8" t="s">
        <v>7</v>
      </c>
    </row>
    <row r="452" spans="1:13" x14ac:dyDescent="0.25">
      <c r="A452" s="9"/>
      <c r="B452" s="10"/>
      <c r="C452" s="10"/>
      <c r="D452" s="11"/>
      <c r="E452" s="12">
        <v>1.23</v>
      </c>
      <c r="F452" s="9"/>
      <c r="G452" s="9"/>
      <c r="H452" s="9">
        <v>1727</v>
      </c>
      <c r="I452" s="9"/>
      <c r="J452" s="9">
        <v>32418</v>
      </c>
      <c r="K452" s="9"/>
      <c r="L452" s="13"/>
      <c r="M452" s="13"/>
    </row>
    <row r="453" spans="1:13" x14ac:dyDescent="0.25">
      <c r="A453" s="9"/>
      <c r="B453" s="10"/>
      <c r="C453" s="10"/>
      <c r="D453" s="11"/>
      <c r="E453" s="12">
        <v>0.75</v>
      </c>
      <c r="F453" s="9"/>
      <c r="G453" s="9"/>
      <c r="H453" s="9">
        <v>1053</v>
      </c>
      <c r="I453" s="9"/>
      <c r="J453" s="9">
        <v>19767</v>
      </c>
      <c r="K453" s="9"/>
      <c r="L453" s="13"/>
      <c r="M453" s="13"/>
    </row>
    <row r="454" spans="1:13" x14ac:dyDescent="0.25">
      <c r="A454" s="9"/>
      <c r="B454" s="10"/>
      <c r="C454" s="10"/>
      <c r="D454" s="11"/>
      <c r="E454" s="11"/>
      <c r="F454" s="9"/>
      <c r="G454" s="9"/>
      <c r="H454" s="9">
        <v>8740</v>
      </c>
      <c r="I454" s="9"/>
      <c r="J454" s="9">
        <v>109839</v>
      </c>
      <c r="K454" s="9"/>
      <c r="L454" s="13"/>
      <c r="M454" s="13"/>
    </row>
    <row r="455" spans="1:13" ht="105.6" x14ac:dyDescent="0.25">
      <c r="A455" s="5">
        <v>141</v>
      </c>
      <c r="B455" s="6" t="s">
        <v>1015</v>
      </c>
      <c r="C455" s="6" t="s">
        <v>1041</v>
      </c>
      <c r="D455" s="7" t="s">
        <v>349</v>
      </c>
      <c r="E455" s="7">
        <v>4.5429000000000004</v>
      </c>
      <c r="F455" s="5">
        <v>252.72</v>
      </c>
      <c r="G455" s="5">
        <v>888888</v>
      </c>
      <c r="H455" s="5">
        <v>9185</v>
      </c>
      <c r="I455" s="5" t="s">
        <v>1242</v>
      </c>
      <c r="J455" s="5">
        <v>66221</v>
      </c>
      <c r="K455" s="5"/>
      <c r="L455" s="8" t="s">
        <v>6</v>
      </c>
      <c r="M455" s="8" t="s">
        <v>7</v>
      </c>
    </row>
    <row r="456" spans="1:13" x14ac:dyDescent="0.25">
      <c r="A456" s="9"/>
      <c r="B456" s="10"/>
      <c r="C456" s="10"/>
      <c r="D456" s="11"/>
      <c r="E456" s="12">
        <v>1.23</v>
      </c>
      <c r="F456" s="9"/>
      <c r="G456" s="9"/>
      <c r="H456" s="9">
        <v>279</v>
      </c>
      <c r="I456" s="9"/>
      <c r="J456" s="9">
        <v>5256</v>
      </c>
      <c r="K456" s="9"/>
      <c r="L456" s="13"/>
      <c r="M456" s="13"/>
    </row>
    <row r="457" spans="1:13" x14ac:dyDescent="0.25">
      <c r="A457" s="9"/>
      <c r="B457" s="10"/>
      <c r="C457" s="10"/>
      <c r="D457" s="11"/>
      <c r="E457" s="12">
        <v>0.75</v>
      </c>
      <c r="F457" s="9"/>
      <c r="G457" s="9"/>
      <c r="H457" s="9">
        <v>170</v>
      </c>
      <c r="I457" s="9"/>
      <c r="J457" s="9">
        <v>3205</v>
      </c>
      <c r="K457" s="9"/>
      <c r="L457" s="13"/>
      <c r="M457" s="13"/>
    </row>
    <row r="458" spans="1:13" x14ac:dyDescent="0.25">
      <c r="A458" s="9"/>
      <c r="B458" s="10"/>
      <c r="C458" s="10"/>
      <c r="D458" s="11"/>
      <c r="E458" s="11"/>
      <c r="F458" s="9"/>
      <c r="G458" s="9"/>
      <c r="H458" s="9">
        <v>9634</v>
      </c>
      <c r="I458" s="9"/>
      <c r="J458" s="9">
        <v>74682</v>
      </c>
      <c r="K458" s="9"/>
      <c r="L458" s="13"/>
      <c r="M458" s="13"/>
    </row>
    <row r="459" spans="1:13" ht="52.8" x14ac:dyDescent="0.25">
      <c r="A459" s="5">
        <v>142</v>
      </c>
      <c r="B459" s="6" t="s">
        <v>288</v>
      </c>
      <c r="C459" s="6" t="s">
        <v>289</v>
      </c>
      <c r="D459" s="7" t="s">
        <v>245</v>
      </c>
      <c r="E459" s="7">
        <v>0.90858000000000005</v>
      </c>
      <c r="F459" s="5">
        <v>6165.06</v>
      </c>
      <c r="G459" s="5"/>
      <c r="H459" s="5">
        <v>5601</v>
      </c>
      <c r="I459" s="5" t="s">
        <v>671</v>
      </c>
      <c r="J459" s="5">
        <v>35603</v>
      </c>
      <c r="K459" s="5"/>
      <c r="L459" s="8" t="s">
        <v>6</v>
      </c>
      <c r="M459" s="8" t="s">
        <v>7</v>
      </c>
    </row>
    <row r="460" spans="1:13" x14ac:dyDescent="0.25">
      <c r="A460" s="9"/>
      <c r="B460" s="10"/>
      <c r="C460" s="10"/>
      <c r="D460" s="11"/>
      <c r="E460" s="12">
        <v>1.05</v>
      </c>
      <c r="F460" s="9"/>
      <c r="G460" s="9"/>
      <c r="H460" s="9">
        <v>102</v>
      </c>
      <c r="I460" s="9"/>
      <c r="J460" s="9">
        <v>1910</v>
      </c>
      <c r="K460" s="9"/>
      <c r="L460" s="13"/>
      <c r="M460" s="13"/>
    </row>
    <row r="461" spans="1:13" x14ac:dyDescent="0.25">
      <c r="A461" s="9"/>
      <c r="B461" s="10"/>
      <c r="C461" s="10"/>
      <c r="D461" s="11"/>
      <c r="E461" s="12">
        <v>0.65</v>
      </c>
      <c r="F461" s="9"/>
      <c r="G461" s="9"/>
      <c r="H461" s="9">
        <v>63</v>
      </c>
      <c r="I461" s="9"/>
      <c r="J461" s="9">
        <v>1182</v>
      </c>
      <c r="K461" s="9"/>
      <c r="L461" s="13"/>
      <c r="M461" s="13"/>
    </row>
    <row r="462" spans="1:13" x14ac:dyDescent="0.25">
      <c r="A462" s="9"/>
      <c r="B462" s="10"/>
      <c r="C462" s="10"/>
      <c r="D462" s="11"/>
      <c r="E462" s="11"/>
      <c r="F462" s="9"/>
      <c r="G462" s="9"/>
      <c r="H462" s="9">
        <v>5766</v>
      </c>
      <c r="I462" s="9"/>
      <c r="J462" s="9">
        <v>38695</v>
      </c>
      <c r="K462" s="9"/>
      <c r="L462" s="13"/>
      <c r="M462" s="13"/>
    </row>
    <row r="463" spans="1:13" ht="52.8" x14ac:dyDescent="0.25">
      <c r="A463" s="5">
        <v>143</v>
      </c>
      <c r="B463" s="6" t="s">
        <v>44</v>
      </c>
      <c r="C463" s="6" t="s">
        <v>45</v>
      </c>
      <c r="D463" s="7" t="s">
        <v>46</v>
      </c>
      <c r="E463" s="7">
        <v>-0.90858000000000005</v>
      </c>
      <c r="F463" s="5">
        <v>5734.75</v>
      </c>
      <c r="G463" s="5"/>
      <c r="H463" s="5">
        <v>-5210</v>
      </c>
      <c r="I463" s="5" t="s">
        <v>594</v>
      </c>
      <c r="J463" s="5">
        <v>-32461</v>
      </c>
      <c r="K463" s="5"/>
      <c r="L463" s="8" t="s">
        <v>6</v>
      </c>
      <c r="M463" s="8" t="s">
        <v>38</v>
      </c>
    </row>
    <row r="464" spans="1:13" ht="52.8" x14ac:dyDescent="0.25">
      <c r="A464" s="5">
        <v>144</v>
      </c>
      <c r="B464" s="6" t="s">
        <v>1044</v>
      </c>
      <c r="C464" s="6" t="s">
        <v>1045</v>
      </c>
      <c r="D464" s="7" t="s">
        <v>46</v>
      </c>
      <c r="E464" s="7">
        <v>0.9</v>
      </c>
      <c r="F464" s="5">
        <v>10702</v>
      </c>
      <c r="G464" s="5"/>
      <c r="H464" s="5">
        <v>9632</v>
      </c>
      <c r="I464" s="5" t="s">
        <v>1245</v>
      </c>
      <c r="J464" s="5">
        <v>34000</v>
      </c>
      <c r="K464" s="5"/>
      <c r="L464" s="8" t="s">
        <v>6</v>
      </c>
      <c r="M464" s="8" t="s">
        <v>38</v>
      </c>
    </row>
    <row r="465" spans="1:13" ht="52.8" x14ac:dyDescent="0.25">
      <c r="A465" s="5">
        <v>145</v>
      </c>
      <c r="B465" s="6" t="s">
        <v>1072</v>
      </c>
      <c r="C465" s="6" t="s">
        <v>1073</v>
      </c>
      <c r="D465" s="7" t="s">
        <v>413</v>
      </c>
      <c r="E465" s="7">
        <v>4.5429000000000004</v>
      </c>
      <c r="F465" s="5">
        <v>6884.67</v>
      </c>
      <c r="G465" s="5"/>
      <c r="H465" s="5">
        <v>31276</v>
      </c>
      <c r="I465" s="5" t="s">
        <v>1248</v>
      </c>
      <c r="J465" s="5">
        <v>174102</v>
      </c>
      <c r="K465" s="5"/>
      <c r="L465" s="8" t="s">
        <v>6</v>
      </c>
      <c r="M465" s="8" t="s">
        <v>7</v>
      </c>
    </row>
    <row r="466" spans="1:13" x14ac:dyDescent="0.25">
      <c r="A466" s="9"/>
      <c r="B466" s="10"/>
      <c r="C466" s="10"/>
      <c r="D466" s="11"/>
      <c r="E466" s="12">
        <v>1.23</v>
      </c>
      <c r="F466" s="9"/>
      <c r="G466" s="9"/>
      <c r="H466" s="9">
        <v>1865</v>
      </c>
      <c r="I466" s="9"/>
      <c r="J466" s="9">
        <v>35017</v>
      </c>
      <c r="K466" s="9"/>
      <c r="L466" s="13"/>
      <c r="M466" s="13"/>
    </row>
    <row r="467" spans="1:13" x14ac:dyDescent="0.25">
      <c r="A467" s="9"/>
      <c r="B467" s="10"/>
      <c r="C467" s="10"/>
      <c r="D467" s="11"/>
      <c r="E467" s="12">
        <v>0.75</v>
      </c>
      <c r="F467" s="9"/>
      <c r="G467" s="9"/>
      <c r="H467" s="9">
        <v>1137</v>
      </c>
      <c r="I467" s="9"/>
      <c r="J467" s="9">
        <v>21352</v>
      </c>
      <c r="K467" s="9"/>
      <c r="L467" s="13"/>
      <c r="M467" s="13"/>
    </row>
    <row r="468" spans="1:13" x14ac:dyDescent="0.25">
      <c r="A468" s="9"/>
      <c r="B468" s="10"/>
      <c r="C468" s="10"/>
      <c r="D468" s="11"/>
      <c r="E468" s="11"/>
      <c r="F468" s="9"/>
      <c r="G468" s="9"/>
      <c r="H468" s="9">
        <v>34278</v>
      </c>
      <c r="I468" s="9"/>
      <c r="J468" s="9">
        <v>230471</v>
      </c>
      <c r="K468" s="9"/>
      <c r="L468" s="13"/>
      <c r="M468" s="13"/>
    </row>
    <row r="469" spans="1:13" ht="66" x14ac:dyDescent="0.25">
      <c r="A469" s="5">
        <v>146</v>
      </c>
      <c r="B469" s="6" t="s">
        <v>1075</v>
      </c>
      <c r="C469" s="6" t="s">
        <v>1076</v>
      </c>
      <c r="D469" s="7" t="s">
        <v>133</v>
      </c>
      <c r="E469" s="7">
        <v>-463.37580000000003</v>
      </c>
      <c r="F469" s="5">
        <v>59.6</v>
      </c>
      <c r="G469" s="5"/>
      <c r="H469" s="5">
        <v>-27617</v>
      </c>
      <c r="I469" s="5" t="s">
        <v>1249</v>
      </c>
      <c r="J469" s="5">
        <v>-128972</v>
      </c>
      <c r="K469" s="5"/>
      <c r="L469" s="8" t="s">
        <v>6</v>
      </c>
      <c r="M469" s="8" t="s">
        <v>38</v>
      </c>
    </row>
    <row r="470" spans="1:13" ht="79.2" x14ac:dyDescent="0.25">
      <c r="A470" s="5">
        <v>147</v>
      </c>
      <c r="B470" s="6" t="s">
        <v>1077</v>
      </c>
      <c r="C470" s="6" t="s">
        <v>1078</v>
      </c>
      <c r="D470" s="7" t="s">
        <v>133</v>
      </c>
      <c r="E470" s="7">
        <v>463.38</v>
      </c>
      <c r="F470" s="5">
        <v>132.99</v>
      </c>
      <c r="G470" s="5"/>
      <c r="H470" s="5">
        <v>61625</v>
      </c>
      <c r="I470" s="5" t="s">
        <v>1250</v>
      </c>
      <c r="J470" s="5">
        <v>285323</v>
      </c>
      <c r="K470" s="5"/>
      <c r="L470" s="8" t="s">
        <v>6</v>
      </c>
      <c r="M470" s="8" t="s">
        <v>38</v>
      </c>
    </row>
    <row r="471" spans="1:13" ht="17.850000000000001" customHeight="1" x14ac:dyDescent="0.25">
      <c r="A471" s="111" t="s">
        <v>1110</v>
      </c>
      <c r="B471" s="111"/>
      <c r="C471" s="111"/>
      <c r="D471" s="111"/>
      <c r="E471" s="111"/>
      <c r="F471" s="111"/>
      <c r="G471" s="111"/>
      <c r="H471" s="111"/>
      <c r="I471" s="111"/>
      <c r="J471" s="111"/>
      <c r="K471" s="111"/>
      <c r="L471" s="111"/>
      <c r="M471" s="111"/>
    </row>
    <row r="472" spans="1:13" ht="52.8" x14ac:dyDescent="0.25">
      <c r="A472" s="5">
        <v>148</v>
      </c>
      <c r="B472" s="6" t="s">
        <v>1012</v>
      </c>
      <c r="C472" s="6" t="s">
        <v>1013</v>
      </c>
      <c r="D472" s="7" t="s">
        <v>349</v>
      </c>
      <c r="E472" s="7">
        <v>0.66279999999999994</v>
      </c>
      <c r="F472" s="5">
        <v>1311.85</v>
      </c>
      <c r="G472" s="5"/>
      <c r="H472" s="5">
        <v>869</v>
      </c>
      <c r="I472" s="5" t="s">
        <v>1241</v>
      </c>
      <c r="J472" s="5">
        <v>8412</v>
      </c>
      <c r="K472" s="5"/>
      <c r="L472" s="8" t="s">
        <v>6</v>
      </c>
      <c r="M472" s="8" t="s">
        <v>7</v>
      </c>
    </row>
    <row r="473" spans="1:13" x14ac:dyDescent="0.25">
      <c r="A473" s="9"/>
      <c r="B473" s="10"/>
      <c r="C473" s="10"/>
      <c r="D473" s="11"/>
      <c r="E473" s="12">
        <v>1.23</v>
      </c>
      <c r="F473" s="9"/>
      <c r="G473" s="9"/>
      <c r="H473" s="9">
        <v>252</v>
      </c>
      <c r="I473" s="9"/>
      <c r="J473" s="9">
        <v>4729</v>
      </c>
      <c r="K473" s="9"/>
      <c r="L473" s="13"/>
      <c r="M473" s="13"/>
    </row>
    <row r="474" spans="1:13" x14ac:dyDescent="0.25">
      <c r="A474" s="9"/>
      <c r="B474" s="10"/>
      <c r="C474" s="10"/>
      <c r="D474" s="11"/>
      <c r="E474" s="12">
        <v>0.75</v>
      </c>
      <c r="F474" s="9"/>
      <c r="G474" s="9"/>
      <c r="H474" s="9">
        <v>154</v>
      </c>
      <c r="I474" s="9"/>
      <c r="J474" s="9">
        <v>2884</v>
      </c>
      <c r="K474" s="9"/>
      <c r="L474" s="13"/>
      <c r="M474" s="13"/>
    </row>
    <row r="475" spans="1:13" x14ac:dyDescent="0.25">
      <c r="A475" s="9"/>
      <c r="B475" s="10"/>
      <c r="C475" s="10"/>
      <c r="D475" s="11"/>
      <c r="E475" s="11"/>
      <c r="F475" s="9"/>
      <c r="G475" s="9"/>
      <c r="H475" s="9">
        <v>1275</v>
      </c>
      <c r="I475" s="9"/>
      <c r="J475" s="9">
        <v>16025</v>
      </c>
      <c r="K475" s="9"/>
      <c r="L475" s="13"/>
      <c r="M475" s="13"/>
    </row>
    <row r="476" spans="1:13" ht="105.6" x14ac:dyDescent="0.25">
      <c r="A476" s="5">
        <v>149</v>
      </c>
      <c r="B476" s="6" t="s">
        <v>1015</v>
      </c>
      <c r="C476" s="6" t="s">
        <v>1041</v>
      </c>
      <c r="D476" s="7" t="s">
        <v>349</v>
      </c>
      <c r="E476" s="7">
        <v>0.66279999999999994</v>
      </c>
      <c r="F476" s="5">
        <v>252.72</v>
      </c>
      <c r="G476" s="5">
        <v>888888</v>
      </c>
      <c r="H476" s="5">
        <v>1340</v>
      </c>
      <c r="I476" s="5" t="s">
        <v>1242</v>
      </c>
      <c r="J476" s="5">
        <v>9662</v>
      </c>
      <c r="K476" s="5"/>
      <c r="L476" s="8" t="s">
        <v>6</v>
      </c>
      <c r="M476" s="8" t="s">
        <v>7</v>
      </c>
    </row>
    <row r="477" spans="1:13" x14ac:dyDescent="0.25">
      <c r="A477" s="9"/>
      <c r="B477" s="10"/>
      <c r="C477" s="10"/>
      <c r="D477" s="11"/>
      <c r="E477" s="12">
        <v>1.23</v>
      </c>
      <c r="F477" s="9"/>
      <c r="G477" s="9"/>
      <c r="H477" s="9">
        <v>41</v>
      </c>
      <c r="I477" s="9"/>
      <c r="J477" s="9">
        <v>766</v>
      </c>
      <c r="K477" s="9"/>
      <c r="L477" s="13"/>
      <c r="M477" s="13"/>
    </row>
    <row r="478" spans="1:13" x14ac:dyDescent="0.25">
      <c r="A478" s="9"/>
      <c r="B478" s="10"/>
      <c r="C478" s="10"/>
      <c r="D478" s="11"/>
      <c r="E478" s="12">
        <v>0.75</v>
      </c>
      <c r="F478" s="9"/>
      <c r="G478" s="9"/>
      <c r="H478" s="9">
        <v>25</v>
      </c>
      <c r="I478" s="9"/>
      <c r="J478" s="9">
        <v>467</v>
      </c>
      <c r="K478" s="9"/>
      <c r="L478" s="13"/>
      <c r="M478" s="13"/>
    </row>
    <row r="479" spans="1:13" x14ac:dyDescent="0.25">
      <c r="A479" s="9"/>
      <c r="B479" s="10"/>
      <c r="C479" s="10"/>
      <c r="D479" s="11"/>
      <c r="E479" s="11"/>
      <c r="F479" s="9"/>
      <c r="G479" s="9"/>
      <c r="H479" s="9">
        <v>1406</v>
      </c>
      <c r="I479" s="9"/>
      <c r="J479" s="9">
        <v>10895</v>
      </c>
      <c r="K479" s="9"/>
      <c r="L479" s="13"/>
      <c r="M479" s="13"/>
    </row>
    <row r="480" spans="1:13" ht="52.8" x14ac:dyDescent="0.25">
      <c r="A480" s="5">
        <v>150</v>
      </c>
      <c r="B480" s="6" t="s">
        <v>288</v>
      </c>
      <c r="C480" s="6" t="s">
        <v>289</v>
      </c>
      <c r="D480" s="7" t="s">
        <v>245</v>
      </c>
      <c r="E480" s="7">
        <v>0.13256000000000001</v>
      </c>
      <c r="F480" s="5">
        <v>6165.06</v>
      </c>
      <c r="G480" s="5"/>
      <c r="H480" s="5">
        <v>817</v>
      </c>
      <c r="I480" s="5" t="s">
        <v>671</v>
      </c>
      <c r="J480" s="5">
        <v>5194</v>
      </c>
      <c r="K480" s="5"/>
      <c r="L480" s="8" t="s">
        <v>6</v>
      </c>
      <c r="M480" s="8" t="s">
        <v>7</v>
      </c>
    </row>
    <row r="481" spans="1:13" x14ac:dyDescent="0.25">
      <c r="A481" s="9"/>
      <c r="B481" s="10"/>
      <c r="C481" s="10"/>
      <c r="D481" s="11"/>
      <c r="E481" s="12">
        <v>1.05</v>
      </c>
      <c r="F481" s="9"/>
      <c r="G481" s="9"/>
      <c r="H481" s="9">
        <v>15</v>
      </c>
      <c r="I481" s="9"/>
      <c r="J481" s="9">
        <v>279</v>
      </c>
      <c r="K481" s="9"/>
      <c r="L481" s="13"/>
      <c r="M481" s="13"/>
    </row>
    <row r="482" spans="1:13" x14ac:dyDescent="0.25">
      <c r="A482" s="9"/>
      <c r="B482" s="10"/>
      <c r="C482" s="10"/>
      <c r="D482" s="11"/>
      <c r="E482" s="12">
        <v>0.65</v>
      </c>
      <c r="F482" s="9"/>
      <c r="G482" s="9"/>
      <c r="H482" s="9">
        <v>9</v>
      </c>
      <c r="I482" s="9"/>
      <c r="J482" s="9">
        <v>173</v>
      </c>
      <c r="K482" s="9"/>
      <c r="L482" s="13"/>
      <c r="M482" s="13"/>
    </row>
    <row r="483" spans="1:13" x14ac:dyDescent="0.25">
      <c r="A483" s="9"/>
      <c r="B483" s="10"/>
      <c r="C483" s="10"/>
      <c r="D483" s="11"/>
      <c r="E483" s="11"/>
      <c r="F483" s="9"/>
      <c r="G483" s="9"/>
      <c r="H483" s="9">
        <v>841</v>
      </c>
      <c r="I483" s="9"/>
      <c r="J483" s="9">
        <v>5646</v>
      </c>
      <c r="K483" s="9"/>
      <c r="L483" s="13"/>
      <c r="M483" s="13"/>
    </row>
    <row r="484" spans="1:13" ht="52.8" x14ac:dyDescent="0.25">
      <c r="A484" s="5">
        <v>151</v>
      </c>
      <c r="B484" s="6" t="s">
        <v>44</v>
      </c>
      <c r="C484" s="6" t="s">
        <v>45</v>
      </c>
      <c r="D484" s="7" t="s">
        <v>46</v>
      </c>
      <c r="E484" s="7">
        <v>-0.13256000000000001</v>
      </c>
      <c r="F484" s="5">
        <v>5734.75</v>
      </c>
      <c r="G484" s="5"/>
      <c r="H484" s="5">
        <v>-760</v>
      </c>
      <c r="I484" s="5" t="s">
        <v>594</v>
      </c>
      <c r="J484" s="5">
        <v>-4736</v>
      </c>
      <c r="K484" s="5"/>
      <c r="L484" s="8" t="s">
        <v>6</v>
      </c>
      <c r="M484" s="8" t="s">
        <v>38</v>
      </c>
    </row>
    <row r="485" spans="1:13" ht="52.8" x14ac:dyDescent="0.25">
      <c r="A485" s="5">
        <v>152</v>
      </c>
      <c r="B485" s="6" t="s">
        <v>1044</v>
      </c>
      <c r="C485" s="6" t="s">
        <v>1045</v>
      </c>
      <c r="D485" s="7" t="s">
        <v>46</v>
      </c>
      <c r="E485" s="7">
        <v>0.13</v>
      </c>
      <c r="F485" s="5">
        <v>10702</v>
      </c>
      <c r="G485" s="5"/>
      <c r="H485" s="5">
        <v>1391</v>
      </c>
      <c r="I485" s="5" t="s">
        <v>1245</v>
      </c>
      <c r="J485" s="5">
        <v>4911</v>
      </c>
      <c r="K485" s="5"/>
      <c r="L485" s="8" t="s">
        <v>6</v>
      </c>
      <c r="M485" s="8" t="s">
        <v>38</v>
      </c>
    </row>
    <row r="486" spans="1:13" ht="52.8" x14ac:dyDescent="0.25">
      <c r="A486" s="5">
        <v>153</v>
      </c>
      <c r="B486" s="6" t="s">
        <v>1072</v>
      </c>
      <c r="C486" s="6" t="s">
        <v>1073</v>
      </c>
      <c r="D486" s="7" t="s">
        <v>413</v>
      </c>
      <c r="E486" s="7">
        <v>0.66279999999999994</v>
      </c>
      <c r="F486" s="5">
        <v>6884.67</v>
      </c>
      <c r="G486" s="5"/>
      <c r="H486" s="5">
        <v>4563</v>
      </c>
      <c r="I486" s="5" t="s">
        <v>1248</v>
      </c>
      <c r="J486" s="5">
        <v>25401</v>
      </c>
      <c r="K486" s="5"/>
      <c r="L486" s="8" t="s">
        <v>6</v>
      </c>
      <c r="M486" s="8" t="s">
        <v>7</v>
      </c>
    </row>
    <row r="487" spans="1:13" x14ac:dyDescent="0.25">
      <c r="A487" s="9"/>
      <c r="B487" s="10"/>
      <c r="C487" s="10"/>
      <c r="D487" s="11"/>
      <c r="E487" s="12">
        <v>1.23</v>
      </c>
      <c r="F487" s="9"/>
      <c r="G487" s="9"/>
      <c r="H487" s="9">
        <v>272</v>
      </c>
      <c r="I487" s="9"/>
      <c r="J487" s="9">
        <v>5109</v>
      </c>
      <c r="K487" s="9"/>
      <c r="L487" s="13"/>
      <c r="M487" s="13"/>
    </row>
    <row r="488" spans="1:13" x14ac:dyDescent="0.25">
      <c r="A488" s="9"/>
      <c r="B488" s="10"/>
      <c r="C488" s="10"/>
      <c r="D488" s="11"/>
      <c r="E488" s="12">
        <v>0.75</v>
      </c>
      <c r="F488" s="9"/>
      <c r="G488" s="9"/>
      <c r="H488" s="9">
        <v>166</v>
      </c>
      <c r="I488" s="9"/>
      <c r="J488" s="9">
        <v>3116</v>
      </c>
      <c r="K488" s="9"/>
      <c r="L488" s="13"/>
      <c r="M488" s="13"/>
    </row>
    <row r="489" spans="1:13" x14ac:dyDescent="0.25">
      <c r="A489" s="9"/>
      <c r="B489" s="10"/>
      <c r="C489" s="10"/>
      <c r="D489" s="11"/>
      <c r="E489" s="11"/>
      <c r="F489" s="9"/>
      <c r="G489" s="9"/>
      <c r="H489" s="9">
        <v>5001</v>
      </c>
      <c r="I489" s="9"/>
      <c r="J489" s="9">
        <v>33626</v>
      </c>
      <c r="K489" s="9"/>
      <c r="L489" s="13"/>
      <c r="M489" s="13"/>
    </row>
    <row r="490" spans="1:13" ht="66" x14ac:dyDescent="0.25">
      <c r="A490" s="5">
        <v>154</v>
      </c>
      <c r="B490" s="6" t="s">
        <v>1075</v>
      </c>
      <c r="C490" s="6" t="s">
        <v>1076</v>
      </c>
      <c r="D490" s="7" t="s">
        <v>133</v>
      </c>
      <c r="E490" s="7">
        <v>-67.605599999999995</v>
      </c>
      <c r="F490" s="5">
        <v>59.6</v>
      </c>
      <c r="G490" s="5"/>
      <c r="H490" s="5">
        <v>-4029</v>
      </c>
      <c r="I490" s="5" t="s">
        <v>1249</v>
      </c>
      <c r="J490" s="5">
        <v>-18817</v>
      </c>
      <c r="K490" s="5"/>
      <c r="L490" s="8" t="s">
        <v>6</v>
      </c>
      <c r="M490" s="8" t="s">
        <v>38</v>
      </c>
    </row>
    <row r="491" spans="1:13" ht="79.2" x14ac:dyDescent="0.25">
      <c r="A491" s="5">
        <v>155</v>
      </c>
      <c r="B491" s="6" t="s">
        <v>1077</v>
      </c>
      <c r="C491" s="6" t="s">
        <v>1078</v>
      </c>
      <c r="D491" s="7" t="s">
        <v>133</v>
      </c>
      <c r="E491" s="7">
        <v>67.599999999999994</v>
      </c>
      <c r="F491" s="5">
        <v>132.99</v>
      </c>
      <c r="G491" s="5"/>
      <c r="H491" s="5">
        <v>8990</v>
      </c>
      <c r="I491" s="5" t="s">
        <v>1250</v>
      </c>
      <c r="J491" s="5">
        <v>41624</v>
      </c>
      <c r="K491" s="5"/>
      <c r="L491" s="8" t="s">
        <v>6</v>
      </c>
      <c r="M491" s="8" t="s">
        <v>38</v>
      </c>
    </row>
    <row r="492" spans="1:13" ht="17.850000000000001" customHeight="1" x14ac:dyDescent="0.25">
      <c r="A492" s="111" t="s">
        <v>1115</v>
      </c>
      <c r="B492" s="111"/>
      <c r="C492" s="111"/>
      <c r="D492" s="111"/>
      <c r="E492" s="111"/>
      <c r="F492" s="111"/>
      <c r="G492" s="111"/>
      <c r="H492" s="111"/>
      <c r="I492" s="111"/>
      <c r="J492" s="111"/>
      <c r="K492" s="111"/>
      <c r="L492" s="111"/>
      <c r="M492" s="111"/>
    </row>
    <row r="493" spans="1:13" ht="52.8" x14ac:dyDescent="0.25">
      <c r="A493" s="5">
        <v>156</v>
      </c>
      <c r="B493" s="6" t="s">
        <v>1116</v>
      </c>
      <c r="C493" s="6" t="s">
        <v>1117</v>
      </c>
      <c r="D493" s="7" t="s">
        <v>976</v>
      </c>
      <c r="E493" s="7">
        <v>0.19470000000000001</v>
      </c>
      <c r="F493" s="5">
        <v>20587.060000000001</v>
      </c>
      <c r="G493" s="5"/>
      <c r="H493" s="5">
        <v>4008</v>
      </c>
      <c r="I493" s="5" t="s">
        <v>1254</v>
      </c>
      <c r="J493" s="5">
        <v>21948</v>
      </c>
      <c r="K493" s="5"/>
      <c r="L493" s="8" t="s">
        <v>6</v>
      </c>
      <c r="M493" s="8" t="s">
        <v>7</v>
      </c>
    </row>
    <row r="494" spans="1:13" x14ac:dyDescent="0.25">
      <c r="A494" s="9"/>
      <c r="B494" s="10"/>
      <c r="C494" s="10"/>
      <c r="D494" s="11"/>
      <c r="E494" s="12">
        <v>1.05</v>
      </c>
      <c r="F494" s="9"/>
      <c r="G494" s="9"/>
      <c r="H494" s="9">
        <v>668</v>
      </c>
      <c r="I494" s="9"/>
      <c r="J494" s="9">
        <v>12537</v>
      </c>
      <c r="K494" s="9"/>
      <c r="L494" s="13"/>
      <c r="M494" s="13"/>
    </row>
    <row r="495" spans="1:13" x14ac:dyDescent="0.25">
      <c r="A495" s="9"/>
      <c r="B495" s="10"/>
      <c r="C495" s="10"/>
      <c r="D495" s="11"/>
      <c r="E495" s="12">
        <v>0.55000000000000004</v>
      </c>
      <c r="F495" s="9"/>
      <c r="G495" s="9"/>
      <c r="H495" s="9">
        <v>350</v>
      </c>
      <c r="I495" s="9"/>
      <c r="J495" s="9">
        <v>6567</v>
      </c>
      <c r="K495" s="9"/>
      <c r="L495" s="13"/>
      <c r="M495" s="13"/>
    </row>
    <row r="496" spans="1:13" x14ac:dyDescent="0.25">
      <c r="A496" s="9"/>
      <c r="B496" s="10"/>
      <c r="C496" s="10"/>
      <c r="D496" s="11"/>
      <c r="E496" s="11"/>
      <c r="F496" s="9"/>
      <c r="G496" s="9"/>
      <c r="H496" s="9">
        <v>5026</v>
      </c>
      <c r="I496" s="9"/>
      <c r="J496" s="9">
        <v>41052</v>
      </c>
      <c r="K496" s="9"/>
      <c r="L496" s="13"/>
      <c r="M496" s="13"/>
    </row>
    <row r="497" spans="1:13" ht="17.850000000000001" customHeight="1" x14ac:dyDescent="0.25">
      <c r="A497" s="111" t="s">
        <v>1119</v>
      </c>
      <c r="B497" s="111"/>
      <c r="C497" s="111"/>
      <c r="D497" s="111"/>
      <c r="E497" s="111"/>
      <c r="F497" s="111"/>
      <c r="G497" s="111"/>
      <c r="H497" s="111"/>
      <c r="I497" s="111"/>
      <c r="J497" s="111"/>
      <c r="K497" s="111"/>
      <c r="L497" s="111"/>
      <c r="M497" s="111"/>
    </row>
    <row r="498" spans="1:13" ht="52.8" x14ac:dyDescent="0.25">
      <c r="A498" s="5">
        <v>157</v>
      </c>
      <c r="B498" s="6" t="s">
        <v>1120</v>
      </c>
      <c r="C498" s="6" t="s">
        <v>1121</v>
      </c>
      <c r="D498" s="7" t="s">
        <v>1122</v>
      </c>
      <c r="E498" s="7">
        <v>6.33</v>
      </c>
      <c r="F498" s="5">
        <v>798.26</v>
      </c>
      <c r="G498" s="5"/>
      <c r="H498" s="5">
        <v>5053</v>
      </c>
      <c r="I498" s="5" t="s">
        <v>1255</v>
      </c>
      <c r="J498" s="5">
        <v>30326</v>
      </c>
      <c r="K498" s="5"/>
      <c r="L498" s="8" t="s">
        <v>6</v>
      </c>
      <c r="M498" s="8" t="s">
        <v>7</v>
      </c>
    </row>
    <row r="499" spans="1:13" x14ac:dyDescent="0.25">
      <c r="A499" s="9"/>
      <c r="B499" s="10"/>
      <c r="C499" s="10"/>
      <c r="D499" s="11"/>
      <c r="E499" s="12">
        <v>1.23</v>
      </c>
      <c r="F499" s="9"/>
      <c r="G499" s="9"/>
      <c r="H499" s="9">
        <v>475</v>
      </c>
      <c r="I499" s="9"/>
      <c r="J499" s="9">
        <v>8915</v>
      </c>
      <c r="K499" s="9"/>
      <c r="L499" s="13"/>
      <c r="M499" s="13"/>
    </row>
    <row r="500" spans="1:13" x14ac:dyDescent="0.25">
      <c r="A500" s="9"/>
      <c r="B500" s="10"/>
      <c r="C500" s="10"/>
      <c r="D500" s="11"/>
      <c r="E500" s="12">
        <v>0.75</v>
      </c>
      <c r="F500" s="9"/>
      <c r="G500" s="9"/>
      <c r="H500" s="9">
        <v>290</v>
      </c>
      <c r="I500" s="9"/>
      <c r="J500" s="9">
        <v>5436</v>
      </c>
      <c r="K500" s="9"/>
      <c r="L500" s="13"/>
      <c r="M500" s="13"/>
    </row>
    <row r="501" spans="1:13" x14ac:dyDescent="0.25">
      <c r="A501" s="9"/>
      <c r="B501" s="10"/>
      <c r="C501" s="10"/>
      <c r="D501" s="11"/>
      <c r="E501" s="11"/>
      <c r="F501" s="9"/>
      <c r="G501" s="9"/>
      <c r="H501" s="9">
        <v>5818</v>
      </c>
      <c r="I501" s="9"/>
      <c r="J501" s="9">
        <v>44677</v>
      </c>
      <c r="K501" s="9"/>
      <c r="L501" s="13"/>
      <c r="M501" s="13"/>
    </row>
    <row r="502" spans="1:13" ht="52.8" x14ac:dyDescent="0.25">
      <c r="A502" s="5">
        <v>158</v>
      </c>
      <c r="B502" s="6" t="s">
        <v>1123</v>
      </c>
      <c r="C502" s="6" t="s">
        <v>1124</v>
      </c>
      <c r="D502" s="7" t="s">
        <v>260</v>
      </c>
      <c r="E502" s="7">
        <v>-639.33000000000004</v>
      </c>
      <c r="F502" s="5">
        <v>7.2</v>
      </c>
      <c r="G502" s="5"/>
      <c r="H502" s="5">
        <v>-4603</v>
      </c>
      <c r="I502" s="5" t="s">
        <v>1256</v>
      </c>
      <c r="J502" s="5">
        <v>-22602</v>
      </c>
      <c r="K502" s="5"/>
      <c r="L502" s="8" t="s">
        <v>6</v>
      </c>
      <c r="M502" s="8" t="s">
        <v>38</v>
      </c>
    </row>
    <row r="503" spans="1:13" ht="52.8" x14ac:dyDescent="0.25">
      <c r="A503" s="5">
        <v>159</v>
      </c>
      <c r="B503" s="6" t="s">
        <v>1125</v>
      </c>
      <c r="C503" s="6" t="s">
        <v>1126</v>
      </c>
      <c r="D503" s="7" t="s">
        <v>133</v>
      </c>
      <c r="E503" s="7">
        <v>50.64</v>
      </c>
      <c r="F503" s="5">
        <v>79.47</v>
      </c>
      <c r="G503" s="5"/>
      <c r="H503" s="5">
        <v>4024</v>
      </c>
      <c r="I503" s="5" t="s">
        <v>1257</v>
      </c>
      <c r="J503" s="5">
        <v>18834</v>
      </c>
      <c r="K503" s="5"/>
      <c r="L503" s="8" t="s">
        <v>6</v>
      </c>
      <c r="M503" s="8" t="s">
        <v>38</v>
      </c>
    </row>
    <row r="504" spans="1:13" ht="52.8" x14ac:dyDescent="0.25">
      <c r="A504" s="5">
        <v>160</v>
      </c>
      <c r="B504" s="6" t="s">
        <v>1127</v>
      </c>
      <c r="C504" s="6" t="s">
        <v>1128</v>
      </c>
      <c r="D504" s="7" t="s">
        <v>1122</v>
      </c>
      <c r="E504" s="7">
        <v>3.37</v>
      </c>
      <c r="F504" s="5">
        <v>2692.36</v>
      </c>
      <c r="G504" s="5"/>
      <c r="H504" s="5">
        <v>9073</v>
      </c>
      <c r="I504" s="5" t="s">
        <v>1258</v>
      </c>
      <c r="J504" s="5">
        <v>48244</v>
      </c>
      <c r="K504" s="5"/>
      <c r="L504" s="8" t="s">
        <v>6</v>
      </c>
      <c r="M504" s="8" t="s">
        <v>7</v>
      </c>
    </row>
    <row r="505" spans="1:13" x14ac:dyDescent="0.25">
      <c r="A505" s="9"/>
      <c r="B505" s="10"/>
      <c r="C505" s="10"/>
      <c r="D505" s="11"/>
      <c r="E505" s="12">
        <v>1.23</v>
      </c>
      <c r="F505" s="9"/>
      <c r="G505" s="9"/>
      <c r="H505" s="9">
        <v>870</v>
      </c>
      <c r="I505" s="9"/>
      <c r="J505" s="9">
        <v>16332</v>
      </c>
      <c r="K505" s="9"/>
      <c r="L505" s="13"/>
      <c r="M505" s="13"/>
    </row>
    <row r="506" spans="1:13" x14ac:dyDescent="0.25">
      <c r="A506" s="9"/>
      <c r="B506" s="10"/>
      <c r="C506" s="10"/>
      <c r="D506" s="11"/>
      <c r="E506" s="12">
        <v>0.75</v>
      </c>
      <c r="F506" s="9"/>
      <c r="G506" s="9"/>
      <c r="H506" s="9">
        <v>530</v>
      </c>
      <c r="I506" s="9"/>
      <c r="J506" s="9">
        <v>9959</v>
      </c>
      <c r="K506" s="9"/>
      <c r="L506" s="13"/>
      <c r="M506" s="13"/>
    </row>
    <row r="507" spans="1:13" x14ac:dyDescent="0.25">
      <c r="A507" s="14"/>
      <c r="B507" s="15"/>
      <c r="C507" s="15"/>
      <c r="D507" s="16"/>
      <c r="E507" s="16"/>
      <c r="F507" s="14"/>
      <c r="G507" s="14"/>
      <c r="H507" s="14">
        <v>10473</v>
      </c>
      <c r="I507" s="14"/>
      <c r="J507" s="14">
        <v>74535</v>
      </c>
      <c r="K507" s="14"/>
      <c r="L507" s="17"/>
      <c r="M507" s="17"/>
    </row>
    <row r="508" spans="1:13" ht="21" customHeight="1" x14ac:dyDescent="0.25">
      <c r="A508" s="110" t="s">
        <v>1129</v>
      </c>
      <c r="B508" s="110"/>
      <c r="C508" s="110"/>
      <c r="D508" s="110"/>
      <c r="E508" s="110"/>
      <c r="F508" s="110"/>
      <c r="G508" s="110"/>
      <c r="H508" s="110"/>
      <c r="I508" s="110"/>
      <c r="J508" s="110"/>
      <c r="K508" s="110"/>
      <c r="L508" s="110"/>
      <c r="M508" s="110"/>
    </row>
    <row r="509" spans="1:13" ht="66" x14ac:dyDescent="0.25">
      <c r="A509" s="5">
        <v>161</v>
      </c>
      <c r="B509" s="6" t="s">
        <v>1130</v>
      </c>
      <c r="C509" s="6" t="s">
        <v>1131</v>
      </c>
      <c r="D509" s="7" t="s">
        <v>1132</v>
      </c>
      <c r="E509" s="7">
        <v>7.609</v>
      </c>
      <c r="F509" s="5">
        <v>71.27</v>
      </c>
      <c r="G509" s="5"/>
      <c r="H509" s="5">
        <v>542</v>
      </c>
      <c r="I509" s="5" t="s">
        <v>1259</v>
      </c>
      <c r="J509" s="5">
        <v>5468</v>
      </c>
      <c r="K509" s="5"/>
      <c r="L509" s="8" t="s">
        <v>6</v>
      </c>
      <c r="M509" s="8" t="s">
        <v>7</v>
      </c>
    </row>
    <row r="510" spans="1:13" x14ac:dyDescent="0.25">
      <c r="A510" s="9"/>
      <c r="B510" s="10"/>
      <c r="C510" s="10"/>
      <c r="D510" s="11"/>
      <c r="E510" s="12">
        <v>0.9</v>
      </c>
      <c r="F510" s="9"/>
      <c r="G510" s="9"/>
      <c r="H510" s="9">
        <v>152</v>
      </c>
      <c r="I510" s="9"/>
      <c r="J510" s="9">
        <v>2861</v>
      </c>
      <c r="K510" s="9"/>
      <c r="L510" s="13"/>
      <c r="M510" s="13"/>
    </row>
    <row r="511" spans="1:13" x14ac:dyDescent="0.25">
      <c r="A511" s="9"/>
      <c r="B511" s="10"/>
      <c r="C511" s="10"/>
      <c r="D511" s="11"/>
      <c r="E511" s="12">
        <v>0.85</v>
      </c>
      <c r="F511" s="9"/>
      <c r="G511" s="9"/>
      <c r="H511" s="9">
        <v>144</v>
      </c>
      <c r="I511" s="9"/>
      <c r="J511" s="9">
        <v>2702</v>
      </c>
      <c r="K511" s="9"/>
      <c r="L511" s="13"/>
      <c r="M511" s="13"/>
    </row>
    <row r="512" spans="1:13" x14ac:dyDescent="0.25">
      <c r="A512" s="9"/>
      <c r="B512" s="10"/>
      <c r="C512" s="10"/>
      <c r="D512" s="11"/>
      <c r="E512" s="11"/>
      <c r="F512" s="9"/>
      <c r="G512" s="9"/>
      <c r="H512" s="9">
        <v>838</v>
      </c>
      <c r="I512" s="9"/>
      <c r="J512" s="9">
        <v>11031</v>
      </c>
      <c r="K512" s="9"/>
      <c r="L512" s="13"/>
      <c r="M512" s="13"/>
    </row>
    <row r="513" spans="1:13" ht="52.8" x14ac:dyDescent="0.25">
      <c r="A513" s="5">
        <v>162</v>
      </c>
      <c r="B513" s="6" t="s">
        <v>1133</v>
      </c>
      <c r="C513" s="6" t="s">
        <v>1134</v>
      </c>
      <c r="D513" s="7" t="s">
        <v>133</v>
      </c>
      <c r="E513" s="7">
        <v>7.609</v>
      </c>
      <c r="F513" s="5">
        <v>1487.09</v>
      </c>
      <c r="G513" s="5"/>
      <c r="H513" s="5">
        <v>11315</v>
      </c>
      <c r="I513" s="5" t="s">
        <v>1260</v>
      </c>
      <c r="J513" s="5">
        <v>38019</v>
      </c>
      <c r="K513" s="5"/>
      <c r="L513" s="8" t="s">
        <v>6</v>
      </c>
      <c r="M513" s="8" t="s">
        <v>38</v>
      </c>
    </row>
    <row r="514" spans="1:13" ht="92.4" x14ac:dyDescent="0.25">
      <c r="A514" s="5">
        <v>163</v>
      </c>
      <c r="B514" s="6" t="s">
        <v>1135</v>
      </c>
      <c r="C514" s="6" t="s">
        <v>1136</v>
      </c>
      <c r="D514" s="7" t="s">
        <v>1132</v>
      </c>
      <c r="E514" s="7">
        <v>32.058999999999997</v>
      </c>
      <c r="F514" s="5">
        <v>90.43</v>
      </c>
      <c r="G514" s="5"/>
      <c r="H514" s="5">
        <v>2899</v>
      </c>
      <c r="I514" s="5" t="s">
        <v>1261</v>
      </c>
      <c r="J514" s="5">
        <v>24196</v>
      </c>
      <c r="K514" s="5"/>
      <c r="L514" s="8" t="s">
        <v>6</v>
      </c>
      <c r="M514" s="8" t="s">
        <v>7</v>
      </c>
    </row>
    <row r="515" spans="1:13" x14ac:dyDescent="0.25">
      <c r="A515" s="9"/>
      <c r="B515" s="10"/>
      <c r="C515" s="10"/>
      <c r="D515" s="11"/>
      <c r="E515" s="12">
        <v>0.9</v>
      </c>
      <c r="F515" s="9"/>
      <c r="G515" s="9"/>
      <c r="H515" s="9">
        <v>570</v>
      </c>
      <c r="I515" s="9"/>
      <c r="J515" s="9">
        <v>10702</v>
      </c>
      <c r="K515" s="9"/>
      <c r="L515" s="13"/>
      <c r="M515" s="13"/>
    </row>
    <row r="516" spans="1:13" x14ac:dyDescent="0.25">
      <c r="A516" s="9"/>
      <c r="B516" s="10"/>
      <c r="C516" s="10"/>
      <c r="D516" s="11"/>
      <c r="E516" s="12">
        <v>0.85</v>
      </c>
      <c r="F516" s="9"/>
      <c r="G516" s="9"/>
      <c r="H516" s="9">
        <v>538</v>
      </c>
      <c r="I516" s="9"/>
      <c r="J516" s="9">
        <v>10107</v>
      </c>
      <c r="K516" s="9"/>
      <c r="L516" s="13"/>
      <c r="M516" s="13"/>
    </row>
    <row r="517" spans="1:13" x14ac:dyDescent="0.25">
      <c r="A517" s="9"/>
      <c r="B517" s="10"/>
      <c r="C517" s="10"/>
      <c r="D517" s="11"/>
      <c r="E517" s="11"/>
      <c r="F517" s="9"/>
      <c r="G517" s="9"/>
      <c r="H517" s="9">
        <v>4007</v>
      </c>
      <c r="I517" s="9"/>
      <c r="J517" s="9">
        <v>45005</v>
      </c>
      <c r="K517" s="9"/>
      <c r="L517" s="13"/>
      <c r="M517" s="13"/>
    </row>
    <row r="518" spans="1:13" ht="52.8" x14ac:dyDescent="0.25">
      <c r="A518" s="5">
        <v>164</v>
      </c>
      <c r="B518" s="6" t="s">
        <v>1137</v>
      </c>
      <c r="C518" s="6" t="s">
        <v>1138</v>
      </c>
      <c r="D518" s="7" t="s">
        <v>81</v>
      </c>
      <c r="E518" s="7">
        <v>1</v>
      </c>
      <c r="F518" s="5">
        <v>2912.63</v>
      </c>
      <c r="G518" s="5"/>
      <c r="H518" s="5">
        <v>2913</v>
      </c>
      <c r="I518" s="5" t="s">
        <v>1262</v>
      </c>
      <c r="J518" s="5">
        <v>11330</v>
      </c>
      <c r="K518" s="5"/>
      <c r="L518" s="8" t="s">
        <v>6</v>
      </c>
      <c r="M518" s="8" t="s">
        <v>38</v>
      </c>
    </row>
    <row r="519" spans="1:13" ht="52.8" x14ac:dyDescent="0.25">
      <c r="A519" s="5">
        <v>165</v>
      </c>
      <c r="B519" s="6" t="s">
        <v>1139</v>
      </c>
      <c r="C519" s="6" t="s">
        <v>1140</v>
      </c>
      <c r="D519" s="7" t="s">
        <v>81</v>
      </c>
      <c r="E519" s="7">
        <v>8</v>
      </c>
      <c r="F519" s="5">
        <v>2680.07</v>
      </c>
      <c r="G519" s="5"/>
      <c r="H519" s="5">
        <v>21441</v>
      </c>
      <c r="I519" s="5" t="s">
        <v>1263</v>
      </c>
      <c r="J519" s="5">
        <v>93266</v>
      </c>
      <c r="K519" s="5"/>
      <c r="L519" s="8" t="s">
        <v>6</v>
      </c>
      <c r="M519" s="8" t="s">
        <v>38</v>
      </c>
    </row>
    <row r="520" spans="1:13" ht="52.8" x14ac:dyDescent="0.25">
      <c r="A520" s="5">
        <v>166</v>
      </c>
      <c r="B520" s="6" t="s">
        <v>1137</v>
      </c>
      <c r="C520" s="6" t="s">
        <v>1141</v>
      </c>
      <c r="D520" s="7" t="s">
        <v>81</v>
      </c>
      <c r="E520" s="7">
        <v>1</v>
      </c>
      <c r="F520" s="5">
        <v>2912.63</v>
      </c>
      <c r="G520" s="5"/>
      <c r="H520" s="5">
        <v>2913</v>
      </c>
      <c r="I520" s="5" t="s">
        <v>1262</v>
      </c>
      <c r="J520" s="5">
        <v>11330</v>
      </c>
      <c r="K520" s="5"/>
      <c r="L520" s="8" t="s">
        <v>6</v>
      </c>
      <c r="M520" s="8" t="s">
        <v>38</v>
      </c>
    </row>
    <row r="521" spans="1:13" ht="52.8" x14ac:dyDescent="0.25">
      <c r="A521" s="5">
        <v>167</v>
      </c>
      <c r="B521" s="6" t="s">
        <v>1142</v>
      </c>
      <c r="C521" s="6" t="s">
        <v>1143</v>
      </c>
      <c r="D521" s="7" t="s">
        <v>81</v>
      </c>
      <c r="E521" s="7">
        <v>4</v>
      </c>
      <c r="F521" s="5">
        <v>2944.4</v>
      </c>
      <c r="G521" s="5"/>
      <c r="H521" s="5">
        <v>11778</v>
      </c>
      <c r="I521" s="5" t="s">
        <v>718</v>
      </c>
      <c r="J521" s="5">
        <v>48288</v>
      </c>
      <c r="K521" s="5"/>
      <c r="L521" s="8" t="s">
        <v>6</v>
      </c>
      <c r="M521" s="8" t="s">
        <v>38</v>
      </c>
    </row>
    <row r="522" spans="1:13" ht="52.8" x14ac:dyDescent="0.25">
      <c r="A522" s="5">
        <v>168</v>
      </c>
      <c r="B522" s="6" t="s">
        <v>1144</v>
      </c>
      <c r="C522" s="6" t="s">
        <v>1145</v>
      </c>
      <c r="D522" s="7" t="s">
        <v>81</v>
      </c>
      <c r="E522" s="7">
        <v>3</v>
      </c>
      <c r="F522" s="5">
        <v>2827.48</v>
      </c>
      <c r="G522" s="5"/>
      <c r="H522" s="5">
        <v>8482</v>
      </c>
      <c r="I522" s="5" t="s">
        <v>1262</v>
      </c>
      <c r="J522" s="5">
        <v>32997</v>
      </c>
      <c r="K522" s="5"/>
      <c r="L522" s="8" t="s">
        <v>6</v>
      </c>
      <c r="M522" s="8" t="s">
        <v>38</v>
      </c>
    </row>
    <row r="523" spans="1:13" ht="52.8" x14ac:dyDescent="0.25">
      <c r="A523" s="5">
        <v>169</v>
      </c>
      <c r="B523" s="6" t="s">
        <v>1146</v>
      </c>
      <c r="C523" s="6" t="s">
        <v>1147</v>
      </c>
      <c r="D523" s="7" t="s">
        <v>1132</v>
      </c>
      <c r="E523" s="7">
        <v>8.2530000000000001</v>
      </c>
      <c r="F523" s="5">
        <v>82.96</v>
      </c>
      <c r="G523" s="5"/>
      <c r="H523" s="5">
        <v>685</v>
      </c>
      <c r="I523" s="5" t="s">
        <v>1264</v>
      </c>
      <c r="J523" s="5">
        <v>6271</v>
      </c>
      <c r="K523" s="5"/>
      <c r="L523" s="8" t="s">
        <v>6</v>
      </c>
      <c r="M523" s="8" t="s">
        <v>7</v>
      </c>
    </row>
    <row r="524" spans="1:13" x14ac:dyDescent="0.25">
      <c r="A524" s="9"/>
      <c r="B524" s="10"/>
      <c r="C524" s="10"/>
      <c r="D524" s="11"/>
      <c r="E524" s="12">
        <v>0.9</v>
      </c>
      <c r="F524" s="9"/>
      <c r="G524" s="9"/>
      <c r="H524" s="9">
        <v>165</v>
      </c>
      <c r="I524" s="9"/>
      <c r="J524" s="9">
        <v>3094</v>
      </c>
      <c r="K524" s="9"/>
      <c r="L524" s="13"/>
      <c r="M524" s="13"/>
    </row>
    <row r="525" spans="1:13" x14ac:dyDescent="0.25">
      <c r="A525" s="9"/>
      <c r="B525" s="10"/>
      <c r="C525" s="10"/>
      <c r="D525" s="11"/>
      <c r="E525" s="12">
        <v>0.85</v>
      </c>
      <c r="F525" s="9"/>
      <c r="G525" s="9"/>
      <c r="H525" s="9">
        <v>156</v>
      </c>
      <c r="I525" s="9"/>
      <c r="J525" s="9">
        <v>2922</v>
      </c>
      <c r="K525" s="9"/>
      <c r="L525" s="13"/>
      <c r="M525" s="13"/>
    </row>
    <row r="526" spans="1:13" x14ac:dyDescent="0.25">
      <c r="A526" s="9"/>
      <c r="B526" s="10"/>
      <c r="C526" s="10"/>
      <c r="D526" s="11"/>
      <c r="E526" s="11"/>
      <c r="F526" s="9"/>
      <c r="G526" s="9"/>
      <c r="H526" s="9">
        <v>1006</v>
      </c>
      <c r="I526" s="9"/>
      <c r="J526" s="9">
        <v>12287</v>
      </c>
      <c r="K526" s="9"/>
      <c r="L526" s="13"/>
      <c r="M526" s="13"/>
    </row>
    <row r="527" spans="1:13" ht="66" x14ac:dyDescent="0.25">
      <c r="A527" s="5">
        <v>170</v>
      </c>
      <c r="B527" s="6" t="s">
        <v>1148</v>
      </c>
      <c r="C527" s="6" t="s">
        <v>1149</v>
      </c>
      <c r="D527" s="7" t="s">
        <v>81</v>
      </c>
      <c r="E527" s="7">
        <v>3</v>
      </c>
      <c r="F527" s="5">
        <v>5270.43</v>
      </c>
      <c r="G527" s="5"/>
      <c r="H527" s="5">
        <v>15811</v>
      </c>
      <c r="I527" s="5" t="s">
        <v>1265</v>
      </c>
      <c r="J527" s="5">
        <v>61348</v>
      </c>
      <c r="K527" s="5"/>
      <c r="L527" s="8" t="s">
        <v>6</v>
      </c>
      <c r="M527" s="8" t="s">
        <v>38</v>
      </c>
    </row>
    <row r="528" spans="1:13" ht="105.6" x14ac:dyDescent="0.25">
      <c r="A528" s="5">
        <v>171</v>
      </c>
      <c r="B528" s="6" t="s">
        <v>1150</v>
      </c>
      <c r="C528" s="6" t="s">
        <v>1151</v>
      </c>
      <c r="D528" s="7" t="s">
        <v>302</v>
      </c>
      <c r="E528" s="7">
        <v>0.26040000000000002</v>
      </c>
      <c r="F528" s="5">
        <v>171472.41</v>
      </c>
      <c r="G528" s="5"/>
      <c r="H528" s="5">
        <v>44651</v>
      </c>
      <c r="I528" s="5" t="s">
        <v>1266</v>
      </c>
      <c r="J528" s="5">
        <v>147078</v>
      </c>
      <c r="K528" s="5"/>
      <c r="L528" s="8" t="s">
        <v>6</v>
      </c>
      <c r="M528" s="8" t="s">
        <v>7</v>
      </c>
    </row>
    <row r="529" spans="1:13" x14ac:dyDescent="0.25">
      <c r="A529" s="9"/>
      <c r="B529" s="10"/>
      <c r="C529" s="10"/>
      <c r="D529" s="11"/>
      <c r="E529" s="12">
        <v>1.18</v>
      </c>
      <c r="F529" s="9"/>
      <c r="G529" s="9"/>
      <c r="H529" s="9">
        <v>514</v>
      </c>
      <c r="I529" s="9"/>
      <c r="J529" s="9">
        <v>9677</v>
      </c>
      <c r="K529" s="9"/>
      <c r="L529" s="13"/>
      <c r="M529" s="13"/>
    </row>
    <row r="530" spans="1:13" x14ac:dyDescent="0.25">
      <c r="A530" s="9"/>
      <c r="B530" s="10"/>
      <c r="C530" s="10"/>
      <c r="D530" s="11"/>
      <c r="E530" s="12">
        <v>0.63</v>
      </c>
      <c r="F530" s="9"/>
      <c r="G530" s="9"/>
      <c r="H530" s="9">
        <v>275</v>
      </c>
      <c r="I530" s="9"/>
      <c r="J530" s="9">
        <v>5167</v>
      </c>
      <c r="K530" s="9"/>
      <c r="L530" s="13"/>
      <c r="M530" s="13"/>
    </row>
    <row r="531" spans="1:13" x14ac:dyDescent="0.25">
      <c r="A531" s="9"/>
      <c r="B531" s="10"/>
      <c r="C531" s="10"/>
      <c r="D531" s="11"/>
      <c r="E531" s="11"/>
      <c r="F531" s="9"/>
      <c r="G531" s="9"/>
      <c r="H531" s="9">
        <v>45440</v>
      </c>
      <c r="I531" s="9"/>
      <c r="J531" s="9">
        <v>161922</v>
      </c>
      <c r="K531" s="9"/>
      <c r="L531" s="13"/>
      <c r="M531" s="13"/>
    </row>
    <row r="532" spans="1:13" ht="171.6" x14ac:dyDescent="0.25">
      <c r="A532" s="5">
        <v>172</v>
      </c>
      <c r="B532" s="6" t="s">
        <v>1153</v>
      </c>
      <c r="C532" s="6" t="s">
        <v>1154</v>
      </c>
      <c r="D532" s="7" t="s">
        <v>302</v>
      </c>
      <c r="E532" s="7">
        <v>1.1193</v>
      </c>
      <c r="F532" s="5">
        <v>25469.79</v>
      </c>
      <c r="G532" s="5"/>
      <c r="H532" s="5">
        <v>28508</v>
      </c>
      <c r="I532" s="5" t="s">
        <v>1267</v>
      </c>
      <c r="J532" s="5">
        <v>186345</v>
      </c>
      <c r="K532" s="5"/>
      <c r="L532" s="8" t="s">
        <v>6</v>
      </c>
      <c r="M532" s="8" t="s">
        <v>7</v>
      </c>
    </row>
    <row r="533" spans="1:13" x14ac:dyDescent="0.25">
      <c r="A533" s="9"/>
      <c r="B533" s="10"/>
      <c r="C533" s="10"/>
      <c r="D533" s="11"/>
      <c r="E533" s="12">
        <v>1.18</v>
      </c>
      <c r="F533" s="9"/>
      <c r="G533" s="9"/>
      <c r="H533" s="9">
        <v>1273</v>
      </c>
      <c r="I533" s="9"/>
      <c r="J533" s="9">
        <v>23903</v>
      </c>
      <c r="K533" s="9"/>
      <c r="L533" s="13"/>
      <c r="M533" s="13"/>
    </row>
    <row r="534" spans="1:13" x14ac:dyDescent="0.25">
      <c r="A534" s="9"/>
      <c r="B534" s="10"/>
      <c r="C534" s="10"/>
      <c r="D534" s="11"/>
      <c r="E534" s="12">
        <v>0.63</v>
      </c>
      <c r="F534" s="9"/>
      <c r="G534" s="9"/>
      <c r="H534" s="9">
        <v>680</v>
      </c>
      <c r="I534" s="9"/>
      <c r="J534" s="9">
        <v>12762</v>
      </c>
      <c r="K534" s="9"/>
      <c r="L534" s="13"/>
      <c r="M534" s="13"/>
    </row>
    <row r="535" spans="1:13" x14ac:dyDescent="0.25">
      <c r="A535" s="9"/>
      <c r="B535" s="10"/>
      <c r="C535" s="10"/>
      <c r="D535" s="11"/>
      <c r="E535" s="11"/>
      <c r="F535" s="9"/>
      <c r="G535" s="9"/>
      <c r="H535" s="9">
        <v>30461</v>
      </c>
      <c r="I535" s="9"/>
      <c r="J535" s="9">
        <v>223010</v>
      </c>
      <c r="K535" s="9"/>
      <c r="L535" s="13"/>
      <c r="M535" s="13"/>
    </row>
    <row r="536" spans="1:13" ht="52.8" x14ac:dyDescent="0.25">
      <c r="A536" s="5">
        <v>173</v>
      </c>
      <c r="B536" s="6" t="s">
        <v>1155</v>
      </c>
      <c r="C536" s="6" t="s">
        <v>1156</v>
      </c>
      <c r="D536" s="7" t="s">
        <v>133</v>
      </c>
      <c r="E536" s="7">
        <v>-111.93</v>
      </c>
      <c r="F536" s="5">
        <v>208.29</v>
      </c>
      <c r="G536" s="5"/>
      <c r="H536" s="5">
        <v>-23314</v>
      </c>
      <c r="I536" s="5" t="s">
        <v>1268</v>
      </c>
      <c r="J536" s="5">
        <v>-130325</v>
      </c>
      <c r="K536" s="5"/>
      <c r="L536" s="8" t="s">
        <v>6</v>
      </c>
      <c r="M536" s="8" t="s">
        <v>38</v>
      </c>
    </row>
    <row r="537" spans="1:13" ht="118.8" x14ac:dyDescent="0.25">
      <c r="A537" s="5">
        <v>174</v>
      </c>
      <c r="B537" s="6" t="s">
        <v>1157</v>
      </c>
      <c r="C537" s="6" t="s">
        <v>1158</v>
      </c>
      <c r="D537" s="7" t="s">
        <v>302</v>
      </c>
      <c r="E537" s="7">
        <v>0.48930000000000001</v>
      </c>
      <c r="F537" s="5">
        <v>25859.68</v>
      </c>
      <c r="G537" s="5"/>
      <c r="H537" s="5">
        <v>12653</v>
      </c>
      <c r="I537" s="5" t="s">
        <v>1269</v>
      </c>
      <c r="J537" s="5">
        <v>78336</v>
      </c>
      <c r="K537" s="5"/>
      <c r="L537" s="8" t="s">
        <v>6</v>
      </c>
      <c r="M537" s="8" t="s">
        <v>7</v>
      </c>
    </row>
    <row r="538" spans="1:13" x14ac:dyDescent="0.25">
      <c r="A538" s="9"/>
      <c r="B538" s="10"/>
      <c r="C538" s="10"/>
      <c r="D538" s="11"/>
      <c r="E538" s="12">
        <v>1.18</v>
      </c>
      <c r="F538" s="9"/>
      <c r="G538" s="9"/>
      <c r="H538" s="9">
        <v>596</v>
      </c>
      <c r="I538" s="9"/>
      <c r="J538" s="9">
        <v>11191</v>
      </c>
      <c r="K538" s="9"/>
      <c r="L538" s="13"/>
      <c r="M538" s="13"/>
    </row>
    <row r="539" spans="1:13" x14ac:dyDescent="0.25">
      <c r="A539" s="9"/>
      <c r="B539" s="10"/>
      <c r="C539" s="10"/>
      <c r="D539" s="11"/>
      <c r="E539" s="12">
        <v>0.63</v>
      </c>
      <c r="F539" s="9"/>
      <c r="G539" s="9"/>
      <c r="H539" s="9">
        <v>318</v>
      </c>
      <c r="I539" s="9"/>
      <c r="J539" s="9">
        <v>5975</v>
      </c>
      <c r="K539" s="9"/>
      <c r="L539" s="13"/>
      <c r="M539" s="13"/>
    </row>
    <row r="540" spans="1:13" x14ac:dyDescent="0.25">
      <c r="A540" s="9"/>
      <c r="B540" s="10"/>
      <c r="C540" s="10"/>
      <c r="D540" s="11"/>
      <c r="E540" s="11"/>
      <c r="F540" s="9"/>
      <c r="G540" s="9"/>
      <c r="H540" s="9">
        <v>13567</v>
      </c>
      <c r="I540" s="9"/>
      <c r="J540" s="9">
        <v>95502</v>
      </c>
      <c r="K540" s="9"/>
      <c r="L540" s="13"/>
      <c r="M540" s="13"/>
    </row>
    <row r="541" spans="1:13" ht="52.8" x14ac:dyDescent="0.25">
      <c r="A541" s="5">
        <v>175</v>
      </c>
      <c r="B541" s="6" t="s">
        <v>1160</v>
      </c>
      <c r="C541" s="6" t="s">
        <v>1161</v>
      </c>
      <c r="D541" s="7" t="s">
        <v>133</v>
      </c>
      <c r="E541" s="7">
        <v>-48.93</v>
      </c>
      <c r="F541" s="5">
        <v>208.29</v>
      </c>
      <c r="G541" s="5"/>
      <c r="H541" s="5">
        <v>-10192</v>
      </c>
      <c r="I541" s="5" t="s">
        <v>1270</v>
      </c>
      <c r="J541" s="5">
        <v>-59315</v>
      </c>
      <c r="K541" s="5"/>
      <c r="L541" s="8" t="s">
        <v>6</v>
      </c>
      <c r="M541" s="8" t="s">
        <v>38</v>
      </c>
    </row>
    <row r="542" spans="1:13" ht="92.4" x14ac:dyDescent="0.25">
      <c r="A542" s="5">
        <v>176</v>
      </c>
      <c r="B542" s="6" t="s">
        <v>1162</v>
      </c>
      <c r="C542" s="6" t="s">
        <v>1163</v>
      </c>
      <c r="D542" s="7" t="s">
        <v>133</v>
      </c>
      <c r="E542" s="7">
        <v>56.7</v>
      </c>
      <c r="F542" s="5">
        <v>390.62</v>
      </c>
      <c r="G542" s="5"/>
      <c r="H542" s="5">
        <v>22148</v>
      </c>
      <c r="I542" s="5" t="s">
        <v>598</v>
      </c>
      <c r="J542" s="5">
        <v>109855</v>
      </c>
      <c r="K542" s="5"/>
      <c r="L542" s="8" t="s">
        <v>6</v>
      </c>
      <c r="M542" s="8" t="s">
        <v>38</v>
      </c>
    </row>
    <row r="543" spans="1:13" ht="92.4" x14ac:dyDescent="0.25">
      <c r="A543" s="5">
        <v>177</v>
      </c>
      <c r="B543" s="6" t="s">
        <v>1162</v>
      </c>
      <c r="C543" s="6" t="s">
        <v>1164</v>
      </c>
      <c r="D543" s="7" t="s">
        <v>133</v>
      </c>
      <c r="E543" s="7">
        <v>13.44</v>
      </c>
      <c r="F543" s="5">
        <v>390.62</v>
      </c>
      <c r="G543" s="5"/>
      <c r="H543" s="5">
        <v>5250</v>
      </c>
      <c r="I543" s="5" t="s">
        <v>598</v>
      </c>
      <c r="J543" s="5">
        <v>26040</v>
      </c>
      <c r="K543" s="5"/>
      <c r="L543" s="8" t="s">
        <v>6</v>
      </c>
      <c r="M543" s="8" t="s">
        <v>38</v>
      </c>
    </row>
    <row r="544" spans="1:13" ht="92.4" x14ac:dyDescent="0.25">
      <c r="A544" s="5">
        <v>178</v>
      </c>
      <c r="B544" s="6" t="s">
        <v>1162</v>
      </c>
      <c r="C544" s="6" t="s">
        <v>1165</v>
      </c>
      <c r="D544" s="7" t="s">
        <v>133</v>
      </c>
      <c r="E544" s="7">
        <v>20.16</v>
      </c>
      <c r="F544" s="5">
        <v>390.62</v>
      </c>
      <c r="G544" s="5"/>
      <c r="H544" s="5">
        <v>7875</v>
      </c>
      <c r="I544" s="5" t="s">
        <v>598</v>
      </c>
      <c r="J544" s="5">
        <v>39060</v>
      </c>
      <c r="K544" s="5"/>
      <c r="L544" s="8" t="s">
        <v>6</v>
      </c>
      <c r="M544" s="8" t="s">
        <v>38</v>
      </c>
    </row>
    <row r="545" spans="1:13" ht="79.2" x14ac:dyDescent="0.25">
      <c r="A545" s="5">
        <v>179</v>
      </c>
      <c r="B545" s="6" t="s">
        <v>1162</v>
      </c>
      <c r="C545" s="6" t="s">
        <v>1166</v>
      </c>
      <c r="D545" s="7" t="s">
        <v>133</v>
      </c>
      <c r="E545" s="7">
        <v>2.94</v>
      </c>
      <c r="F545" s="5">
        <v>390.62</v>
      </c>
      <c r="G545" s="5"/>
      <c r="H545" s="5">
        <v>1148</v>
      </c>
      <c r="I545" s="5" t="s">
        <v>598</v>
      </c>
      <c r="J545" s="5">
        <v>5696</v>
      </c>
      <c r="K545" s="5"/>
      <c r="L545" s="8" t="s">
        <v>6</v>
      </c>
      <c r="M545" s="8" t="s">
        <v>38</v>
      </c>
    </row>
    <row r="546" spans="1:13" ht="92.4" x14ac:dyDescent="0.25">
      <c r="A546" s="5">
        <v>180</v>
      </c>
      <c r="B546" s="6" t="s">
        <v>1167</v>
      </c>
      <c r="C546" s="6" t="s">
        <v>1168</v>
      </c>
      <c r="D546" s="7" t="s">
        <v>133</v>
      </c>
      <c r="E546" s="7">
        <v>55.86</v>
      </c>
      <c r="F546" s="5">
        <v>341.09</v>
      </c>
      <c r="G546" s="5"/>
      <c r="H546" s="5">
        <v>19053</v>
      </c>
      <c r="I546" s="5" t="s">
        <v>1271</v>
      </c>
      <c r="J546" s="5">
        <v>94314</v>
      </c>
      <c r="K546" s="5"/>
      <c r="L546" s="8" t="s">
        <v>6</v>
      </c>
      <c r="M546" s="8" t="s">
        <v>38</v>
      </c>
    </row>
    <row r="547" spans="1:13" ht="79.2" x14ac:dyDescent="0.25">
      <c r="A547" s="5">
        <v>181</v>
      </c>
      <c r="B547" s="6" t="s">
        <v>1169</v>
      </c>
      <c r="C547" s="6" t="s">
        <v>1170</v>
      </c>
      <c r="D547" s="7" t="s">
        <v>133</v>
      </c>
      <c r="E547" s="7">
        <v>11.76</v>
      </c>
      <c r="F547" s="5">
        <v>393.85</v>
      </c>
      <c r="G547" s="5"/>
      <c r="H547" s="5">
        <v>4632</v>
      </c>
      <c r="I547" s="5" t="s">
        <v>598</v>
      </c>
      <c r="J547" s="5">
        <v>22973</v>
      </c>
      <c r="K547" s="5"/>
      <c r="L547" s="8" t="s">
        <v>6</v>
      </c>
      <c r="M547" s="8" t="s">
        <v>38</v>
      </c>
    </row>
    <row r="548" spans="1:13" ht="52.8" x14ac:dyDescent="0.25">
      <c r="A548" s="5">
        <v>182</v>
      </c>
      <c r="B548" s="6" t="s">
        <v>1171</v>
      </c>
      <c r="C548" s="6" t="s">
        <v>1172</v>
      </c>
      <c r="D548" s="7" t="s">
        <v>1173</v>
      </c>
      <c r="E548" s="7">
        <v>5</v>
      </c>
      <c r="F548" s="5">
        <v>94.68</v>
      </c>
      <c r="G548" s="5"/>
      <c r="H548" s="5">
        <v>473</v>
      </c>
      <c r="I548" s="5" t="s">
        <v>1272</v>
      </c>
      <c r="J548" s="5">
        <v>1813</v>
      </c>
      <c r="K548" s="5"/>
      <c r="L548" s="8" t="s">
        <v>6</v>
      </c>
      <c r="M548" s="8" t="s">
        <v>38</v>
      </c>
    </row>
    <row r="549" spans="1:13" ht="52.8" x14ac:dyDescent="0.25">
      <c r="A549" s="5">
        <v>183</v>
      </c>
      <c r="B549" s="6" t="s">
        <v>1174</v>
      </c>
      <c r="C549" s="6" t="s">
        <v>1175</v>
      </c>
      <c r="D549" s="7" t="s">
        <v>1173</v>
      </c>
      <c r="E549" s="7">
        <v>26</v>
      </c>
      <c r="F549" s="5">
        <v>94.68</v>
      </c>
      <c r="G549" s="5"/>
      <c r="H549" s="5">
        <v>2462</v>
      </c>
      <c r="I549" s="5" t="s">
        <v>1273</v>
      </c>
      <c r="J549" s="5">
        <v>4874</v>
      </c>
      <c r="K549" s="5"/>
      <c r="L549" s="8" t="s">
        <v>6</v>
      </c>
      <c r="M549" s="8" t="s">
        <v>38</v>
      </c>
    </row>
    <row r="550" spans="1:13" ht="52.8" x14ac:dyDescent="0.25">
      <c r="A550" s="5">
        <v>184</v>
      </c>
      <c r="B550" s="6" t="s">
        <v>1176</v>
      </c>
      <c r="C550" s="6" t="s">
        <v>1177</v>
      </c>
      <c r="D550" s="7" t="s">
        <v>1173</v>
      </c>
      <c r="E550" s="7">
        <v>23</v>
      </c>
      <c r="F550" s="5">
        <v>94.68</v>
      </c>
      <c r="G550" s="5"/>
      <c r="H550" s="5">
        <v>2178</v>
      </c>
      <c r="I550" s="5" t="s">
        <v>1274</v>
      </c>
      <c r="J550" s="5">
        <v>5422</v>
      </c>
      <c r="K550" s="5"/>
      <c r="L550" s="8" t="s">
        <v>6</v>
      </c>
      <c r="M550" s="8" t="s">
        <v>38</v>
      </c>
    </row>
    <row r="551" spans="1:13" ht="52.8" x14ac:dyDescent="0.25">
      <c r="A551" s="18">
        <v>185</v>
      </c>
      <c r="B551" s="19" t="s">
        <v>1178</v>
      </c>
      <c r="C551" s="19" t="s">
        <v>1179</v>
      </c>
      <c r="D551" s="20" t="s">
        <v>1173</v>
      </c>
      <c r="E551" s="20">
        <v>108</v>
      </c>
      <c r="F551" s="18">
        <v>75.7</v>
      </c>
      <c r="G551" s="18"/>
      <c r="H551" s="18">
        <v>8176</v>
      </c>
      <c r="I551" s="18" t="s">
        <v>1275</v>
      </c>
      <c r="J551" s="18">
        <v>35155</v>
      </c>
      <c r="K551" s="18"/>
      <c r="L551" s="21" t="s">
        <v>6</v>
      </c>
      <c r="M551" s="21" t="s">
        <v>38</v>
      </c>
    </row>
    <row r="552" spans="1:13" ht="21" customHeight="1" x14ac:dyDescent="0.25">
      <c r="A552" s="110" t="s">
        <v>1180</v>
      </c>
      <c r="B552" s="110"/>
      <c r="C552" s="110"/>
      <c r="D552" s="110"/>
      <c r="E552" s="110"/>
      <c r="F552" s="110"/>
      <c r="G552" s="110"/>
      <c r="H552" s="110"/>
      <c r="I552" s="110"/>
      <c r="J552" s="110"/>
      <c r="K552" s="110"/>
      <c r="L552" s="110"/>
      <c r="M552" s="110"/>
    </row>
    <row r="553" spans="1:13" ht="92.4" x14ac:dyDescent="0.25">
      <c r="A553" s="5">
        <v>186</v>
      </c>
      <c r="B553" s="6" t="s">
        <v>1181</v>
      </c>
      <c r="C553" s="6" t="s">
        <v>1182</v>
      </c>
      <c r="D553" s="7" t="s">
        <v>1183</v>
      </c>
      <c r="E553" s="7">
        <v>0.47939999999999999</v>
      </c>
      <c r="F553" s="5">
        <v>3933.21</v>
      </c>
      <c r="G553" s="5"/>
      <c r="H553" s="5">
        <v>1886</v>
      </c>
      <c r="I553" s="5" t="s">
        <v>1276</v>
      </c>
      <c r="J553" s="5">
        <v>29862</v>
      </c>
      <c r="K553" s="5"/>
      <c r="L553" s="8" t="s">
        <v>6</v>
      </c>
      <c r="M553" s="8" t="s">
        <v>7</v>
      </c>
    </row>
    <row r="554" spans="1:13" x14ac:dyDescent="0.25">
      <c r="A554" s="9"/>
      <c r="B554" s="10"/>
      <c r="C554" s="10"/>
      <c r="D554" s="11"/>
      <c r="E554" s="12">
        <v>0.9</v>
      </c>
      <c r="F554" s="9"/>
      <c r="G554" s="9"/>
      <c r="H554" s="9">
        <v>1329</v>
      </c>
      <c r="I554" s="9"/>
      <c r="J554" s="9">
        <v>24956</v>
      </c>
      <c r="K554" s="9"/>
      <c r="L554" s="13"/>
      <c r="M554" s="13"/>
    </row>
    <row r="555" spans="1:13" x14ac:dyDescent="0.25">
      <c r="A555" s="9"/>
      <c r="B555" s="10"/>
      <c r="C555" s="10"/>
      <c r="D555" s="11"/>
      <c r="E555" s="12">
        <v>0.85</v>
      </c>
      <c r="F555" s="9"/>
      <c r="G555" s="9"/>
      <c r="H555" s="9">
        <v>1255</v>
      </c>
      <c r="I555" s="9"/>
      <c r="J555" s="9">
        <v>23570</v>
      </c>
      <c r="K555" s="9"/>
      <c r="L555" s="13"/>
      <c r="M555" s="13"/>
    </row>
    <row r="556" spans="1:13" x14ac:dyDescent="0.25">
      <c r="A556" s="9"/>
      <c r="B556" s="10"/>
      <c r="C556" s="10"/>
      <c r="D556" s="11"/>
      <c r="E556" s="11"/>
      <c r="F556" s="9"/>
      <c r="G556" s="9"/>
      <c r="H556" s="9">
        <v>4470</v>
      </c>
      <c r="I556" s="9"/>
      <c r="J556" s="9">
        <v>78388</v>
      </c>
      <c r="K556" s="9"/>
      <c r="L556" s="13"/>
      <c r="M556" s="13"/>
    </row>
    <row r="557" spans="1:13" ht="92.4" x14ac:dyDescent="0.25">
      <c r="A557" s="5">
        <v>187</v>
      </c>
      <c r="B557" s="6" t="s">
        <v>1185</v>
      </c>
      <c r="C557" s="6" t="s">
        <v>1186</v>
      </c>
      <c r="D557" s="7" t="s">
        <v>133</v>
      </c>
      <c r="E557" s="7">
        <v>29.036999999999999</v>
      </c>
      <c r="F557" s="5">
        <v>721.61</v>
      </c>
      <c r="G557" s="5"/>
      <c r="H557" s="5">
        <v>20953</v>
      </c>
      <c r="I557" s="5" t="s">
        <v>1277</v>
      </c>
      <c r="J557" s="5">
        <v>51964</v>
      </c>
      <c r="K557" s="5"/>
      <c r="L557" s="8" t="s">
        <v>6</v>
      </c>
      <c r="M557" s="8" t="s">
        <v>38</v>
      </c>
    </row>
    <row r="558" spans="1:13" ht="92.4" x14ac:dyDescent="0.25">
      <c r="A558" s="5">
        <v>188</v>
      </c>
      <c r="B558" s="6" t="s">
        <v>1187</v>
      </c>
      <c r="C558" s="6" t="s">
        <v>1188</v>
      </c>
      <c r="D558" s="7" t="s">
        <v>81</v>
      </c>
      <c r="E558" s="7">
        <v>6</v>
      </c>
      <c r="F558" s="5">
        <v>8377.01</v>
      </c>
      <c r="G558" s="5"/>
      <c r="H558" s="5">
        <v>50262</v>
      </c>
      <c r="I558" s="5" t="s">
        <v>1278</v>
      </c>
      <c r="J558" s="5">
        <v>225174</v>
      </c>
      <c r="K558" s="5"/>
      <c r="L558" s="8" t="s">
        <v>6</v>
      </c>
      <c r="M558" s="8" t="s">
        <v>38</v>
      </c>
    </row>
    <row r="559" spans="1:13" ht="52.8" x14ac:dyDescent="0.25">
      <c r="A559" s="5">
        <v>189</v>
      </c>
      <c r="B559" s="6" t="s">
        <v>1189</v>
      </c>
      <c r="C559" s="6" t="s">
        <v>1190</v>
      </c>
      <c r="D559" s="7" t="s">
        <v>1191</v>
      </c>
      <c r="E559" s="7">
        <v>6</v>
      </c>
      <c r="F559" s="5">
        <v>13.57</v>
      </c>
      <c r="G559" s="5"/>
      <c r="H559" s="5">
        <v>81</v>
      </c>
      <c r="I559" s="5" t="s">
        <v>1279</v>
      </c>
      <c r="J559" s="5">
        <v>1264</v>
      </c>
      <c r="K559" s="5"/>
      <c r="L559" s="8" t="s">
        <v>6</v>
      </c>
      <c r="M559" s="8" t="s">
        <v>7</v>
      </c>
    </row>
    <row r="560" spans="1:13" x14ac:dyDescent="0.25">
      <c r="A560" s="9"/>
      <c r="B560" s="10"/>
      <c r="C560" s="10"/>
      <c r="D560" s="11"/>
      <c r="E560" s="12">
        <v>0.9</v>
      </c>
      <c r="F560" s="9"/>
      <c r="G560" s="9"/>
      <c r="H560" s="9">
        <v>56</v>
      </c>
      <c r="I560" s="9"/>
      <c r="J560" s="9">
        <v>1043</v>
      </c>
      <c r="K560" s="9"/>
      <c r="L560" s="13"/>
      <c r="M560" s="13"/>
    </row>
    <row r="561" spans="1:13" x14ac:dyDescent="0.25">
      <c r="A561" s="9"/>
      <c r="B561" s="10"/>
      <c r="C561" s="10"/>
      <c r="D561" s="11"/>
      <c r="E561" s="12">
        <v>0.85</v>
      </c>
      <c r="F561" s="9"/>
      <c r="G561" s="9"/>
      <c r="H561" s="9">
        <v>53</v>
      </c>
      <c r="I561" s="9"/>
      <c r="J561" s="9">
        <v>985</v>
      </c>
      <c r="K561" s="9"/>
      <c r="L561" s="13"/>
      <c r="M561" s="13"/>
    </row>
    <row r="562" spans="1:13" x14ac:dyDescent="0.25">
      <c r="A562" s="9"/>
      <c r="B562" s="10"/>
      <c r="C562" s="10"/>
      <c r="D562" s="11"/>
      <c r="E562" s="11"/>
      <c r="F562" s="9"/>
      <c r="G562" s="9"/>
      <c r="H562" s="9">
        <v>190</v>
      </c>
      <c r="I562" s="9"/>
      <c r="J562" s="9">
        <v>3292</v>
      </c>
      <c r="K562" s="9"/>
      <c r="L562" s="13"/>
      <c r="M562" s="13"/>
    </row>
    <row r="563" spans="1:13" ht="52.8" x14ac:dyDescent="0.25">
      <c r="A563" s="5">
        <v>190</v>
      </c>
      <c r="B563" s="6" t="s">
        <v>1192</v>
      </c>
      <c r="C563" s="6" t="s">
        <v>1193</v>
      </c>
      <c r="D563" s="7" t="s">
        <v>81</v>
      </c>
      <c r="E563" s="7">
        <v>6</v>
      </c>
      <c r="F563" s="5">
        <v>276.3</v>
      </c>
      <c r="G563" s="5"/>
      <c r="H563" s="5">
        <v>1658</v>
      </c>
      <c r="I563" s="5" t="s">
        <v>734</v>
      </c>
      <c r="J563" s="5">
        <v>5835</v>
      </c>
      <c r="K563" s="5"/>
      <c r="L563" s="8" t="s">
        <v>6</v>
      </c>
      <c r="M563" s="8" t="s">
        <v>38</v>
      </c>
    </row>
    <row r="564" spans="1:13" ht="145.19999999999999" x14ac:dyDescent="0.25">
      <c r="A564" s="5">
        <v>191</v>
      </c>
      <c r="B564" s="6" t="s">
        <v>1194</v>
      </c>
      <c r="C564" s="6" t="s">
        <v>1195</v>
      </c>
      <c r="D564" s="7" t="s">
        <v>302</v>
      </c>
      <c r="E564" s="7">
        <v>0.19228999999999999</v>
      </c>
      <c r="F564" s="5">
        <v>217615.05</v>
      </c>
      <c r="G564" s="5"/>
      <c r="H564" s="5">
        <v>41845</v>
      </c>
      <c r="I564" s="5" t="s">
        <v>1280</v>
      </c>
      <c r="J564" s="5">
        <v>58185</v>
      </c>
      <c r="K564" s="5"/>
      <c r="L564" s="8" t="s">
        <v>6</v>
      </c>
      <c r="M564" s="8" t="s">
        <v>7</v>
      </c>
    </row>
    <row r="565" spans="1:13" x14ac:dyDescent="0.25">
      <c r="A565" s="9"/>
      <c r="B565" s="10"/>
      <c r="C565" s="10"/>
      <c r="D565" s="11"/>
      <c r="E565" s="12">
        <v>1.18</v>
      </c>
      <c r="F565" s="9"/>
      <c r="G565" s="9"/>
      <c r="H565" s="9">
        <v>278</v>
      </c>
      <c r="I565" s="9"/>
      <c r="J565" s="9">
        <v>5227</v>
      </c>
      <c r="K565" s="9"/>
      <c r="L565" s="13"/>
      <c r="M565" s="13"/>
    </row>
    <row r="566" spans="1:13" x14ac:dyDescent="0.25">
      <c r="A566" s="9"/>
      <c r="B566" s="10"/>
      <c r="C566" s="10"/>
      <c r="D566" s="11"/>
      <c r="E566" s="12">
        <v>0.63</v>
      </c>
      <c r="F566" s="9"/>
      <c r="G566" s="9"/>
      <c r="H566" s="9">
        <v>149</v>
      </c>
      <c r="I566" s="9"/>
      <c r="J566" s="9">
        <v>2791</v>
      </c>
      <c r="K566" s="9"/>
      <c r="L566" s="13"/>
      <c r="M566" s="13"/>
    </row>
    <row r="567" spans="1:13" x14ac:dyDescent="0.25">
      <c r="A567" s="9"/>
      <c r="B567" s="10"/>
      <c r="C567" s="10"/>
      <c r="D567" s="11"/>
      <c r="E567" s="11"/>
      <c r="F567" s="9"/>
      <c r="G567" s="9"/>
      <c r="H567" s="9">
        <v>42272</v>
      </c>
      <c r="I567" s="9"/>
      <c r="J567" s="9">
        <v>66203</v>
      </c>
      <c r="K567" s="9"/>
      <c r="L567" s="13"/>
      <c r="M567" s="13"/>
    </row>
    <row r="568" spans="1:13" ht="79.2" x14ac:dyDescent="0.25">
      <c r="A568" s="5">
        <v>192</v>
      </c>
      <c r="B568" s="6" t="s">
        <v>1197</v>
      </c>
      <c r="C568" s="6" t="s">
        <v>1198</v>
      </c>
      <c r="D568" s="7" t="s">
        <v>133</v>
      </c>
      <c r="E568" s="7">
        <v>-19.228999999999999</v>
      </c>
      <c r="F568" s="5">
        <v>2072.9899999999998</v>
      </c>
      <c r="G568" s="5"/>
      <c r="H568" s="5">
        <v>-39862</v>
      </c>
      <c r="I568" s="5" t="s">
        <v>1281</v>
      </c>
      <c r="J568" s="5">
        <v>-48232</v>
      </c>
      <c r="K568" s="5"/>
      <c r="L568" s="8" t="s">
        <v>6</v>
      </c>
      <c r="M568" s="8" t="s">
        <v>38</v>
      </c>
    </row>
    <row r="569" spans="1:13" ht="92.4" x14ac:dyDescent="0.25">
      <c r="A569" s="5">
        <v>193</v>
      </c>
      <c r="B569" s="6" t="s">
        <v>1199</v>
      </c>
      <c r="C569" s="6" t="s">
        <v>1200</v>
      </c>
      <c r="D569" s="7" t="s">
        <v>133</v>
      </c>
      <c r="E569" s="7">
        <v>6.5119999999999996</v>
      </c>
      <c r="F569" s="5">
        <v>2395.4899999999998</v>
      </c>
      <c r="G569" s="5"/>
      <c r="H569" s="5">
        <v>15599</v>
      </c>
      <c r="I569" s="5" t="s">
        <v>1282</v>
      </c>
      <c r="J569" s="5">
        <v>17939</v>
      </c>
      <c r="K569" s="5"/>
      <c r="L569" s="8" t="s">
        <v>6</v>
      </c>
      <c r="M569" s="8" t="s">
        <v>38</v>
      </c>
    </row>
    <row r="570" spans="1:13" ht="92.4" x14ac:dyDescent="0.25">
      <c r="A570" s="5">
        <v>194</v>
      </c>
      <c r="B570" s="6" t="s">
        <v>1197</v>
      </c>
      <c r="C570" s="6" t="s">
        <v>1201</v>
      </c>
      <c r="D570" s="7" t="s">
        <v>133</v>
      </c>
      <c r="E570" s="7">
        <v>12.717000000000001</v>
      </c>
      <c r="F570" s="5">
        <v>2072.9899999999998</v>
      </c>
      <c r="G570" s="5"/>
      <c r="H570" s="5">
        <v>26362</v>
      </c>
      <c r="I570" s="5" t="s">
        <v>1281</v>
      </c>
      <c r="J570" s="5">
        <v>31898</v>
      </c>
      <c r="K570" s="5"/>
      <c r="L570" s="8" t="s">
        <v>6</v>
      </c>
      <c r="M570" s="8" t="s">
        <v>38</v>
      </c>
    </row>
    <row r="571" spans="1:13" ht="118.8" x14ac:dyDescent="0.25">
      <c r="A571" s="5">
        <v>195</v>
      </c>
      <c r="B571" s="6" t="s">
        <v>1202</v>
      </c>
      <c r="C571" s="6" t="s">
        <v>1203</v>
      </c>
      <c r="D571" s="7" t="s">
        <v>302</v>
      </c>
      <c r="E571" s="7">
        <v>3.1231999999999999E-2</v>
      </c>
      <c r="F571" s="5">
        <v>312613</v>
      </c>
      <c r="G571" s="5"/>
      <c r="H571" s="5">
        <v>9764</v>
      </c>
      <c r="I571" s="5" t="s">
        <v>1283</v>
      </c>
      <c r="J571" s="5">
        <v>12591</v>
      </c>
      <c r="K571" s="5"/>
      <c r="L571" s="8" t="s">
        <v>6</v>
      </c>
      <c r="M571" s="8" t="s">
        <v>7</v>
      </c>
    </row>
    <row r="572" spans="1:13" x14ac:dyDescent="0.25">
      <c r="A572" s="9"/>
      <c r="B572" s="10"/>
      <c r="C572" s="10"/>
      <c r="D572" s="11"/>
      <c r="E572" s="12">
        <v>1.18</v>
      </c>
      <c r="F572" s="9"/>
      <c r="G572" s="9"/>
      <c r="H572" s="9">
        <v>66</v>
      </c>
      <c r="I572" s="9"/>
      <c r="J572" s="9">
        <v>1235</v>
      </c>
      <c r="K572" s="9"/>
      <c r="L572" s="13"/>
      <c r="M572" s="13"/>
    </row>
    <row r="573" spans="1:13" x14ac:dyDescent="0.25">
      <c r="A573" s="9"/>
      <c r="B573" s="10"/>
      <c r="C573" s="10"/>
      <c r="D573" s="11"/>
      <c r="E573" s="12">
        <v>0.63</v>
      </c>
      <c r="F573" s="9"/>
      <c r="G573" s="9"/>
      <c r="H573" s="9">
        <v>35</v>
      </c>
      <c r="I573" s="9"/>
      <c r="J573" s="9">
        <v>660</v>
      </c>
      <c r="K573" s="9"/>
      <c r="L573" s="13"/>
      <c r="M573" s="13"/>
    </row>
    <row r="574" spans="1:13" x14ac:dyDescent="0.25">
      <c r="A574" s="9"/>
      <c r="B574" s="10"/>
      <c r="C574" s="10"/>
      <c r="D574" s="11"/>
      <c r="E574" s="11"/>
      <c r="F574" s="9"/>
      <c r="G574" s="9"/>
      <c r="H574" s="9">
        <v>9865</v>
      </c>
      <c r="I574" s="9"/>
      <c r="J574" s="9">
        <v>14486</v>
      </c>
      <c r="K574" s="9"/>
      <c r="L574" s="13"/>
      <c r="M574" s="13"/>
    </row>
    <row r="575" spans="1:13" ht="79.2" x14ac:dyDescent="0.25">
      <c r="A575" s="5">
        <v>196</v>
      </c>
      <c r="B575" s="6" t="s">
        <v>1205</v>
      </c>
      <c r="C575" s="6" t="s">
        <v>1206</v>
      </c>
      <c r="D575" s="7" t="s">
        <v>133</v>
      </c>
      <c r="E575" s="7">
        <v>-3.1232000000000002</v>
      </c>
      <c r="F575" s="5">
        <v>2965.59</v>
      </c>
      <c r="G575" s="5"/>
      <c r="H575" s="5">
        <v>-9262</v>
      </c>
      <c r="I575" s="5" t="s">
        <v>1284</v>
      </c>
      <c r="J575" s="5">
        <v>-10096</v>
      </c>
      <c r="K575" s="5"/>
      <c r="L575" s="8" t="s">
        <v>6</v>
      </c>
      <c r="M575" s="8" t="s">
        <v>38</v>
      </c>
    </row>
    <row r="576" spans="1:13" ht="79.2" x14ac:dyDescent="0.25">
      <c r="A576" s="5">
        <v>197</v>
      </c>
      <c r="B576" s="6" t="s">
        <v>1207</v>
      </c>
      <c r="C576" s="6" t="s">
        <v>1208</v>
      </c>
      <c r="D576" s="7" t="s">
        <v>133</v>
      </c>
      <c r="E576" s="7">
        <v>0.74819999999999998</v>
      </c>
      <c r="F576" s="5">
        <v>4650.59</v>
      </c>
      <c r="G576" s="5"/>
      <c r="H576" s="5">
        <v>3480</v>
      </c>
      <c r="I576" s="5" t="s">
        <v>1285</v>
      </c>
      <c r="J576" s="5">
        <v>3967</v>
      </c>
      <c r="K576" s="5"/>
      <c r="L576" s="8" t="s">
        <v>6</v>
      </c>
      <c r="M576" s="8" t="s">
        <v>38</v>
      </c>
    </row>
    <row r="577" spans="1:13" ht="79.2" x14ac:dyDescent="0.25">
      <c r="A577" s="5">
        <v>198</v>
      </c>
      <c r="B577" s="6" t="s">
        <v>1209</v>
      </c>
      <c r="C577" s="6" t="s">
        <v>1210</v>
      </c>
      <c r="D577" s="7" t="s">
        <v>133</v>
      </c>
      <c r="E577" s="7">
        <v>2.375</v>
      </c>
      <c r="F577" s="5">
        <v>3617.53</v>
      </c>
      <c r="G577" s="5"/>
      <c r="H577" s="5">
        <v>8592</v>
      </c>
      <c r="I577" s="5" t="s">
        <v>1286</v>
      </c>
      <c r="J577" s="5">
        <v>9966</v>
      </c>
      <c r="K577" s="5"/>
      <c r="L577" s="8" t="s">
        <v>6</v>
      </c>
      <c r="M577" s="8" t="s">
        <v>38</v>
      </c>
    </row>
    <row r="578" spans="1:13" ht="118.8" x14ac:dyDescent="0.25">
      <c r="A578" s="5">
        <v>199</v>
      </c>
      <c r="B578" s="6" t="s">
        <v>1211</v>
      </c>
      <c r="C578" s="6" t="s">
        <v>1212</v>
      </c>
      <c r="D578" s="7" t="s">
        <v>302</v>
      </c>
      <c r="E578" s="7">
        <v>1.883848</v>
      </c>
      <c r="F578" s="5">
        <v>255200.57</v>
      </c>
      <c r="G578" s="5"/>
      <c r="H578" s="5">
        <v>480759</v>
      </c>
      <c r="I578" s="5" t="s">
        <v>1287</v>
      </c>
      <c r="J578" s="5">
        <v>621501</v>
      </c>
      <c r="K578" s="5"/>
      <c r="L578" s="8" t="s">
        <v>6</v>
      </c>
      <c r="M578" s="8" t="s">
        <v>7</v>
      </c>
    </row>
    <row r="579" spans="1:13" x14ac:dyDescent="0.25">
      <c r="A579" s="9"/>
      <c r="B579" s="10"/>
      <c r="C579" s="10"/>
      <c r="D579" s="11"/>
      <c r="E579" s="12">
        <v>1.18</v>
      </c>
      <c r="F579" s="9"/>
      <c r="G579" s="9"/>
      <c r="H579" s="9">
        <v>2664</v>
      </c>
      <c r="I579" s="9"/>
      <c r="J579" s="9">
        <v>50034</v>
      </c>
      <c r="K579" s="9"/>
      <c r="L579" s="13"/>
      <c r="M579" s="13"/>
    </row>
    <row r="580" spans="1:13" x14ac:dyDescent="0.25">
      <c r="A580" s="9"/>
      <c r="B580" s="10"/>
      <c r="C580" s="10"/>
      <c r="D580" s="11"/>
      <c r="E580" s="12">
        <v>0.63</v>
      </c>
      <c r="F580" s="9"/>
      <c r="G580" s="9"/>
      <c r="H580" s="9">
        <v>1423</v>
      </c>
      <c r="I580" s="9"/>
      <c r="J580" s="9">
        <v>26713</v>
      </c>
      <c r="K580" s="9"/>
      <c r="L580" s="13"/>
      <c r="M580" s="13"/>
    </row>
    <row r="581" spans="1:13" x14ac:dyDescent="0.25">
      <c r="A581" s="9"/>
      <c r="B581" s="10"/>
      <c r="C581" s="10"/>
      <c r="D581" s="11"/>
      <c r="E581" s="11"/>
      <c r="F581" s="9"/>
      <c r="G581" s="9"/>
      <c r="H581" s="9">
        <v>484846</v>
      </c>
      <c r="I581" s="9"/>
      <c r="J581" s="9">
        <v>698248</v>
      </c>
      <c r="K581" s="9"/>
      <c r="L581" s="13"/>
      <c r="M581" s="13"/>
    </row>
    <row r="582" spans="1:13" ht="79.2" x14ac:dyDescent="0.25">
      <c r="A582" s="5">
        <v>200</v>
      </c>
      <c r="B582" s="6" t="s">
        <v>1214</v>
      </c>
      <c r="C582" s="6" t="s">
        <v>1215</v>
      </c>
      <c r="D582" s="7" t="s">
        <v>133</v>
      </c>
      <c r="E582" s="7">
        <v>-188.38480000000001</v>
      </c>
      <c r="F582" s="5">
        <v>2451.71</v>
      </c>
      <c r="G582" s="5"/>
      <c r="H582" s="5">
        <v>-461865</v>
      </c>
      <c r="I582" s="5" t="s">
        <v>1285</v>
      </c>
      <c r="J582" s="5">
        <v>-526526</v>
      </c>
      <c r="K582" s="5"/>
      <c r="L582" s="8" t="s">
        <v>6</v>
      </c>
      <c r="M582" s="8" t="s">
        <v>38</v>
      </c>
    </row>
    <row r="583" spans="1:13" ht="79.2" x14ac:dyDescent="0.25">
      <c r="A583" s="5">
        <v>201</v>
      </c>
      <c r="B583" s="6" t="s">
        <v>1216</v>
      </c>
      <c r="C583" s="6" t="s">
        <v>1217</v>
      </c>
      <c r="D583" s="7" t="s">
        <v>133</v>
      </c>
      <c r="E583" s="7">
        <v>180.18549999999999</v>
      </c>
      <c r="F583" s="5">
        <v>2539.9299999999998</v>
      </c>
      <c r="G583" s="5"/>
      <c r="H583" s="5">
        <v>457659</v>
      </c>
      <c r="I583" s="5" t="s">
        <v>1282</v>
      </c>
      <c r="J583" s="5">
        <v>526307</v>
      </c>
      <c r="K583" s="5"/>
      <c r="L583" s="8" t="s">
        <v>6</v>
      </c>
      <c r="M583" s="8" t="s">
        <v>38</v>
      </c>
    </row>
    <row r="584" spans="1:13" ht="79.2" x14ac:dyDescent="0.25">
      <c r="A584" s="5">
        <v>202</v>
      </c>
      <c r="B584" s="6" t="s">
        <v>1218</v>
      </c>
      <c r="C584" s="6" t="s">
        <v>1219</v>
      </c>
      <c r="D584" s="7" t="s">
        <v>133</v>
      </c>
      <c r="E584" s="7">
        <v>8.1992999999999991</v>
      </c>
      <c r="F584" s="5">
        <v>2670.47</v>
      </c>
      <c r="G584" s="5"/>
      <c r="H584" s="5">
        <v>21896</v>
      </c>
      <c r="I584" s="5" t="s">
        <v>1282</v>
      </c>
      <c r="J584" s="5">
        <v>25180</v>
      </c>
      <c r="K584" s="5"/>
      <c r="L584" s="8" t="s">
        <v>6</v>
      </c>
      <c r="M584" s="8" t="s">
        <v>38</v>
      </c>
    </row>
    <row r="585" spans="1:13" ht="145.19999999999999" x14ac:dyDescent="0.25">
      <c r="A585" s="5">
        <v>203</v>
      </c>
      <c r="B585" s="6" t="s">
        <v>1194</v>
      </c>
      <c r="C585" s="6" t="s">
        <v>1220</v>
      </c>
      <c r="D585" s="7" t="s">
        <v>302</v>
      </c>
      <c r="E585" s="7">
        <v>7.9990000000000006E-2</v>
      </c>
      <c r="F585" s="5">
        <v>217615.05</v>
      </c>
      <c r="G585" s="5"/>
      <c r="H585" s="5">
        <v>17407</v>
      </c>
      <c r="I585" s="5" t="s">
        <v>1280</v>
      </c>
      <c r="J585" s="5">
        <v>24204</v>
      </c>
      <c r="K585" s="5"/>
      <c r="L585" s="8" t="s">
        <v>6</v>
      </c>
      <c r="M585" s="8" t="s">
        <v>7</v>
      </c>
    </row>
    <row r="586" spans="1:13" x14ac:dyDescent="0.25">
      <c r="A586" s="9"/>
      <c r="B586" s="10"/>
      <c r="C586" s="10"/>
      <c r="D586" s="11"/>
      <c r="E586" s="12">
        <v>1.18</v>
      </c>
      <c r="F586" s="9"/>
      <c r="G586" s="9"/>
      <c r="H586" s="9">
        <v>116</v>
      </c>
      <c r="I586" s="9"/>
      <c r="J586" s="9">
        <v>2175</v>
      </c>
      <c r="K586" s="9"/>
      <c r="L586" s="13"/>
      <c r="M586" s="13"/>
    </row>
    <row r="587" spans="1:13" x14ac:dyDescent="0.25">
      <c r="A587" s="9"/>
      <c r="B587" s="10"/>
      <c r="C587" s="10"/>
      <c r="D587" s="11"/>
      <c r="E587" s="12">
        <v>0.63</v>
      </c>
      <c r="F587" s="9"/>
      <c r="G587" s="9"/>
      <c r="H587" s="9">
        <v>62</v>
      </c>
      <c r="I587" s="9"/>
      <c r="J587" s="9">
        <v>1161</v>
      </c>
      <c r="K587" s="9"/>
      <c r="L587" s="13"/>
      <c r="M587" s="13"/>
    </row>
    <row r="588" spans="1:13" x14ac:dyDescent="0.25">
      <c r="A588" s="9"/>
      <c r="B588" s="10"/>
      <c r="C588" s="10"/>
      <c r="D588" s="11"/>
      <c r="E588" s="11"/>
      <c r="F588" s="9"/>
      <c r="G588" s="9"/>
      <c r="H588" s="9">
        <v>17585</v>
      </c>
      <c r="I588" s="9"/>
      <c r="J588" s="9">
        <v>27540</v>
      </c>
      <c r="K588" s="9"/>
      <c r="L588" s="13"/>
      <c r="M588" s="13"/>
    </row>
    <row r="589" spans="1:13" ht="79.2" x14ac:dyDescent="0.25">
      <c r="A589" s="5">
        <v>204</v>
      </c>
      <c r="B589" s="6" t="s">
        <v>1197</v>
      </c>
      <c r="C589" s="6" t="s">
        <v>1198</v>
      </c>
      <c r="D589" s="7" t="s">
        <v>133</v>
      </c>
      <c r="E589" s="7">
        <v>-7.9989999999999997</v>
      </c>
      <c r="F589" s="5">
        <v>2072.9899999999998</v>
      </c>
      <c r="G589" s="5"/>
      <c r="H589" s="5">
        <v>-16582</v>
      </c>
      <c r="I589" s="5" t="s">
        <v>1281</v>
      </c>
      <c r="J589" s="5">
        <v>-20064</v>
      </c>
      <c r="K589" s="5"/>
      <c r="L589" s="8" t="s">
        <v>6</v>
      </c>
      <c r="M589" s="8" t="s">
        <v>38</v>
      </c>
    </row>
    <row r="590" spans="1:13" ht="118.8" x14ac:dyDescent="0.25">
      <c r="A590" s="5">
        <v>205</v>
      </c>
      <c r="B590" s="6" t="s">
        <v>1222</v>
      </c>
      <c r="C590" s="6" t="s">
        <v>1223</v>
      </c>
      <c r="D590" s="7" t="s">
        <v>133</v>
      </c>
      <c r="E590" s="7">
        <v>7.99</v>
      </c>
      <c r="F590" s="5">
        <v>2778.14</v>
      </c>
      <c r="G590" s="5"/>
      <c r="H590" s="5">
        <v>22197</v>
      </c>
      <c r="I590" s="5" t="s">
        <v>1282</v>
      </c>
      <c r="J590" s="5">
        <v>25527</v>
      </c>
      <c r="K590" s="5"/>
      <c r="L590" s="8" t="s">
        <v>6</v>
      </c>
      <c r="M590" s="8" t="s">
        <v>38</v>
      </c>
    </row>
    <row r="591" spans="1:13" x14ac:dyDescent="0.25">
      <c r="A591" s="1"/>
      <c r="B591" s="2"/>
      <c r="C591" s="2"/>
      <c r="D591" s="3"/>
      <c r="E591" s="3"/>
      <c r="F591" s="1"/>
      <c r="G591" s="1"/>
      <c r="H591" s="1"/>
      <c r="I591" s="1"/>
      <c r="J591" s="1"/>
      <c r="K591" s="1"/>
    </row>
    <row r="592" spans="1:13" x14ac:dyDescent="0.25">
      <c r="A592" s="1"/>
      <c r="B592" s="2"/>
      <c r="C592" s="2"/>
      <c r="D592" s="3"/>
      <c r="E592" s="3"/>
      <c r="F592" s="1"/>
      <c r="G592" s="1"/>
      <c r="H592" s="1"/>
      <c r="I592" s="1"/>
      <c r="J592" s="1"/>
      <c r="K592" s="1"/>
    </row>
    <row r="593" spans="1:11" x14ac:dyDescent="0.25">
      <c r="A593" s="1"/>
      <c r="B593" s="2"/>
      <c r="C593" s="2"/>
      <c r="D593" s="3"/>
      <c r="E593" s="3"/>
      <c r="F593" s="1"/>
      <c r="G593" s="1"/>
      <c r="H593" s="1"/>
      <c r="I593" s="1"/>
      <c r="J593" s="1"/>
      <c r="K593" s="1"/>
    </row>
    <row r="594" spans="1:11" x14ac:dyDescent="0.25">
      <c r="A594" s="1"/>
      <c r="B594" s="2"/>
      <c r="C594" s="2"/>
      <c r="D594" s="3"/>
      <c r="E594" s="3"/>
      <c r="F594" s="1"/>
      <c r="G594" s="1"/>
      <c r="H594" s="1"/>
      <c r="I594" s="1"/>
      <c r="J594" s="1"/>
      <c r="K594" s="1"/>
    </row>
    <row r="595" spans="1:11" x14ac:dyDescent="0.25">
      <c r="A595" s="1"/>
      <c r="B595" s="2"/>
      <c r="C595" s="2"/>
      <c r="D595" s="3"/>
      <c r="E595" s="3"/>
      <c r="F595" s="1"/>
      <c r="G595" s="1"/>
      <c r="H595" s="1"/>
      <c r="I595" s="1"/>
      <c r="J595" s="1"/>
      <c r="K595" s="1"/>
    </row>
    <row r="596" spans="1:11" x14ac:dyDescent="0.25">
      <c r="A596" s="1"/>
      <c r="B596" s="2"/>
      <c r="C596" s="2"/>
      <c r="D596" s="3"/>
      <c r="E596" s="3"/>
      <c r="F596" s="1"/>
      <c r="G596" s="1"/>
      <c r="H596" s="1"/>
      <c r="I596" s="1"/>
      <c r="J596" s="1"/>
      <c r="K596" s="1"/>
    </row>
  </sheetData>
  <mergeCells count="27">
    <mergeCell ref="A63:M63"/>
    <mergeCell ref="A2:M2"/>
    <mergeCell ref="A3:M3"/>
    <mergeCell ref="A22:M22"/>
    <mergeCell ref="A44:M44"/>
    <mergeCell ref="A62:M62"/>
    <mergeCell ref="A356:M356"/>
    <mergeCell ref="A90:M90"/>
    <mergeCell ref="A113:M113"/>
    <mergeCell ref="A127:M127"/>
    <mergeCell ref="A128:M128"/>
    <mergeCell ref="A133:M133"/>
    <mergeCell ref="A169:M169"/>
    <mergeCell ref="A209:M209"/>
    <mergeCell ref="A214:M214"/>
    <mergeCell ref="A247:M247"/>
    <mergeCell ref="A284:M284"/>
    <mergeCell ref="A321:M321"/>
    <mergeCell ref="A497:M497"/>
    <mergeCell ref="A508:M508"/>
    <mergeCell ref="A552:M552"/>
    <mergeCell ref="A395:M395"/>
    <mergeCell ref="A408:M408"/>
    <mergeCell ref="A425:M425"/>
    <mergeCell ref="A444:M444"/>
    <mergeCell ref="A471:M471"/>
    <mergeCell ref="A492:M492"/>
  </mergeCells>
  <pageMargins left="0.7" right="0.7" top="0.75" bottom="0.75" header="0.3" footer="0.3"/>
  <legacyDrawing r:id="rId1"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6"/>
  <dimension ref="A1:O590"/>
  <sheetViews>
    <sheetView showGridLines="0" workbookViewId="0">
      <selection activeCell="O1" sqref="O1"/>
    </sheetView>
  </sheetViews>
  <sheetFormatPr defaultRowHeight="13.2" x14ac:dyDescent="0.25"/>
  <sheetData>
    <row r="1" spans="1:15" x14ac:dyDescent="0.25">
      <c r="A1" s="22">
        <v>1</v>
      </c>
      <c r="B1" s="22">
        <v>2</v>
      </c>
      <c r="C1" s="22">
        <v>3</v>
      </c>
      <c r="D1" s="22">
        <v>4</v>
      </c>
      <c r="E1" s="22" t="s">
        <v>1</v>
      </c>
      <c r="F1" s="22">
        <v>6</v>
      </c>
      <c r="G1" s="22">
        <v>7</v>
      </c>
      <c r="H1" s="22">
        <v>8</v>
      </c>
      <c r="I1" s="22">
        <v>9</v>
      </c>
      <c r="J1" s="22">
        <v>10</v>
      </c>
      <c r="K1" s="22"/>
      <c r="L1" s="22"/>
      <c r="M1" s="22">
        <v>11</v>
      </c>
      <c r="N1" s="22"/>
      <c r="O1" s="22"/>
    </row>
    <row r="2" spans="1:15" ht="21" customHeight="1" x14ac:dyDescent="0.25">
      <c r="A2" s="110" t="s">
        <v>919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</row>
    <row r="3" spans="1:15" ht="17.850000000000001" customHeight="1" x14ac:dyDescent="0.25">
      <c r="A3" s="111" t="s">
        <v>920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</row>
    <row r="4" spans="1:15" ht="118.8" x14ac:dyDescent="0.25">
      <c r="A4" s="8">
        <v>1</v>
      </c>
      <c r="B4" s="23" t="s">
        <v>921</v>
      </c>
      <c r="C4" s="8" t="s">
        <v>922</v>
      </c>
      <c r="D4" s="8" t="s">
        <v>138</v>
      </c>
      <c r="E4" s="8">
        <v>82.509100700000005</v>
      </c>
      <c r="F4" s="8">
        <v>2834.53</v>
      </c>
      <c r="G4" s="8"/>
      <c r="H4" s="8">
        <v>233874</v>
      </c>
      <c r="I4" s="8" t="s">
        <v>1288</v>
      </c>
      <c r="J4" s="8">
        <v>1017662</v>
      </c>
      <c r="K4" s="8" t="s">
        <v>6</v>
      </c>
      <c r="L4" s="8" t="s">
        <v>7</v>
      </c>
      <c r="M4" s="8">
        <v>2132.0326</v>
      </c>
      <c r="N4" s="8">
        <v>351942</v>
      </c>
      <c r="O4" s="8"/>
    </row>
    <row r="5" spans="1:15" x14ac:dyDescent="0.25">
      <c r="A5" s="13"/>
      <c r="B5" s="13"/>
      <c r="C5" s="13"/>
      <c r="D5" s="13"/>
      <c r="E5" s="13"/>
      <c r="F5" s="13"/>
      <c r="G5" s="13"/>
      <c r="H5" s="13">
        <v>18740</v>
      </c>
      <c r="I5" s="24">
        <v>1</v>
      </c>
      <c r="J5" s="13">
        <v>351942</v>
      </c>
      <c r="K5" s="13"/>
      <c r="L5" s="13"/>
      <c r="M5" s="13"/>
      <c r="N5" s="13"/>
      <c r="O5" s="13"/>
    </row>
    <row r="6" spans="1:15" x14ac:dyDescent="0.25">
      <c r="A6" s="13"/>
      <c r="B6" s="13"/>
      <c r="C6" s="13"/>
      <c r="D6" s="13"/>
      <c r="E6" s="13"/>
      <c r="F6" s="13"/>
      <c r="G6" s="13"/>
      <c r="H6" s="13">
        <v>13118</v>
      </c>
      <c r="I6" s="24">
        <v>0.7</v>
      </c>
      <c r="J6" s="13">
        <v>246359</v>
      </c>
      <c r="K6" s="13"/>
      <c r="L6" s="13"/>
      <c r="M6" s="13"/>
      <c r="N6" s="13"/>
      <c r="O6" s="13"/>
    </row>
    <row r="7" spans="1:15" x14ac:dyDescent="0.25">
      <c r="A7" s="13"/>
      <c r="B7" s="13"/>
      <c r="C7" s="13"/>
      <c r="D7" s="13"/>
      <c r="E7" s="13"/>
      <c r="F7" s="13"/>
      <c r="G7" s="13"/>
      <c r="H7" s="13">
        <v>265732</v>
      </c>
      <c r="I7" s="13"/>
      <c r="J7" s="13">
        <v>1615963</v>
      </c>
      <c r="K7" s="13"/>
      <c r="L7" s="13"/>
      <c r="M7" s="13"/>
      <c r="N7" s="13"/>
      <c r="O7" s="13"/>
    </row>
    <row r="8" spans="1:15" ht="105.6" x14ac:dyDescent="0.25">
      <c r="A8" s="8">
        <v>2</v>
      </c>
      <c r="B8" s="23" t="s">
        <v>923</v>
      </c>
      <c r="C8" s="8" t="s">
        <v>924</v>
      </c>
      <c r="D8" s="8" t="s">
        <v>37</v>
      </c>
      <c r="E8" s="8">
        <v>-81.683909999999997</v>
      </c>
      <c r="F8" s="8">
        <v>2043</v>
      </c>
      <c r="G8" s="8"/>
      <c r="H8" s="8">
        <v>-166880</v>
      </c>
      <c r="I8" s="8" t="s">
        <v>1289</v>
      </c>
      <c r="J8" s="8">
        <v>-355455</v>
      </c>
      <c r="K8" s="8" t="s">
        <v>6</v>
      </c>
      <c r="L8" s="8" t="s">
        <v>38</v>
      </c>
      <c r="M8" s="8"/>
      <c r="N8" s="8"/>
      <c r="O8" s="8"/>
    </row>
    <row r="9" spans="1:15" ht="105.6" x14ac:dyDescent="0.25">
      <c r="A9" s="8">
        <v>3</v>
      </c>
      <c r="B9" s="23" t="s">
        <v>925</v>
      </c>
      <c r="C9" s="8" t="s">
        <v>926</v>
      </c>
      <c r="D9" s="8" t="s">
        <v>37</v>
      </c>
      <c r="E9" s="8">
        <v>81.680000000000007</v>
      </c>
      <c r="F9" s="8">
        <v>329.81</v>
      </c>
      <c r="G9" s="8"/>
      <c r="H9" s="8">
        <v>26939</v>
      </c>
      <c r="I9" s="8" t="s">
        <v>1290</v>
      </c>
      <c r="J9" s="8">
        <v>134694</v>
      </c>
      <c r="K9" s="8" t="s">
        <v>6</v>
      </c>
      <c r="L9" s="8" t="s">
        <v>38</v>
      </c>
      <c r="M9" s="8"/>
      <c r="N9" s="8"/>
      <c r="O9" s="8"/>
    </row>
    <row r="10" spans="1:15" ht="118.8" x14ac:dyDescent="0.25">
      <c r="A10" s="8">
        <v>4</v>
      </c>
      <c r="B10" s="23" t="s">
        <v>927</v>
      </c>
      <c r="C10" s="8" t="s">
        <v>928</v>
      </c>
      <c r="D10" s="8" t="s">
        <v>147</v>
      </c>
      <c r="E10" s="8">
        <v>1.2575105550000001</v>
      </c>
      <c r="F10" s="8">
        <v>5742.33</v>
      </c>
      <c r="G10" s="8"/>
      <c r="H10" s="8">
        <v>7221</v>
      </c>
      <c r="I10" s="8" t="s">
        <v>1291</v>
      </c>
      <c r="J10" s="8">
        <v>58652</v>
      </c>
      <c r="K10" s="8" t="s">
        <v>6</v>
      </c>
      <c r="L10" s="8" t="s">
        <v>7</v>
      </c>
      <c r="M10" s="23" t="s">
        <v>929</v>
      </c>
      <c r="N10" s="8">
        <v>29308</v>
      </c>
      <c r="O10" s="8">
        <v>401</v>
      </c>
    </row>
    <row r="11" spans="1:15" x14ac:dyDescent="0.25">
      <c r="A11" s="13"/>
      <c r="B11" s="13"/>
      <c r="C11" s="13"/>
      <c r="D11" s="13"/>
      <c r="E11" s="13"/>
      <c r="F11" s="13"/>
      <c r="G11" s="13"/>
      <c r="H11" s="13">
        <v>1661</v>
      </c>
      <c r="I11" s="24">
        <v>1.05</v>
      </c>
      <c r="J11" s="13">
        <v>31194</v>
      </c>
      <c r="K11" s="13"/>
      <c r="L11" s="13"/>
      <c r="M11" s="13"/>
      <c r="N11" s="13"/>
      <c r="O11" s="13"/>
    </row>
    <row r="12" spans="1:15" x14ac:dyDescent="0.25">
      <c r="A12" s="13"/>
      <c r="B12" s="13"/>
      <c r="C12" s="13"/>
      <c r="D12" s="13"/>
      <c r="E12" s="13"/>
      <c r="F12" s="13"/>
      <c r="G12" s="13"/>
      <c r="H12" s="13">
        <v>870</v>
      </c>
      <c r="I12" s="24">
        <v>0.55000000000000004</v>
      </c>
      <c r="J12" s="13">
        <v>16340</v>
      </c>
      <c r="K12" s="13"/>
      <c r="L12" s="13"/>
      <c r="M12" s="13"/>
      <c r="N12" s="13"/>
      <c r="O12" s="13"/>
    </row>
    <row r="13" spans="1:15" x14ac:dyDescent="0.25">
      <c r="A13" s="13"/>
      <c r="B13" s="13"/>
      <c r="C13" s="13"/>
      <c r="D13" s="13"/>
      <c r="E13" s="13"/>
      <c r="F13" s="13"/>
      <c r="G13" s="13"/>
      <c r="H13" s="13">
        <v>9752</v>
      </c>
      <c r="I13" s="13"/>
      <c r="J13" s="13">
        <v>106186</v>
      </c>
      <c r="K13" s="13"/>
      <c r="L13" s="13"/>
      <c r="M13" s="13"/>
      <c r="N13" s="13"/>
      <c r="O13" s="13"/>
    </row>
    <row r="14" spans="1:15" ht="118.8" x14ac:dyDescent="0.25">
      <c r="A14" s="8">
        <v>5</v>
      </c>
      <c r="B14" s="23" t="s">
        <v>930</v>
      </c>
      <c r="C14" s="8" t="s">
        <v>931</v>
      </c>
      <c r="D14" s="8" t="s">
        <v>147</v>
      </c>
      <c r="E14" s="8">
        <v>1.2575105550000001</v>
      </c>
      <c r="F14" s="8">
        <v>3008.7</v>
      </c>
      <c r="G14" s="8"/>
      <c r="H14" s="8">
        <v>3783</v>
      </c>
      <c r="I14" s="8" t="s">
        <v>1292</v>
      </c>
      <c r="J14" s="8">
        <v>22345</v>
      </c>
      <c r="K14" s="8" t="s">
        <v>6</v>
      </c>
      <c r="L14" s="8" t="s">
        <v>7</v>
      </c>
      <c r="M14" s="23" t="s">
        <v>932</v>
      </c>
      <c r="N14" s="8">
        <v>9349</v>
      </c>
      <c r="O14" s="8">
        <v>80</v>
      </c>
    </row>
    <row r="15" spans="1:15" x14ac:dyDescent="0.25">
      <c r="A15" s="13"/>
      <c r="B15" s="13"/>
      <c r="C15" s="13"/>
      <c r="D15" s="13"/>
      <c r="E15" s="13"/>
      <c r="F15" s="13"/>
      <c r="G15" s="13"/>
      <c r="H15" s="13">
        <v>527</v>
      </c>
      <c r="I15" s="24">
        <v>1.05</v>
      </c>
      <c r="J15" s="13">
        <v>9900</v>
      </c>
      <c r="K15" s="13"/>
      <c r="L15" s="13"/>
      <c r="M15" s="13"/>
      <c r="N15" s="13"/>
      <c r="O15" s="13"/>
    </row>
    <row r="16" spans="1:15" x14ac:dyDescent="0.25">
      <c r="A16" s="13"/>
      <c r="B16" s="13"/>
      <c r="C16" s="13"/>
      <c r="D16" s="13"/>
      <c r="E16" s="13"/>
      <c r="F16" s="13"/>
      <c r="G16" s="13"/>
      <c r="H16" s="13">
        <v>276</v>
      </c>
      <c r="I16" s="24">
        <v>0.55000000000000004</v>
      </c>
      <c r="J16" s="13">
        <v>5186</v>
      </c>
      <c r="K16" s="13"/>
      <c r="L16" s="13"/>
      <c r="M16" s="13"/>
      <c r="N16" s="13"/>
      <c r="O16" s="13"/>
    </row>
    <row r="17" spans="1:15" x14ac:dyDescent="0.25">
      <c r="A17" s="13"/>
      <c r="B17" s="13"/>
      <c r="C17" s="13"/>
      <c r="D17" s="13"/>
      <c r="E17" s="13"/>
      <c r="F17" s="13"/>
      <c r="G17" s="13"/>
      <c r="H17" s="13">
        <v>4586</v>
      </c>
      <c r="I17" s="13"/>
      <c r="J17" s="13">
        <v>37431</v>
      </c>
      <c r="K17" s="13"/>
      <c r="L17" s="13"/>
      <c r="M17" s="13"/>
      <c r="N17" s="13"/>
      <c r="O17" s="13"/>
    </row>
    <row r="18" spans="1:15" ht="118.8" x14ac:dyDescent="0.25">
      <c r="A18" s="8">
        <v>6</v>
      </c>
      <c r="B18" s="23" t="s">
        <v>933</v>
      </c>
      <c r="C18" s="8" t="s">
        <v>934</v>
      </c>
      <c r="D18" s="8" t="s">
        <v>424</v>
      </c>
      <c r="E18" s="8">
        <v>1.2575105550000001</v>
      </c>
      <c r="F18" s="8">
        <v>1716.38</v>
      </c>
      <c r="G18" s="8"/>
      <c r="H18" s="8">
        <v>2158</v>
      </c>
      <c r="I18" s="8" t="s">
        <v>1293</v>
      </c>
      <c r="J18" s="8">
        <v>18181</v>
      </c>
      <c r="K18" s="8" t="s">
        <v>6</v>
      </c>
      <c r="L18" s="8" t="s">
        <v>7</v>
      </c>
      <c r="M18" s="23" t="s">
        <v>935</v>
      </c>
      <c r="N18" s="8">
        <v>12155</v>
      </c>
      <c r="O18" s="8">
        <v>5</v>
      </c>
    </row>
    <row r="19" spans="1:15" x14ac:dyDescent="0.25">
      <c r="A19" s="13"/>
      <c r="B19" s="13"/>
      <c r="C19" s="13"/>
      <c r="D19" s="13"/>
      <c r="E19" s="13"/>
      <c r="F19" s="13"/>
      <c r="G19" s="13"/>
      <c r="H19" s="13">
        <v>679</v>
      </c>
      <c r="I19" s="24">
        <v>1.05</v>
      </c>
      <c r="J19" s="13">
        <v>12768</v>
      </c>
      <c r="K19" s="13"/>
      <c r="L19" s="13"/>
      <c r="M19" s="13"/>
      <c r="N19" s="13"/>
      <c r="O19" s="13"/>
    </row>
    <row r="20" spans="1:15" x14ac:dyDescent="0.25">
      <c r="A20" s="13"/>
      <c r="B20" s="13"/>
      <c r="C20" s="13"/>
      <c r="D20" s="13"/>
      <c r="E20" s="13"/>
      <c r="F20" s="13"/>
      <c r="G20" s="13"/>
      <c r="H20" s="13">
        <v>356</v>
      </c>
      <c r="I20" s="24">
        <v>0.55000000000000004</v>
      </c>
      <c r="J20" s="13">
        <v>6688</v>
      </c>
      <c r="K20" s="13"/>
      <c r="L20" s="13"/>
      <c r="M20" s="13"/>
      <c r="N20" s="13"/>
      <c r="O20" s="13"/>
    </row>
    <row r="21" spans="1:15" x14ac:dyDescent="0.25">
      <c r="A21" s="13"/>
      <c r="B21" s="13"/>
      <c r="C21" s="13"/>
      <c r="D21" s="13"/>
      <c r="E21" s="13"/>
      <c r="F21" s="13"/>
      <c r="G21" s="13"/>
      <c r="H21" s="13">
        <v>3193</v>
      </c>
      <c r="I21" s="13"/>
      <c r="J21" s="13">
        <v>37637</v>
      </c>
      <c r="K21" s="13"/>
      <c r="L21" s="13"/>
      <c r="M21" s="13"/>
      <c r="N21" s="13"/>
      <c r="O21" s="13"/>
    </row>
    <row r="22" spans="1:15" ht="17.850000000000001" customHeight="1" x14ac:dyDescent="0.25">
      <c r="A22" s="111" t="s">
        <v>936</v>
      </c>
      <c r="B22" s="111"/>
      <c r="C22" s="111"/>
      <c r="D22" s="111"/>
      <c r="E22" s="111"/>
      <c r="F22" s="111"/>
      <c r="G22" s="111"/>
      <c r="H22" s="111"/>
      <c r="I22" s="111"/>
      <c r="J22" s="111"/>
      <c r="K22" s="111"/>
      <c r="L22" s="111"/>
      <c r="M22" s="111"/>
      <c r="N22" s="111"/>
      <c r="O22" s="111"/>
    </row>
    <row r="23" spans="1:15" ht="118.8" x14ac:dyDescent="0.25">
      <c r="A23" s="8">
        <v>7</v>
      </c>
      <c r="B23" s="23" t="s">
        <v>921</v>
      </c>
      <c r="C23" s="8" t="s">
        <v>937</v>
      </c>
      <c r="D23" s="8" t="s">
        <v>138</v>
      </c>
      <c r="E23" s="8">
        <v>0.41006999999999999</v>
      </c>
      <c r="F23" s="8">
        <v>2834.53</v>
      </c>
      <c r="G23" s="8"/>
      <c r="H23" s="8">
        <v>1134</v>
      </c>
      <c r="I23" s="8" t="s">
        <v>1288</v>
      </c>
      <c r="J23" s="8">
        <v>4934</v>
      </c>
      <c r="K23" s="8" t="s">
        <v>6</v>
      </c>
      <c r="L23" s="8" t="s">
        <v>7</v>
      </c>
      <c r="M23" s="8">
        <v>10.336</v>
      </c>
      <c r="N23" s="8">
        <v>1706</v>
      </c>
      <c r="O23" s="8"/>
    </row>
    <row r="24" spans="1:15" x14ac:dyDescent="0.25">
      <c r="A24" s="13"/>
      <c r="B24" s="13"/>
      <c r="C24" s="13"/>
      <c r="D24" s="13"/>
      <c r="E24" s="13"/>
      <c r="F24" s="13"/>
      <c r="G24" s="13"/>
      <c r="H24" s="13">
        <v>91</v>
      </c>
      <c r="I24" s="24">
        <v>1</v>
      </c>
      <c r="J24" s="13">
        <v>1706</v>
      </c>
      <c r="K24" s="13"/>
      <c r="L24" s="13"/>
      <c r="M24" s="13"/>
      <c r="N24" s="13"/>
      <c r="O24" s="13"/>
    </row>
    <row r="25" spans="1:15" x14ac:dyDescent="0.25">
      <c r="A25" s="13"/>
      <c r="B25" s="13"/>
      <c r="C25" s="13"/>
      <c r="D25" s="13"/>
      <c r="E25" s="13"/>
      <c r="F25" s="13"/>
      <c r="G25" s="13"/>
      <c r="H25" s="13">
        <v>64</v>
      </c>
      <c r="I25" s="24">
        <v>0.7</v>
      </c>
      <c r="J25" s="13">
        <v>1194</v>
      </c>
      <c r="K25" s="13"/>
      <c r="L25" s="13"/>
      <c r="M25" s="13"/>
      <c r="N25" s="13"/>
      <c r="O25" s="13"/>
    </row>
    <row r="26" spans="1:15" x14ac:dyDescent="0.25">
      <c r="A26" s="13"/>
      <c r="B26" s="13"/>
      <c r="C26" s="13"/>
      <c r="D26" s="13"/>
      <c r="E26" s="13"/>
      <c r="F26" s="13"/>
      <c r="G26" s="13"/>
      <c r="H26" s="13">
        <v>1289</v>
      </c>
      <c r="I26" s="13"/>
      <c r="J26" s="13">
        <v>7834</v>
      </c>
      <c r="K26" s="13"/>
      <c r="L26" s="13"/>
      <c r="M26" s="13"/>
      <c r="N26" s="13"/>
      <c r="O26" s="13"/>
    </row>
    <row r="27" spans="1:15" ht="118.8" x14ac:dyDescent="0.25">
      <c r="A27" s="8">
        <v>8</v>
      </c>
      <c r="B27" s="23" t="s">
        <v>938</v>
      </c>
      <c r="C27" s="8" t="s">
        <v>939</v>
      </c>
      <c r="D27" s="8" t="s">
        <v>940</v>
      </c>
      <c r="E27" s="8">
        <v>0.91931186300000001</v>
      </c>
      <c r="F27" s="8">
        <v>5954.24</v>
      </c>
      <c r="G27" s="8"/>
      <c r="H27" s="8">
        <v>5474</v>
      </c>
      <c r="I27" s="8" t="s">
        <v>1294</v>
      </c>
      <c r="J27" s="8">
        <v>37999</v>
      </c>
      <c r="K27" s="8" t="s">
        <v>6</v>
      </c>
      <c r="L27" s="8" t="s">
        <v>7</v>
      </c>
      <c r="M27" s="8">
        <v>89.1721</v>
      </c>
      <c r="N27" s="8">
        <v>14201</v>
      </c>
      <c r="O27" s="8"/>
    </row>
    <row r="28" spans="1:15" x14ac:dyDescent="0.25">
      <c r="A28" s="13"/>
      <c r="B28" s="13"/>
      <c r="C28" s="13"/>
      <c r="D28" s="13"/>
      <c r="E28" s="13"/>
      <c r="F28" s="13"/>
      <c r="G28" s="13"/>
      <c r="H28" s="13">
        <v>892</v>
      </c>
      <c r="I28" s="24">
        <v>1.18</v>
      </c>
      <c r="J28" s="13">
        <v>16757</v>
      </c>
      <c r="K28" s="13"/>
      <c r="L28" s="13"/>
      <c r="M28" s="13"/>
      <c r="N28" s="13"/>
      <c r="O28" s="13"/>
    </row>
    <row r="29" spans="1:15" x14ac:dyDescent="0.25">
      <c r="A29" s="13"/>
      <c r="B29" s="13"/>
      <c r="C29" s="13"/>
      <c r="D29" s="13"/>
      <c r="E29" s="13"/>
      <c r="F29" s="13"/>
      <c r="G29" s="13"/>
      <c r="H29" s="13">
        <v>476</v>
      </c>
      <c r="I29" s="24">
        <v>0.63</v>
      </c>
      <c r="J29" s="13">
        <v>8947</v>
      </c>
      <c r="K29" s="13"/>
      <c r="L29" s="13"/>
      <c r="M29" s="13"/>
      <c r="N29" s="13"/>
      <c r="O29" s="13"/>
    </row>
    <row r="30" spans="1:15" x14ac:dyDescent="0.25">
      <c r="A30" s="13"/>
      <c r="B30" s="13"/>
      <c r="C30" s="13"/>
      <c r="D30" s="13"/>
      <c r="E30" s="13"/>
      <c r="F30" s="13"/>
      <c r="G30" s="13"/>
      <c r="H30" s="13">
        <v>6842</v>
      </c>
      <c r="I30" s="13"/>
      <c r="J30" s="13">
        <v>63703</v>
      </c>
      <c r="K30" s="13"/>
      <c r="L30" s="13"/>
      <c r="M30" s="13"/>
      <c r="N30" s="13"/>
      <c r="O30" s="13"/>
    </row>
    <row r="31" spans="1:15" ht="118.8" x14ac:dyDescent="0.25">
      <c r="A31" s="8">
        <v>9</v>
      </c>
      <c r="B31" s="23" t="s">
        <v>941</v>
      </c>
      <c r="C31" s="8" t="s">
        <v>942</v>
      </c>
      <c r="D31" s="8" t="s">
        <v>424</v>
      </c>
      <c r="E31" s="8">
        <v>0.91931055500000003</v>
      </c>
      <c r="F31" s="8">
        <v>954.3</v>
      </c>
      <c r="G31" s="8"/>
      <c r="H31" s="8">
        <v>877</v>
      </c>
      <c r="I31" s="8" t="s">
        <v>1295</v>
      </c>
      <c r="J31" s="8">
        <v>7955</v>
      </c>
      <c r="K31" s="8" t="s">
        <v>6</v>
      </c>
      <c r="L31" s="8" t="s">
        <v>7</v>
      </c>
      <c r="M31" s="23" t="s">
        <v>943</v>
      </c>
      <c r="N31" s="8">
        <v>5715</v>
      </c>
      <c r="O31" s="8">
        <v>2</v>
      </c>
    </row>
    <row r="32" spans="1:15" x14ac:dyDescent="0.25">
      <c r="A32" s="13"/>
      <c r="B32" s="13"/>
      <c r="C32" s="13"/>
      <c r="D32" s="13"/>
      <c r="E32" s="13"/>
      <c r="F32" s="13"/>
      <c r="G32" s="13"/>
      <c r="H32" s="13">
        <v>319</v>
      </c>
      <c r="I32" s="24">
        <v>1.05</v>
      </c>
      <c r="J32" s="13">
        <v>6003</v>
      </c>
      <c r="K32" s="13"/>
      <c r="L32" s="13"/>
      <c r="M32" s="13"/>
      <c r="N32" s="13"/>
      <c r="O32" s="13"/>
    </row>
    <row r="33" spans="1:15" x14ac:dyDescent="0.25">
      <c r="A33" s="13"/>
      <c r="B33" s="13"/>
      <c r="C33" s="13"/>
      <c r="D33" s="13"/>
      <c r="E33" s="13"/>
      <c r="F33" s="13"/>
      <c r="G33" s="13"/>
      <c r="H33" s="13">
        <v>167</v>
      </c>
      <c r="I33" s="24">
        <v>0.55000000000000004</v>
      </c>
      <c r="J33" s="13">
        <v>3144</v>
      </c>
      <c r="K33" s="13"/>
      <c r="L33" s="13"/>
      <c r="M33" s="13"/>
      <c r="N33" s="13"/>
      <c r="O33" s="13"/>
    </row>
    <row r="34" spans="1:15" x14ac:dyDescent="0.25">
      <c r="A34" s="13"/>
      <c r="B34" s="13"/>
      <c r="C34" s="13"/>
      <c r="D34" s="13"/>
      <c r="E34" s="13"/>
      <c r="F34" s="13"/>
      <c r="G34" s="13"/>
      <c r="H34" s="13">
        <v>1363</v>
      </c>
      <c r="I34" s="13"/>
      <c r="J34" s="13">
        <v>17102</v>
      </c>
      <c r="K34" s="13"/>
      <c r="L34" s="13"/>
      <c r="M34" s="13"/>
      <c r="N34" s="13"/>
      <c r="O34" s="13"/>
    </row>
    <row r="35" spans="1:15" ht="118.8" x14ac:dyDescent="0.25">
      <c r="A35" s="8">
        <v>10</v>
      </c>
      <c r="B35" s="23" t="s">
        <v>944</v>
      </c>
      <c r="C35" s="8" t="s">
        <v>945</v>
      </c>
      <c r="D35" s="8" t="s">
        <v>946</v>
      </c>
      <c r="E35" s="8">
        <v>7.1303105550000003</v>
      </c>
      <c r="F35" s="8">
        <v>322.23</v>
      </c>
      <c r="G35" s="8"/>
      <c r="H35" s="8">
        <v>2298</v>
      </c>
      <c r="I35" s="8" t="s">
        <v>1296</v>
      </c>
      <c r="J35" s="8">
        <v>40288</v>
      </c>
      <c r="K35" s="8" t="s">
        <v>6</v>
      </c>
      <c r="L35" s="8" t="s">
        <v>7</v>
      </c>
      <c r="M35" s="23" t="s">
        <v>947</v>
      </c>
      <c r="N35" s="8">
        <v>38575</v>
      </c>
      <c r="O35" s="8">
        <v>178</v>
      </c>
    </row>
    <row r="36" spans="1:15" x14ac:dyDescent="0.25">
      <c r="A36" s="13"/>
      <c r="B36" s="13"/>
      <c r="C36" s="13"/>
      <c r="D36" s="13"/>
      <c r="E36" s="13"/>
      <c r="F36" s="13"/>
      <c r="G36" s="13"/>
      <c r="H36" s="13">
        <v>2166</v>
      </c>
      <c r="I36" s="24">
        <v>1.05</v>
      </c>
      <c r="J36" s="13">
        <v>40691</v>
      </c>
      <c r="K36" s="13"/>
      <c r="L36" s="13"/>
      <c r="M36" s="13"/>
      <c r="N36" s="13"/>
      <c r="O36" s="13"/>
    </row>
    <row r="37" spans="1:15" x14ac:dyDescent="0.25">
      <c r="A37" s="13"/>
      <c r="B37" s="13"/>
      <c r="C37" s="13"/>
      <c r="D37" s="13"/>
      <c r="E37" s="13"/>
      <c r="F37" s="13"/>
      <c r="G37" s="13"/>
      <c r="H37" s="13">
        <v>1135</v>
      </c>
      <c r="I37" s="24">
        <v>0.55000000000000004</v>
      </c>
      <c r="J37" s="13">
        <v>21314</v>
      </c>
      <c r="K37" s="13"/>
      <c r="L37" s="13"/>
      <c r="M37" s="13"/>
      <c r="N37" s="13"/>
      <c r="O37" s="13"/>
    </row>
    <row r="38" spans="1:15" x14ac:dyDescent="0.25">
      <c r="A38" s="13"/>
      <c r="B38" s="13"/>
      <c r="C38" s="13"/>
      <c r="D38" s="13"/>
      <c r="E38" s="13"/>
      <c r="F38" s="13"/>
      <c r="G38" s="13"/>
      <c r="H38" s="13">
        <v>5599</v>
      </c>
      <c r="I38" s="13"/>
      <c r="J38" s="13">
        <v>102293</v>
      </c>
      <c r="K38" s="13"/>
      <c r="L38" s="13"/>
      <c r="M38" s="13"/>
      <c r="N38" s="13"/>
      <c r="O38" s="13"/>
    </row>
    <row r="39" spans="1:15" ht="118.8" x14ac:dyDescent="0.25">
      <c r="A39" s="8">
        <v>11</v>
      </c>
      <c r="B39" s="23" t="s">
        <v>933</v>
      </c>
      <c r="C39" s="8" t="s">
        <v>948</v>
      </c>
      <c r="D39" s="8" t="s">
        <v>424</v>
      </c>
      <c r="E39" s="8">
        <v>7.1303105550000003</v>
      </c>
      <c r="F39" s="8">
        <v>1716.38</v>
      </c>
      <c r="G39" s="8"/>
      <c r="H39" s="8">
        <v>12238</v>
      </c>
      <c r="I39" s="8" t="s">
        <v>1293</v>
      </c>
      <c r="J39" s="8">
        <v>103091</v>
      </c>
      <c r="K39" s="8" t="s">
        <v>6</v>
      </c>
      <c r="L39" s="8" t="s">
        <v>7</v>
      </c>
      <c r="M39" s="23" t="s">
        <v>949</v>
      </c>
      <c r="N39" s="8">
        <v>68923</v>
      </c>
      <c r="O39" s="8">
        <v>28</v>
      </c>
    </row>
    <row r="40" spans="1:15" x14ac:dyDescent="0.25">
      <c r="A40" s="13"/>
      <c r="B40" s="13"/>
      <c r="C40" s="13"/>
      <c r="D40" s="13"/>
      <c r="E40" s="13"/>
      <c r="F40" s="13"/>
      <c r="G40" s="13"/>
      <c r="H40" s="13">
        <v>3855</v>
      </c>
      <c r="I40" s="24">
        <v>1.05</v>
      </c>
      <c r="J40" s="13">
        <v>72399</v>
      </c>
      <c r="K40" s="13"/>
      <c r="L40" s="13"/>
      <c r="M40" s="13"/>
      <c r="N40" s="13"/>
      <c r="O40" s="13"/>
    </row>
    <row r="41" spans="1:15" x14ac:dyDescent="0.25">
      <c r="A41" s="13"/>
      <c r="B41" s="13"/>
      <c r="C41" s="13"/>
      <c r="D41" s="13"/>
      <c r="E41" s="13"/>
      <c r="F41" s="13"/>
      <c r="G41" s="13"/>
      <c r="H41" s="13">
        <v>2019</v>
      </c>
      <c r="I41" s="24">
        <v>0.55000000000000004</v>
      </c>
      <c r="J41" s="13">
        <v>37923</v>
      </c>
      <c r="K41" s="13"/>
      <c r="L41" s="13"/>
      <c r="M41" s="13"/>
      <c r="N41" s="13"/>
      <c r="O41" s="13"/>
    </row>
    <row r="42" spans="1:15" x14ac:dyDescent="0.25">
      <c r="A42" s="13"/>
      <c r="B42" s="13"/>
      <c r="C42" s="13"/>
      <c r="D42" s="13"/>
      <c r="E42" s="13"/>
      <c r="F42" s="13"/>
      <c r="G42" s="13"/>
      <c r="H42" s="13">
        <v>18112</v>
      </c>
      <c r="I42" s="13"/>
      <c r="J42" s="13">
        <v>213413</v>
      </c>
      <c r="K42" s="13"/>
      <c r="L42" s="13"/>
      <c r="M42" s="13"/>
      <c r="N42" s="13"/>
      <c r="O42" s="13"/>
    </row>
    <row r="43" spans="1:15" ht="105.6" x14ac:dyDescent="0.25">
      <c r="A43" s="8">
        <v>12</v>
      </c>
      <c r="B43" s="23" t="s">
        <v>950</v>
      </c>
      <c r="C43" s="8" t="s">
        <v>951</v>
      </c>
      <c r="D43" s="8" t="s">
        <v>133</v>
      </c>
      <c r="E43" s="8">
        <v>770.07240000000002</v>
      </c>
      <c r="F43" s="8">
        <v>2.39</v>
      </c>
      <c r="G43" s="8"/>
      <c r="H43" s="8">
        <v>1840</v>
      </c>
      <c r="I43" s="8" t="s">
        <v>1297</v>
      </c>
      <c r="J43" s="8">
        <v>9570</v>
      </c>
      <c r="K43" s="8" t="s">
        <v>6</v>
      </c>
      <c r="L43" s="8" t="s">
        <v>38</v>
      </c>
      <c r="M43" s="8"/>
      <c r="N43" s="8"/>
      <c r="O43" s="8"/>
    </row>
    <row r="44" spans="1:15" ht="17.850000000000001" customHeight="1" x14ac:dyDescent="0.25">
      <c r="A44" s="111" t="s">
        <v>952</v>
      </c>
      <c r="B44" s="111"/>
      <c r="C44" s="111"/>
      <c r="D44" s="111"/>
      <c r="E44" s="111"/>
      <c r="F44" s="111"/>
      <c r="G44" s="111"/>
      <c r="H44" s="111"/>
      <c r="I44" s="111"/>
      <c r="J44" s="111"/>
      <c r="K44" s="111"/>
      <c r="L44" s="111"/>
      <c r="M44" s="111"/>
      <c r="N44" s="111"/>
      <c r="O44" s="111"/>
    </row>
    <row r="45" spans="1:15" ht="118.8" x14ac:dyDescent="0.25">
      <c r="A45" s="8">
        <v>13</v>
      </c>
      <c r="B45" s="23" t="s">
        <v>938</v>
      </c>
      <c r="C45" s="8" t="s">
        <v>939</v>
      </c>
      <c r="D45" s="8" t="s">
        <v>940</v>
      </c>
      <c r="E45" s="8">
        <v>1.180511863</v>
      </c>
      <c r="F45" s="8">
        <v>5954.24</v>
      </c>
      <c r="G45" s="8"/>
      <c r="H45" s="8">
        <v>7029</v>
      </c>
      <c r="I45" s="8" t="s">
        <v>1294</v>
      </c>
      <c r="J45" s="8">
        <v>48795</v>
      </c>
      <c r="K45" s="8" t="s">
        <v>6</v>
      </c>
      <c r="L45" s="8" t="s">
        <v>7</v>
      </c>
      <c r="M45" s="8">
        <v>114.5085</v>
      </c>
      <c r="N45" s="8">
        <v>18236</v>
      </c>
      <c r="O45" s="8"/>
    </row>
    <row r="46" spans="1:15" x14ac:dyDescent="0.25">
      <c r="A46" s="13"/>
      <c r="B46" s="13"/>
      <c r="C46" s="13"/>
      <c r="D46" s="13"/>
      <c r="E46" s="13"/>
      <c r="F46" s="13"/>
      <c r="G46" s="13"/>
      <c r="H46" s="13">
        <v>1146</v>
      </c>
      <c r="I46" s="24">
        <v>1.18</v>
      </c>
      <c r="J46" s="13">
        <v>21518</v>
      </c>
      <c r="K46" s="13"/>
      <c r="L46" s="13"/>
      <c r="M46" s="13"/>
      <c r="N46" s="13"/>
      <c r="O46" s="13"/>
    </row>
    <row r="47" spans="1:15" x14ac:dyDescent="0.25">
      <c r="A47" s="13"/>
      <c r="B47" s="13"/>
      <c r="C47" s="13"/>
      <c r="D47" s="13"/>
      <c r="E47" s="13"/>
      <c r="F47" s="13"/>
      <c r="G47" s="13"/>
      <c r="H47" s="13">
        <v>612</v>
      </c>
      <c r="I47" s="24">
        <v>0.63</v>
      </c>
      <c r="J47" s="13">
        <v>11489</v>
      </c>
      <c r="K47" s="13"/>
      <c r="L47" s="13"/>
      <c r="M47" s="13"/>
      <c r="N47" s="13"/>
      <c r="O47" s="13"/>
    </row>
    <row r="48" spans="1:15" x14ac:dyDescent="0.25">
      <c r="A48" s="13"/>
      <c r="B48" s="13"/>
      <c r="C48" s="13"/>
      <c r="D48" s="13"/>
      <c r="E48" s="13"/>
      <c r="F48" s="13"/>
      <c r="G48" s="13"/>
      <c r="H48" s="13">
        <v>8787</v>
      </c>
      <c r="I48" s="13"/>
      <c r="J48" s="13">
        <v>81802</v>
      </c>
      <c r="K48" s="13"/>
      <c r="L48" s="13"/>
      <c r="M48" s="13"/>
      <c r="N48" s="13"/>
      <c r="O48" s="13"/>
    </row>
    <row r="49" spans="1:15" ht="118.8" x14ac:dyDescent="0.25">
      <c r="A49" s="8">
        <v>14</v>
      </c>
      <c r="B49" s="23" t="s">
        <v>941</v>
      </c>
      <c r="C49" s="8" t="s">
        <v>942</v>
      </c>
      <c r="D49" s="8" t="s">
        <v>424</v>
      </c>
      <c r="E49" s="8">
        <v>1.1805105549999999</v>
      </c>
      <c r="F49" s="8">
        <v>954.3</v>
      </c>
      <c r="G49" s="8"/>
      <c r="H49" s="8">
        <v>1127</v>
      </c>
      <c r="I49" s="8" t="s">
        <v>1295</v>
      </c>
      <c r="J49" s="8">
        <v>10216</v>
      </c>
      <c r="K49" s="8" t="s">
        <v>6</v>
      </c>
      <c r="L49" s="8" t="s">
        <v>7</v>
      </c>
      <c r="M49" s="23" t="s">
        <v>953</v>
      </c>
      <c r="N49" s="8">
        <v>7339</v>
      </c>
      <c r="O49" s="8">
        <v>2</v>
      </c>
    </row>
    <row r="50" spans="1:15" x14ac:dyDescent="0.25">
      <c r="A50" s="13"/>
      <c r="B50" s="13"/>
      <c r="C50" s="13"/>
      <c r="D50" s="13"/>
      <c r="E50" s="13"/>
      <c r="F50" s="13"/>
      <c r="G50" s="13"/>
      <c r="H50" s="13">
        <v>411</v>
      </c>
      <c r="I50" s="24">
        <v>1.05</v>
      </c>
      <c r="J50" s="13">
        <v>7708</v>
      </c>
      <c r="K50" s="13"/>
      <c r="L50" s="13"/>
      <c r="M50" s="13"/>
      <c r="N50" s="13"/>
      <c r="O50" s="13"/>
    </row>
    <row r="51" spans="1:15" x14ac:dyDescent="0.25">
      <c r="A51" s="13"/>
      <c r="B51" s="13"/>
      <c r="C51" s="13"/>
      <c r="D51" s="13"/>
      <c r="E51" s="13"/>
      <c r="F51" s="13"/>
      <c r="G51" s="13"/>
      <c r="H51" s="13">
        <v>215</v>
      </c>
      <c r="I51" s="24">
        <v>0.55000000000000004</v>
      </c>
      <c r="J51" s="13">
        <v>4038</v>
      </c>
      <c r="K51" s="13"/>
      <c r="L51" s="13"/>
      <c r="M51" s="13"/>
      <c r="N51" s="13"/>
      <c r="O51" s="13"/>
    </row>
    <row r="52" spans="1:15" x14ac:dyDescent="0.25">
      <c r="A52" s="13"/>
      <c r="B52" s="13"/>
      <c r="C52" s="13"/>
      <c r="D52" s="13"/>
      <c r="E52" s="13"/>
      <c r="F52" s="13"/>
      <c r="G52" s="13"/>
      <c r="H52" s="13">
        <v>1753</v>
      </c>
      <c r="I52" s="13"/>
      <c r="J52" s="13">
        <v>21962</v>
      </c>
      <c r="K52" s="13"/>
      <c r="L52" s="13"/>
      <c r="M52" s="13"/>
      <c r="N52" s="13"/>
      <c r="O52" s="13"/>
    </row>
    <row r="53" spans="1:15" ht="118.8" x14ac:dyDescent="0.25">
      <c r="A53" s="8">
        <v>15</v>
      </c>
      <c r="B53" s="23" t="s">
        <v>944</v>
      </c>
      <c r="C53" s="8" t="s">
        <v>954</v>
      </c>
      <c r="D53" s="8" t="s">
        <v>946</v>
      </c>
      <c r="E53" s="8">
        <v>7.2706105550000002</v>
      </c>
      <c r="F53" s="8">
        <v>322.23</v>
      </c>
      <c r="G53" s="8"/>
      <c r="H53" s="8">
        <v>2343</v>
      </c>
      <c r="I53" s="8" t="s">
        <v>1296</v>
      </c>
      <c r="J53" s="8">
        <v>41081</v>
      </c>
      <c r="K53" s="8" t="s">
        <v>6</v>
      </c>
      <c r="L53" s="8" t="s">
        <v>7</v>
      </c>
      <c r="M53" s="23" t="s">
        <v>955</v>
      </c>
      <c r="N53" s="8">
        <v>39334</v>
      </c>
      <c r="O53" s="8">
        <v>182</v>
      </c>
    </row>
    <row r="54" spans="1:15" x14ac:dyDescent="0.25">
      <c r="A54" s="13"/>
      <c r="B54" s="13"/>
      <c r="C54" s="13"/>
      <c r="D54" s="13"/>
      <c r="E54" s="13"/>
      <c r="F54" s="13"/>
      <c r="G54" s="13"/>
      <c r="H54" s="13">
        <v>2209</v>
      </c>
      <c r="I54" s="24">
        <v>1.05</v>
      </c>
      <c r="J54" s="13">
        <v>41492</v>
      </c>
      <c r="K54" s="13"/>
      <c r="L54" s="13"/>
      <c r="M54" s="13"/>
      <c r="N54" s="13"/>
      <c r="O54" s="13"/>
    </row>
    <row r="55" spans="1:15" x14ac:dyDescent="0.25">
      <c r="A55" s="13"/>
      <c r="B55" s="13"/>
      <c r="C55" s="13"/>
      <c r="D55" s="13"/>
      <c r="E55" s="13"/>
      <c r="F55" s="13"/>
      <c r="G55" s="13"/>
      <c r="H55" s="13">
        <v>1157</v>
      </c>
      <c r="I55" s="24">
        <v>0.55000000000000004</v>
      </c>
      <c r="J55" s="13">
        <v>21734</v>
      </c>
      <c r="K55" s="13"/>
      <c r="L55" s="13"/>
      <c r="M55" s="13"/>
      <c r="N55" s="13"/>
      <c r="O55" s="13"/>
    </row>
    <row r="56" spans="1:15" x14ac:dyDescent="0.25">
      <c r="A56" s="13"/>
      <c r="B56" s="13"/>
      <c r="C56" s="13"/>
      <c r="D56" s="13"/>
      <c r="E56" s="13"/>
      <c r="F56" s="13"/>
      <c r="G56" s="13"/>
      <c r="H56" s="13">
        <v>5709</v>
      </c>
      <c r="I56" s="13"/>
      <c r="J56" s="13">
        <v>104307</v>
      </c>
      <c r="K56" s="13"/>
      <c r="L56" s="13"/>
      <c r="M56" s="13"/>
      <c r="N56" s="13"/>
      <c r="O56" s="13"/>
    </row>
    <row r="57" spans="1:15" ht="105.6" x14ac:dyDescent="0.25">
      <c r="A57" s="8">
        <v>16</v>
      </c>
      <c r="B57" s="23" t="s">
        <v>950</v>
      </c>
      <c r="C57" s="8" t="s">
        <v>956</v>
      </c>
      <c r="D57" s="8" t="s">
        <v>133</v>
      </c>
      <c r="E57" s="8">
        <v>785.22479999999996</v>
      </c>
      <c r="F57" s="8">
        <v>2.39</v>
      </c>
      <c r="G57" s="8"/>
      <c r="H57" s="8">
        <v>1877</v>
      </c>
      <c r="I57" s="8" t="s">
        <v>1297</v>
      </c>
      <c r="J57" s="8">
        <v>9759</v>
      </c>
      <c r="K57" s="8" t="s">
        <v>6</v>
      </c>
      <c r="L57" s="8" t="s">
        <v>38</v>
      </c>
      <c r="M57" s="8"/>
      <c r="N57" s="8"/>
      <c r="O57" s="8"/>
    </row>
    <row r="58" spans="1:15" ht="118.8" x14ac:dyDescent="0.25">
      <c r="A58" s="8">
        <v>17</v>
      </c>
      <c r="B58" s="23" t="s">
        <v>933</v>
      </c>
      <c r="C58" s="8" t="s">
        <v>957</v>
      </c>
      <c r="D58" s="8" t="s">
        <v>424</v>
      </c>
      <c r="E58" s="8">
        <v>7.2706105550000002</v>
      </c>
      <c r="F58" s="8">
        <v>1716.38</v>
      </c>
      <c r="G58" s="8"/>
      <c r="H58" s="8">
        <v>12479</v>
      </c>
      <c r="I58" s="8" t="s">
        <v>1293</v>
      </c>
      <c r="J58" s="8">
        <v>105119</v>
      </c>
      <c r="K58" s="8" t="s">
        <v>6</v>
      </c>
      <c r="L58" s="8" t="s">
        <v>7</v>
      </c>
      <c r="M58" s="23" t="s">
        <v>958</v>
      </c>
      <c r="N58" s="8">
        <v>70279</v>
      </c>
      <c r="O58" s="8">
        <v>29</v>
      </c>
    </row>
    <row r="59" spans="1:15" x14ac:dyDescent="0.25">
      <c r="A59" s="13"/>
      <c r="B59" s="13"/>
      <c r="C59" s="13"/>
      <c r="D59" s="13"/>
      <c r="E59" s="13"/>
      <c r="F59" s="13"/>
      <c r="G59" s="13"/>
      <c r="H59" s="13">
        <v>3931</v>
      </c>
      <c r="I59" s="24">
        <v>1.05</v>
      </c>
      <c r="J59" s="13">
        <v>73823</v>
      </c>
      <c r="K59" s="13"/>
      <c r="L59" s="13"/>
      <c r="M59" s="13"/>
      <c r="N59" s="13"/>
      <c r="O59" s="13"/>
    </row>
    <row r="60" spans="1:15" x14ac:dyDescent="0.25">
      <c r="A60" s="13"/>
      <c r="B60" s="13"/>
      <c r="C60" s="13"/>
      <c r="D60" s="13"/>
      <c r="E60" s="13"/>
      <c r="F60" s="13"/>
      <c r="G60" s="13"/>
      <c r="H60" s="13">
        <v>2059</v>
      </c>
      <c r="I60" s="24">
        <v>0.55000000000000004</v>
      </c>
      <c r="J60" s="13">
        <v>38669</v>
      </c>
      <c r="K60" s="13"/>
      <c r="L60" s="13"/>
      <c r="M60" s="13"/>
      <c r="N60" s="13"/>
      <c r="O60" s="13"/>
    </row>
    <row r="61" spans="1:15" x14ac:dyDescent="0.25">
      <c r="A61" s="17"/>
      <c r="B61" s="17"/>
      <c r="C61" s="17"/>
      <c r="D61" s="17"/>
      <c r="E61" s="17"/>
      <c r="F61" s="17"/>
      <c r="G61" s="17"/>
      <c r="H61" s="17">
        <v>18469</v>
      </c>
      <c r="I61" s="17"/>
      <c r="J61" s="17">
        <v>217611</v>
      </c>
      <c r="K61" s="17"/>
      <c r="L61" s="17"/>
      <c r="M61" s="17"/>
      <c r="N61" s="17"/>
      <c r="O61" s="17"/>
    </row>
    <row r="62" spans="1:15" ht="21" customHeight="1" x14ac:dyDescent="0.25">
      <c r="A62" s="110" t="s">
        <v>959</v>
      </c>
      <c r="B62" s="110"/>
      <c r="C62" s="110"/>
      <c r="D62" s="110"/>
      <c r="E62" s="110"/>
      <c r="F62" s="110"/>
      <c r="G62" s="110"/>
      <c r="H62" s="110"/>
      <c r="I62" s="110"/>
      <c r="J62" s="110"/>
      <c r="K62" s="110"/>
      <c r="L62" s="110"/>
      <c r="M62" s="110"/>
      <c r="N62" s="110"/>
      <c r="O62" s="110"/>
    </row>
    <row r="63" spans="1:15" ht="17.850000000000001" customHeight="1" x14ac:dyDescent="0.25">
      <c r="A63" s="111" t="s">
        <v>920</v>
      </c>
      <c r="B63" s="111"/>
      <c r="C63" s="111"/>
      <c r="D63" s="111"/>
      <c r="E63" s="111"/>
      <c r="F63" s="111"/>
      <c r="G63" s="111"/>
      <c r="H63" s="111"/>
      <c r="I63" s="111"/>
      <c r="J63" s="111"/>
      <c r="K63" s="111"/>
      <c r="L63" s="111"/>
      <c r="M63" s="111"/>
      <c r="N63" s="111"/>
      <c r="O63" s="111"/>
    </row>
    <row r="64" spans="1:15" ht="118.8" x14ac:dyDescent="0.25">
      <c r="A64" s="8">
        <v>18</v>
      </c>
      <c r="B64" s="23" t="s">
        <v>292</v>
      </c>
      <c r="C64" s="8" t="s">
        <v>960</v>
      </c>
      <c r="D64" s="8" t="s">
        <v>294</v>
      </c>
      <c r="E64" s="8">
        <v>0.13621006999999999</v>
      </c>
      <c r="F64" s="8">
        <v>160.36000000000001</v>
      </c>
      <c r="G64" s="8"/>
      <c r="H64" s="8">
        <v>22</v>
      </c>
      <c r="I64" s="8" t="s">
        <v>839</v>
      </c>
      <c r="J64" s="8">
        <v>316</v>
      </c>
      <c r="K64" s="8" t="s">
        <v>6</v>
      </c>
      <c r="L64" s="8" t="s">
        <v>7</v>
      </c>
      <c r="M64" s="23" t="s">
        <v>961</v>
      </c>
      <c r="N64" s="8">
        <v>275</v>
      </c>
      <c r="O64" s="8">
        <v>1</v>
      </c>
    </row>
    <row r="65" spans="1:15" x14ac:dyDescent="0.25">
      <c r="A65" s="13"/>
      <c r="B65" s="13"/>
      <c r="C65" s="13"/>
      <c r="D65" s="13"/>
      <c r="E65" s="13"/>
      <c r="F65" s="13"/>
      <c r="G65" s="13"/>
      <c r="H65" s="13">
        <v>15</v>
      </c>
      <c r="I65" s="24">
        <v>1</v>
      </c>
      <c r="J65" s="13">
        <v>276</v>
      </c>
      <c r="K65" s="13"/>
      <c r="L65" s="13"/>
      <c r="M65" s="13"/>
      <c r="N65" s="13"/>
      <c r="O65" s="13"/>
    </row>
    <row r="66" spans="1:15" x14ac:dyDescent="0.25">
      <c r="A66" s="13"/>
      <c r="B66" s="13"/>
      <c r="C66" s="13"/>
      <c r="D66" s="13"/>
      <c r="E66" s="13"/>
      <c r="F66" s="13"/>
      <c r="G66" s="13"/>
      <c r="H66" s="13">
        <v>11</v>
      </c>
      <c r="I66" s="24">
        <v>0.7</v>
      </c>
      <c r="J66" s="13">
        <v>193</v>
      </c>
      <c r="K66" s="13"/>
      <c r="L66" s="13"/>
      <c r="M66" s="13"/>
      <c r="N66" s="13"/>
      <c r="O66" s="13"/>
    </row>
    <row r="67" spans="1:15" x14ac:dyDescent="0.25">
      <c r="A67" s="13"/>
      <c r="B67" s="13"/>
      <c r="C67" s="13"/>
      <c r="D67" s="13"/>
      <c r="E67" s="13"/>
      <c r="F67" s="13"/>
      <c r="G67" s="13"/>
      <c r="H67" s="13">
        <v>48</v>
      </c>
      <c r="I67" s="13"/>
      <c r="J67" s="13">
        <v>785</v>
      </c>
      <c r="K67" s="13"/>
      <c r="L67" s="13"/>
      <c r="M67" s="13"/>
      <c r="N67" s="13"/>
      <c r="O67" s="13"/>
    </row>
    <row r="68" spans="1:15" ht="105.6" x14ac:dyDescent="0.25">
      <c r="A68" s="8">
        <v>19</v>
      </c>
      <c r="B68" s="23" t="s">
        <v>923</v>
      </c>
      <c r="C68" s="8" t="s">
        <v>924</v>
      </c>
      <c r="D68" s="8" t="s">
        <v>37</v>
      </c>
      <c r="E68" s="8">
        <v>1.3620000000000001</v>
      </c>
      <c r="F68" s="8">
        <v>2043</v>
      </c>
      <c r="G68" s="8"/>
      <c r="H68" s="8">
        <v>2783</v>
      </c>
      <c r="I68" s="8" t="s">
        <v>1289</v>
      </c>
      <c r="J68" s="8">
        <v>5927</v>
      </c>
      <c r="K68" s="8" t="s">
        <v>6</v>
      </c>
      <c r="L68" s="8" t="s">
        <v>38</v>
      </c>
      <c r="M68" s="8"/>
      <c r="N68" s="8"/>
      <c r="O68" s="8"/>
    </row>
    <row r="69" spans="1:15" ht="118.8" x14ac:dyDescent="0.25">
      <c r="A69" s="8">
        <v>20</v>
      </c>
      <c r="B69" s="23" t="s">
        <v>145</v>
      </c>
      <c r="C69" s="8" t="s">
        <v>962</v>
      </c>
      <c r="D69" s="8" t="s">
        <v>147</v>
      </c>
      <c r="E69" s="8">
        <v>0.13621055500000001</v>
      </c>
      <c r="F69" s="8">
        <v>5582.28</v>
      </c>
      <c r="G69" s="8"/>
      <c r="H69" s="8">
        <v>760</v>
      </c>
      <c r="I69" s="8" t="s">
        <v>800</v>
      </c>
      <c r="J69" s="8">
        <v>6000</v>
      </c>
      <c r="K69" s="8" t="s">
        <v>6</v>
      </c>
      <c r="L69" s="8" t="s">
        <v>7</v>
      </c>
      <c r="M69" s="23" t="s">
        <v>963</v>
      </c>
      <c r="N69" s="8">
        <v>2852</v>
      </c>
      <c r="O69" s="8">
        <v>43</v>
      </c>
    </row>
    <row r="70" spans="1:15" x14ac:dyDescent="0.25">
      <c r="A70" s="13"/>
      <c r="B70" s="13"/>
      <c r="C70" s="13"/>
      <c r="D70" s="13"/>
      <c r="E70" s="13"/>
      <c r="F70" s="13"/>
      <c r="G70" s="13"/>
      <c r="H70" s="13">
        <v>162</v>
      </c>
      <c r="I70" s="24">
        <v>1.05</v>
      </c>
      <c r="J70" s="13">
        <v>3040</v>
      </c>
      <c r="K70" s="13"/>
      <c r="L70" s="13"/>
      <c r="M70" s="13"/>
      <c r="N70" s="13"/>
      <c r="O70" s="13"/>
    </row>
    <row r="71" spans="1:15" x14ac:dyDescent="0.25">
      <c r="A71" s="13"/>
      <c r="B71" s="13"/>
      <c r="C71" s="13"/>
      <c r="D71" s="13"/>
      <c r="E71" s="13"/>
      <c r="F71" s="13"/>
      <c r="G71" s="13"/>
      <c r="H71" s="13">
        <v>85</v>
      </c>
      <c r="I71" s="24">
        <v>0.55000000000000004</v>
      </c>
      <c r="J71" s="13">
        <v>1592</v>
      </c>
      <c r="K71" s="13"/>
      <c r="L71" s="13"/>
      <c r="M71" s="13"/>
      <c r="N71" s="13"/>
      <c r="O71" s="13"/>
    </row>
    <row r="72" spans="1:15" x14ac:dyDescent="0.25">
      <c r="A72" s="13"/>
      <c r="B72" s="13"/>
      <c r="C72" s="13"/>
      <c r="D72" s="13"/>
      <c r="E72" s="13"/>
      <c r="F72" s="13"/>
      <c r="G72" s="13"/>
      <c r="H72" s="13">
        <v>1007</v>
      </c>
      <c r="I72" s="13"/>
      <c r="J72" s="13">
        <v>10632</v>
      </c>
      <c r="K72" s="13"/>
      <c r="L72" s="13"/>
      <c r="M72" s="13"/>
      <c r="N72" s="13"/>
      <c r="O72" s="13"/>
    </row>
    <row r="73" spans="1:15" ht="118.8" x14ac:dyDescent="0.25">
      <c r="A73" s="8">
        <v>21</v>
      </c>
      <c r="B73" s="23" t="s">
        <v>964</v>
      </c>
      <c r="C73" s="8" t="s">
        <v>965</v>
      </c>
      <c r="D73" s="8" t="s">
        <v>147</v>
      </c>
      <c r="E73" s="8">
        <v>0.13621055500000001</v>
      </c>
      <c r="F73" s="8">
        <v>1837.73</v>
      </c>
      <c r="G73" s="8"/>
      <c r="H73" s="8">
        <v>250</v>
      </c>
      <c r="I73" s="8" t="s">
        <v>1298</v>
      </c>
      <c r="J73" s="8">
        <v>1423</v>
      </c>
      <c r="K73" s="8" t="s">
        <v>6</v>
      </c>
      <c r="L73" s="8" t="s">
        <v>7</v>
      </c>
      <c r="M73" s="23" t="s">
        <v>966</v>
      </c>
      <c r="N73" s="8">
        <v>548</v>
      </c>
      <c r="O73" s="8">
        <v>6</v>
      </c>
    </row>
    <row r="74" spans="1:15" x14ac:dyDescent="0.25">
      <c r="A74" s="13"/>
      <c r="B74" s="13"/>
      <c r="C74" s="13"/>
      <c r="D74" s="13"/>
      <c r="E74" s="13"/>
      <c r="F74" s="13"/>
      <c r="G74" s="13"/>
      <c r="H74" s="13">
        <v>30</v>
      </c>
      <c r="I74" s="24">
        <v>1.05</v>
      </c>
      <c r="J74" s="13">
        <v>582</v>
      </c>
      <c r="K74" s="13"/>
      <c r="L74" s="13"/>
      <c r="M74" s="13"/>
      <c r="N74" s="13"/>
      <c r="O74" s="13"/>
    </row>
    <row r="75" spans="1:15" x14ac:dyDescent="0.25">
      <c r="A75" s="13"/>
      <c r="B75" s="13"/>
      <c r="C75" s="13"/>
      <c r="D75" s="13"/>
      <c r="E75" s="13"/>
      <c r="F75" s="13"/>
      <c r="G75" s="13"/>
      <c r="H75" s="13">
        <v>16</v>
      </c>
      <c r="I75" s="24">
        <v>0.55000000000000004</v>
      </c>
      <c r="J75" s="13">
        <v>305</v>
      </c>
      <c r="K75" s="13"/>
      <c r="L75" s="13"/>
      <c r="M75" s="13"/>
      <c r="N75" s="13"/>
      <c r="O75" s="13"/>
    </row>
    <row r="76" spans="1:15" x14ac:dyDescent="0.25">
      <c r="A76" s="13"/>
      <c r="B76" s="13"/>
      <c r="C76" s="13"/>
      <c r="D76" s="13"/>
      <c r="E76" s="13"/>
      <c r="F76" s="13"/>
      <c r="G76" s="13"/>
      <c r="H76" s="13">
        <v>296</v>
      </c>
      <c r="I76" s="13"/>
      <c r="J76" s="13">
        <v>2310</v>
      </c>
      <c r="K76" s="13"/>
      <c r="L76" s="13"/>
      <c r="M76" s="13"/>
      <c r="N76" s="13"/>
      <c r="O76" s="13"/>
    </row>
    <row r="77" spans="1:15" ht="118.8" x14ac:dyDescent="0.25">
      <c r="A77" s="8">
        <v>22</v>
      </c>
      <c r="B77" s="23" t="s">
        <v>967</v>
      </c>
      <c r="C77" s="8" t="s">
        <v>968</v>
      </c>
      <c r="D77" s="8" t="s">
        <v>147</v>
      </c>
      <c r="E77" s="8">
        <v>2.9707105550000001</v>
      </c>
      <c r="F77" s="8">
        <v>1769.98</v>
      </c>
      <c r="G77" s="8"/>
      <c r="H77" s="8">
        <v>5258</v>
      </c>
      <c r="I77" s="8" t="s">
        <v>1299</v>
      </c>
      <c r="J77" s="8">
        <v>64629</v>
      </c>
      <c r="K77" s="8" t="s">
        <v>6</v>
      </c>
      <c r="L77" s="8" t="s">
        <v>7</v>
      </c>
      <c r="M77" s="23" t="s">
        <v>969</v>
      </c>
      <c r="N77" s="8">
        <v>42095</v>
      </c>
      <c r="O77" s="8">
        <v>3000</v>
      </c>
    </row>
    <row r="78" spans="1:15" x14ac:dyDescent="0.25">
      <c r="A78" s="13"/>
      <c r="B78" s="13"/>
      <c r="C78" s="13"/>
      <c r="D78" s="13"/>
      <c r="E78" s="13"/>
      <c r="F78" s="13"/>
      <c r="G78" s="13"/>
      <c r="H78" s="13">
        <v>2521</v>
      </c>
      <c r="I78" s="24">
        <v>1.05</v>
      </c>
      <c r="J78" s="13">
        <v>47350</v>
      </c>
      <c r="K78" s="13"/>
      <c r="L78" s="13"/>
      <c r="M78" s="13"/>
      <c r="N78" s="13"/>
      <c r="O78" s="13"/>
    </row>
    <row r="79" spans="1:15" x14ac:dyDescent="0.25">
      <c r="A79" s="13"/>
      <c r="B79" s="13"/>
      <c r="C79" s="13"/>
      <c r="D79" s="13"/>
      <c r="E79" s="13"/>
      <c r="F79" s="13"/>
      <c r="G79" s="13"/>
      <c r="H79" s="13">
        <v>1321</v>
      </c>
      <c r="I79" s="24">
        <v>0.55000000000000004</v>
      </c>
      <c r="J79" s="13">
        <v>24802</v>
      </c>
      <c r="K79" s="13"/>
      <c r="L79" s="13"/>
      <c r="M79" s="13"/>
      <c r="N79" s="13"/>
      <c r="O79" s="13"/>
    </row>
    <row r="80" spans="1:15" x14ac:dyDescent="0.25">
      <c r="A80" s="13"/>
      <c r="B80" s="13"/>
      <c r="C80" s="13"/>
      <c r="D80" s="13"/>
      <c r="E80" s="13"/>
      <c r="F80" s="13"/>
      <c r="G80" s="13"/>
      <c r="H80" s="13">
        <v>9100</v>
      </c>
      <c r="I80" s="13"/>
      <c r="J80" s="13">
        <v>136781</v>
      </c>
      <c r="K80" s="13"/>
      <c r="L80" s="13"/>
      <c r="M80" s="13"/>
      <c r="N80" s="13"/>
      <c r="O80" s="13"/>
    </row>
    <row r="81" spans="1:15" ht="105.6" x14ac:dyDescent="0.25">
      <c r="A81" s="8">
        <v>23</v>
      </c>
      <c r="B81" s="23" t="s">
        <v>950</v>
      </c>
      <c r="C81" s="8" t="s">
        <v>970</v>
      </c>
      <c r="D81" s="8" t="s">
        <v>133</v>
      </c>
      <c r="E81" s="8">
        <v>320.83</v>
      </c>
      <c r="F81" s="8">
        <v>2.39</v>
      </c>
      <c r="G81" s="8"/>
      <c r="H81" s="8">
        <v>767</v>
      </c>
      <c r="I81" s="8" t="s">
        <v>1297</v>
      </c>
      <c r="J81" s="8">
        <v>3987</v>
      </c>
      <c r="K81" s="8" t="s">
        <v>6</v>
      </c>
      <c r="L81" s="8" t="s">
        <v>38</v>
      </c>
      <c r="M81" s="8"/>
      <c r="N81" s="8"/>
      <c r="O81" s="8"/>
    </row>
    <row r="82" spans="1:15" ht="118.8" x14ac:dyDescent="0.25">
      <c r="A82" s="8">
        <v>24</v>
      </c>
      <c r="B82" s="23" t="s">
        <v>971</v>
      </c>
      <c r="C82" s="8" t="s">
        <v>972</v>
      </c>
      <c r="D82" s="8" t="s">
        <v>424</v>
      </c>
      <c r="E82" s="8">
        <v>2.1414105550000002</v>
      </c>
      <c r="F82" s="8">
        <v>1465.93</v>
      </c>
      <c r="G82" s="8"/>
      <c r="H82" s="8">
        <v>3139</v>
      </c>
      <c r="I82" s="8" t="s">
        <v>1293</v>
      </c>
      <c r="J82" s="8">
        <v>23794</v>
      </c>
      <c r="K82" s="8" t="s">
        <v>6</v>
      </c>
      <c r="L82" s="8" t="s">
        <v>7</v>
      </c>
      <c r="M82" s="23" t="s">
        <v>973</v>
      </c>
      <c r="N82" s="8">
        <v>14312</v>
      </c>
      <c r="O82" s="8">
        <v>8</v>
      </c>
    </row>
    <row r="83" spans="1:15" x14ac:dyDescent="0.25">
      <c r="A83" s="13"/>
      <c r="B83" s="13"/>
      <c r="C83" s="13"/>
      <c r="D83" s="13"/>
      <c r="E83" s="13"/>
      <c r="F83" s="13"/>
      <c r="G83" s="13"/>
      <c r="H83" s="13">
        <v>800</v>
      </c>
      <c r="I83" s="24">
        <v>1.05</v>
      </c>
      <c r="J83" s="13">
        <v>15036</v>
      </c>
      <c r="K83" s="13"/>
      <c r="L83" s="13"/>
      <c r="M83" s="13"/>
      <c r="N83" s="13"/>
      <c r="O83" s="13"/>
    </row>
    <row r="84" spans="1:15" x14ac:dyDescent="0.25">
      <c r="A84" s="13"/>
      <c r="B84" s="13"/>
      <c r="C84" s="13"/>
      <c r="D84" s="13"/>
      <c r="E84" s="13"/>
      <c r="F84" s="13"/>
      <c r="G84" s="13"/>
      <c r="H84" s="13">
        <v>419</v>
      </c>
      <c r="I84" s="24">
        <v>0.55000000000000004</v>
      </c>
      <c r="J84" s="13">
        <v>7876</v>
      </c>
      <c r="K84" s="13"/>
      <c r="L84" s="13"/>
      <c r="M84" s="13"/>
      <c r="N84" s="13"/>
      <c r="O84" s="13"/>
    </row>
    <row r="85" spans="1:15" x14ac:dyDescent="0.25">
      <c r="A85" s="13"/>
      <c r="B85" s="13"/>
      <c r="C85" s="13"/>
      <c r="D85" s="13"/>
      <c r="E85" s="13"/>
      <c r="F85" s="13"/>
      <c r="G85" s="13"/>
      <c r="H85" s="13">
        <v>4358</v>
      </c>
      <c r="I85" s="13"/>
      <c r="J85" s="13">
        <v>46706</v>
      </c>
      <c r="K85" s="13"/>
      <c r="L85" s="13"/>
      <c r="M85" s="13"/>
      <c r="N85" s="13"/>
      <c r="O85" s="13"/>
    </row>
    <row r="86" spans="1:15" ht="118.8" x14ac:dyDescent="0.25">
      <c r="A86" s="8">
        <v>25</v>
      </c>
      <c r="B86" s="23" t="s">
        <v>974</v>
      </c>
      <c r="C86" s="8" t="s">
        <v>975</v>
      </c>
      <c r="D86" s="8" t="s">
        <v>976</v>
      </c>
      <c r="E86" s="8">
        <v>0.96551055500000005</v>
      </c>
      <c r="F86" s="8">
        <v>10508.87</v>
      </c>
      <c r="G86" s="8"/>
      <c r="H86" s="8">
        <v>10146</v>
      </c>
      <c r="I86" s="8" t="s">
        <v>1300</v>
      </c>
      <c r="J86" s="8">
        <v>54402</v>
      </c>
      <c r="K86" s="8" t="s">
        <v>6</v>
      </c>
      <c r="L86" s="8" t="s">
        <v>7</v>
      </c>
      <c r="M86" s="23" t="s">
        <v>977</v>
      </c>
      <c r="N86" s="8">
        <v>24840</v>
      </c>
      <c r="O86" s="8">
        <v>284</v>
      </c>
    </row>
    <row r="87" spans="1:15" x14ac:dyDescent="0.25">
      <c r="A87" s="13"/>
      <c r="B87" s="13"/>
      <c r="C87" s="13"/>
      <c r="D87" s="13"/>
      <c r="E87" s="13"/>
      <c r="F87" s="13"/>
      <c r="G87" s="13"/>
      <c r="H87" s="13">
        <v>1405</v>
      </c>
      <c r="I87" s="24">
        <v>1.05</v>
      </c>
      <c r="J87" s="13">
        <v>26380</v>
      </c>
      <c r="K87" s="13"/>
      <c r="L87" s="13"/>
      <c r="M87" s="13"/>
      <c r="N87" s="13"/>
      <c r="O87" s="13"/>
    </row>
    <row r="88" spans="1:15" x14ac:dyDescent="0.25">
      <c r="A88" s="13"/>
      <c r="B88" s="13"/>
      <c r="C88" s="13"/>
      <c r="D88" s="13"/>
      <c r="E88" s="13"/>
      <c r="F88" s="13"/>
      <c r="G88" s="13"/>
      <c r="H88" s="13">
        <v>736</v>
      </c>
      <c r="I88" s="24">
        <v>0.55000000000000004</v>
      </c>
      <c r="J88" s="13">
        <v>13818</v>
      </c>
      <c r="K88" s="13"/>
      <c r="L88" s="13"/>
      <c r="M88" s="13"/>
      <c r="N88" s="13"/>
      <c r="O88" s="13"/>
    </row>
    <row r="89" spans="1:15" x14ac:dyDescent="0.25">
      <c r="A89" s="13"/>
      <c r="B89" s="13"/>
      <c r="C89" s="13"/>
      <c r="D89" s="13"/>
      <c r="E89" s="13"/>
      <c r="F89" s="13"/>
      <c r="G89" s="13"/>
      <c r="H89" s="13">
        <v>12287</v>
      </c>
      <c r="I89" s="13"/>
      <c r="J89" s="13">
        <v>94600</v>
      </c>
      <c r="K89" s="13"/>
      <c r="L89" s="13"/>
      <c r="M89" s="13"/>
      <c r="N89" s="13"/>
      <c r="O89" s="13"/>
    </row>
    <row r="90" spans="1:15" ht="17.850000000000001" customHeight="1" x14ac:dyDescent="0.25">
      <c r="A90" s="111" t="s">
        <v>936</v>
      </c>
      <c r="B90" s="111"/>
      <c r="C90" s="111"/>
      <c r="D90" s="111"/>
      <c r="E90" s="111"/>
      <c r="F90" s="111"/>
      <c r="G90" s="111"/>
      <c r="H90" s="111"/>
      <c r="I90" s="111"/>
      <c r="J90" s="111"/>
      <c r="K90" s="111"/>
      <c r="L90" s="111"/>
      <c r="M90" s="111"/>
      <c r="N90" s="111"/>
      <c r="O90" s="111"/>
    </row>
    <row r="91" spans="1:15" ht="118.8" x14ac:dyDescent="0.25">
      <c r="A91" s="8">
        <v>26</v>
      </c>
      <c r="B91" s="23" t="s">
        <v>292</v>
      </c>
      <c r="C91" s="8" t="s">
        <v>960</v>
      </c>
      <c r="D91" s="8" t="s">
        <v>294</v>
      </c>
      <c r="E91" s="8">
        <v>0.28671006999999998</v>
      </c>
      <c r="F91" s="8">
        <v>160.36000000000001</v>
      </c>
      <c r="G91" s="8"/>
      <c r="H91" s="8">
        <v>46</v>
      </c>
      <c r="I91" s="8" t="s">
        <v>839</v>
      </c>
      <c r="J91" s="8">
        <v>666</v>
      </c>
      <c r="K91" s="8" t="s">
        <v>6</v>
      </c>
      <c r="L91" s="8" t="s">
        <v>7</v>
      </c>
      <c r="M91" s="23" t="s">
        <v>978</v>
      </c>
      <c r="N91" s="8">
        <v>579</v>
      </c>
      <c r="O91" s="8">
        <v>2</v>
      </c>
    </row>
    <row r="92" spans="1:15" x14ac:dyDescent="0.25">
      <c r="A92" s="13"/>
      <c r="B92" s="13"/>
      <c r="C92" s="13"/>
      <c r="D92" s="13"/>
      <c r="E92" s="13"/>
      <c r="F92" s="13"/>
      <c r="G92" s="13"/>
      <c r="H92" s="13">
        <v>31</v>
      </c>
      <c r="I92" s="24">
        <v>1</v>
      </c>
      <c r="J92" s="13">
        <v>581</v>
      </c>
      <c r="K92" s="13"/>
      <c r="L92" s="13"/>
      <c r="M92" s="13"/>
      <c r="N92" s="13"/>
      <c r="O92" s="13"/>
    </row>
    <row r="93" spans="1:15" x14ac:dyDescent="0.25">
      <c r="A93" s="13"/>
      <c r="B93" s="13"/>
      <c r="C93" s="13"/>
      <c r="D93" s="13"/>
      <c r="E93" s="13"/>
      <c r="F93" s="13"/>
      <c r="G93" s="13"/>
      <c r="H93" s="13">
        <v>22</v>
      </c>
      <c r="I93" s="24">
        <v>0.7</v>
      </c>
      <c r="J93" s="13">
        <v>407</v>
      </c>
      <c r="K93" s="13"/>
      <c r="L93" s="13"/>
      <c r="M93" s="13"/>
      <c r="N93" s="13"/>
      <c r="O93" s="13"/>
    </row>
    <row r="94" spans="1:15" x14ac:dyDescent="0.25">
      <c r="A94" s="13"/>
      <c r="B94" s="13"/>
      <c r="C94" s="13"/>
      <c r="D94" s="13"/>
      <c r="E94" s="13"/>
      <c r="F94" s="13"/>
      <c r="G94" s="13"/>
      <c r="H94" s="13">
        <v>99</v>
      </c>
      <c r="I94" s="13"/>
      <c r="J94" s="13">
        <v>1654</v>
      </c>
      <c r="K94" s="13"/>
      <c r="L94" s="13"/>
      <c r="M94" s="13"/>
      <c r="N94" s="13"/>
      <c r="O94" s="13"/>
    </row>
    <row r="95" spans="1:15" ht="105.6" x14ac:dyDescent="0.25">
      <c r="A95" s="8">
        <v>27</v>
      </c>
      <c r="B95" s="23" t="s">
        <v>923</v>
      </c>
      <c r="C95" s="8" t="s">
        <v>924</v>
      </c>
      <c r="D95" s="8" t="s">
        <v>37</v>
      </c>
      <c r="E95" s="8">
        <v>2.867</v>
      </c>
      <c r="F95" s="8">
        <v>2043</v>
      </c>
      <c r="G95" s="8"/>
      <c r="H95" s="8">
        <v>5857</v>
      </c>
      <c r="I95" s="8" t="s">
        <v>1289</v>
      </c>
      <c r="J95" s="8">
        <v>12476</v>
      </c>
      <c r="K95" s="8" t="s">
        <v>6</v>
      </c>
      <c r="L95" s="8" t="s">
        <v>38</v>
      </c>
      <c r="M95" s="8"/>
      <c r="N95" s="8"/>
      <c r="O95" s="8"/>
    </row>
    <row r="96" spans="1:15" ht="118.8" x14ac:dyDescent="0.25">
      <c r="A96" s="8">
        <v>28</v>
      </c>
      <c r="B96" s="23" t="s">
        <v>145</v>
      </c>
      <c r="C96" s="8" t="s">
        <v>962</v>
      </c>
      <c r="D96" s="8" t="s">
        <v>147</v>
      </c>
      <c r="E96" s="8">
        <v>0.28671055499999998</v>
      </c>
      <c r="F96" s="8">
        <v>5582.28</v>
      </c>
      <c r="G96" s="8"/>
      <c r="H96" s="8">
        <v>1600</v>
      </c>
      <c r="I96" s="8" t="s">
        <v>800</v>
      </c>
      <c r="J96" s="8">
        <v>12631</v>
      </c>
      <c r="K96" s="8" t="s">
        <v>6</v>
      </c>
      <c r="L96" s="8" t="s">
        <v>7</v>
      </c>
      <c r="M96" s="23" t="s">
        <v>979</v>
      </c>
      <c r="N96" s="8">
        <v>6003</v>
      </c>
      <c r="O96" s="8">
        <v>91</v>
      </c>
    </row>
    <row r="97" spans="1:15" x14ac:dyDescent="0.25">
      <c r="A97" s="13"/>
      <c r="B97" s="13"/>
      <c r="C97" s="13"/>
      <c r="D97" s="13"/>
      <c r="E97" s="13"/>
      <c r="F97" s="13"/>
      <c r="G97" s="13"/>
      <c r="H97" s="13">
        <v>341</v>
      </c>
      <c r="I97" s="24">
        <v>1.05</v>
      </c>
      <c r="J97" s="13">
        <v>6399</v>
      </c>
      <c r="K97" s="13"/>
      <c r="L97" s="13"/>
      <c r="M97" s="13"/>
      <c r="N97" s="13"/>
      <c r="O97" s="13"/>
    </row>
    <row r="98" spans="1:15" x14ac:dyDescent="0.25">
      <c r="A98" s="13"/>
      <c r="B98" s="13"/>
      <c r="C98" s="13"/>
      <c r="D98" s="13"/>
      <c r="E98" s="13"/>
      <c r="F98" s="13"/>
      <c r="G98" s="13"/>
      <c r="H98" s="13">
        <v>179</v>
      </c>
      <c r="I98" s="24">
        <v>0.55000000000000004</v>
      </c>
      <c r="J98" s="13">
        <v>3352</v>
      </c>
      <c r="K98" s="13"/>
      <c r="L98" s="13"/>
      <c r="M98" s="13"/>
      <c r="N98" s="13"/>
      <c r="O98" s="13"/>
    </row>
    <row r="99" spans="1:15" x14ac:dyDescent="0.25">
      <c r="A99" s="13"/>
      <c r="B99" s="13"/>
      <c r="C99" s="13"/>
      <c r="D99" s="13"/>
      <c r="E99" s="13"/>
      <c r="F99" s="13"/>
      <c r="G99" s="13"/>
      <c r="H99" s="13">
        <v>2120</v>
      </c>
      <c r="I99" s="13"/>
      <c r="J99" s="13">
        <v>22382</v>
      </c>
      <c r="K99" s="13"/>
      <c r="L99" s="13"/>
      <c r="M99" s="13"/>
      <c r="N99" s="13"/>
      <c r="O99" s="13"/>
    </row>
    <row r="100" spans="1:15" ht="118.8" x14ac:dyDescent="0.25">
      <c r="A100" s="8">
        <v>29</v>
      </c>
      <c r="B100" s="23" t="s">
        <v>967</v>
      </c>
      <c r="C100" s="8" t="s">
        <v>980</v>
      </c>
      <c r="D100" s="8" t="s">
        <v>147</v>
      </c>
      <c r="E100" s="8">
        <v>20.728610554999999</v>
      </c>
      <c r="F100" s="8">
        <v>1769.98</v>
      </c>
      <c r="G100" s="8"/>
      <c r="H100" s="8">
        <v>36689</v>
      </c>
      <c r="I100" s="8" t="s">
        <v>1299</v>
      </c>
      <c r="J100" s="8">
        <v>450963</v>
      </c>
      <c r="K100" s="8" t="s">
        <v>6</v>
      </c>
      <c r="L100" s="8" t="s">
        <v>7</v>
      </c>
      <c r="M100" s="23" t="s">
        <v>981</v>
      </c>
      <c r="N100" s="8">
        <v>293726</v>
      </c>
      <c r="O100" s="8">
        <v>20936</v>
      </c>
    </row>
    <row r="101" spans="1:15" x14ac:dyDescent="0.25">
      <c r="A101" s="13"/>
      <c r="B101" s="13"/>
      <c r="C101" s="13"/>
      <c r="D101" s="13"/>
      <c r="E101" s="13"/>
      <c r="F101" s="13"/>
      <c r="G101" s="13"/>
      <c r="H101" s="13">
        <v>17593</v>
      </c>
      <c r="I101" s="24">
        <v>1.05</v>
      </c>
      <c r="J101" s="13">
        <v>330395</v>
      </c>
      <c r="K101" s="13"/>
      <c r="L101" s="13"/>
      <c r="M101" s="13"/>
      <c r="N101" s="13"/>
      <c r="O101" s="13"/>
    </row>
    <row r="102" spans="1:15" x14ac:dyDescent="0.25">
      <c r="A102" s="13"/>
      <c r="B102" s="13"/>
      <c r="C102" s="13"/>
      <c r="D102" s="13"/>
      <c r="E102" s="13"/>
      <c r="F102" s="13"/>
      <c r="G102" s="13"/>
      <c r="H102" s="13">
        <v>9215</v>
      </c>
      <c r="I102" s="24">
        <v>0.55000000000000004</v>
      </c>
      <c r="J102" s="13">
        <v>173064</v>
      </c>
      <c r="K102" s="13"/>
      <c r="L102" s="13"/>
      <c r="M102" s="13"/>
      <c r="N102" s="13"/>
      <c r="O102" s="13"/>
    </row>
    <row r="103" spans="1:15" x14ac:dyDescent="0.25">
      <c r="A103" s="13"/>
      <c r="B103" s="13"/>
      <c r="C103" s="13"/>
      <c r="D103" s="13"/>
      <c r="E103" s="13"/>
      <c r="F103" s="13"/>
      <c r="G103" s="13"/>
      <c r="H103" s="13">
        <v>63497</v>
      </c>
      <c r="I103" s="13"/>
      <c r="J103" s="13">
        <v>954422</v>
      </c>
      <c r="K103" s="13"/>
      <c r="L103" s="13"/>
      <c r="M103" s="13"/>
      <c r="N103" s="13"/>
      <c r="O103" s="13"/>
    </row>
    <row r="104" spans="1:15" ht="105.6" x14ac:dyDescent="0.25">
      <c r="A104" s="8">
        <v>30</v>
      </c>
      <c r="B104" s="23" t="s">
        <v>950</v>
      </c>
      <c r="C104" s="8" t="s">
        <v>982</v>
      </c>
      <c r="D104" s="8" t="s">
        <v>133</v>
      </c>
      <c r="E104" s="8">
        <v>2238.69</v>
      </c>
      <c r="F104" s="8">
        <v>2.39</v>
      </c>
      <c r="G104" s="8"/>
      <c r="H104" s="8">
        <v>5350</v>
      </c>
      <c r="I104" s="8" t="s">
        <v>1297</v>
      </c>
      <c r="J104" s="8">
        <v>27822</v>
      </c>
      <c r="K104" s="8" t="s">
        <v>6</v>
      </c>
      <c r="L104" s="8" t="s">
        <v>38</v>
      </c>
      <c r="M104" s="8"/>
      <c r="N104" s="8"/>
      <c r="O104" s="8"/>
    </row>
    <row r="105" spans="1:15" ht="118.8" x14ac:dyDescent="0.25">
      <c r="A105" s="8">
        <v>31</v>
      </c>
      <c r="B105" s="23" t="s">
        <v>971</v>
      </c>
      <c r="C105" s="8" t="s">
        <v>983</v>
      </c>
      <c r="D105" s="8" t="s">
        <v>424</v>
      </c>
      <c r="E105" s="8">
        <v>14.068310555</v>
      </c>
      <c r="F105" s="8">
        <v>1465.93</v>
      </c>
      <c r="G105" s="8"/>
      <c r="H105" s="8">
        <v>20623</v>
      </c>
      <c r="I105" s="8" t="s">
        <v>1293</v>
      </c>
      <c r="J105" s="8">
        <v>156317</v>
      </c>
      <c r="K105" s="8" t="s">
        <v>6</v>
      </c>
      <c r="L105" s="8" t="s">
        <v>7</v>
      </c>
      <c r="M105" s="23" t="s">
        <v>984</v>
      </c>
      <c r="N105" s="8">
        <v>94027</v>
      </c>
      <c r="O105" s="8">
        <v>55</v>
      </c>
    </row>
    <row r="106" spans="1:15" x14ac:dyDescent="0.25">
      <c r="A106" s="13"/>
      <c r="B106" s="13"/>
      <c r="C106" s="13"/>
      <c r="D106" s="13"/>
      <c r="E106" s="13"/>
      <c r="F106" s="13"/>
      <c r="G106" s="13"/>
      <c r="H106" s="13">
        <v>5261</v>
      </c>
      <c r="I106" s="24">
        <v>1.05</v>
      </c>
      <c r="J106" s="13">
        <v>98786</v>
      </c>
      <c r="K106" s="13"/>
      <c r="L106" s="13"/>
      <c r="M106" s="13"/>
      <c r="N106" s="13"/>
      <c r="O106" s="13"/>
    </row>
    <row r="107" spans="1:15" x14ac:dyDescent="0.25">
      <c r="A107" s="13"/>
      <c r="B107" s="13"/>
      <c r="C107" s="13"/>
      <c r="D107" s="13"/>
      <c r="E107" s="13"/>
      <c r="F107" s="13"/>
      <c r="G107" s="13"/>
      <c r="H107" s="13">
        <v>2756</v>
      </c>
      <c r="I107" s="24">
        <v>0.55000000000000004</v>
      </c>
      <c r="J107" s="13">
        <v>51745</v>
      </c>
      <c r="K107" s="13"/>
      <c r="L107" s="13"/>
      <c r="M107" s="13"/>
      <c r="N107" s="13"/>
      <c r="O107" s="13"/>
    </row>
    <row r="108" spans="1:15" x14ac:dyDescent="0.25">
      <c r="A108" s="13"/>
      <c r="B108" s="13"/>
      <c r="C108" s="13"/>
      <c r="D108" s="13"/>
      <c r="E108" s="13"/>
      <c r="F108" s="13"/>
      <c r="G108" s="13"/>
      <c r="H108" s="13">
        <v>28640</v>
      </c>
      <c r="I108" s="13"/>
      <c r="J108" s="13">
        <v>306848</v>
      </c>
      <c r="K108" s="13"/>
      <c r="L108" s="13"/>
      <c r="M108" s="13"/>
      <c r="N108" s="13"/>
      <c r="O108" s="13"/>
    </row>
    <row r="109" spans="1:15" ht="118.8" x14ac:dyDescent="0.25">
      <c r="A109" s="8">
        <v>32</v>
      </c>
      <c r="B109" s="23" t="s">
        <v>974</v>
      </c>
      <c r="C109" s="8" t="s">
        <v>975</v>
      </c>
      <c r="D109" s="8" t="s">
        <v>976</v>
      </c>
      <c r="E109" s="8">
        <v>7.0021055499999996</v>
      </c>
      <c r="F109" s="8">
        <v>10508.87</v>
      </c>
      <c r="G109" s="8"/>
      <c r="H109" s="8">
        <v>73583</v>
      </c>
      <c r="I109" s="8" t="s">
        <v>1300</v>
      </c>
      <c r="J109" s="8">
        <v>394533</v>
      </c>
      <c r="K109" s="8" t="s">
        <v>6</v>
      </c>
      <c r="L109" s="8" t="s">
        <v>7</v>
      </c>
      <c r="M109" s="23" t="s">
        <v>985</v>
      </c>
      <c r="N109" s="8">
        <v>180148</v>
      </c>
      <c r="O109" s="8">
        <v>2063</v>
      </c>
    </row>
    <row r="110" spans="1:15" x14ac:dyDescent="0.25">
      <c r="A110" s="13"/>
      <c r="B110" s="13"/>
      <c r="C110" s="13"/>
      <c r="D110" s="13"/>
      <c r="E110" s="13"/>
      <c r="F110" s="13"/>
      <c r="G110" s="13"/>
      <c r="H110" s="13">
        <v>10188</v>
      </c>
      <c r="I110" s="24">
        <v>1.05</v>
      </c>
      <c r="J110" s="13">
        <v>191322</v>
      </c>
      <c r="K110" s="13"/>
      <c r="L110" s="13"/>
      <c r="M110" s="13"/>
      <c r="N110" s="13"/>
      <c r="O110" s="13"/>
    </row>
    <row r="111" spans="1:15" x14ac:dyDescent="0.25">
      <c r="A111" s="13"/>
      <c r="B111" s="13"/>
      <c r="C111" s="13"/>
      <c r="D111" s="13"/>
      <c r="E111" s="13"/>
      <c r="F111" s="13"/>
      <c r="G111" s="13"/>
      <c r="H111" s="13">
        <v>5337</v>
      </c>
      <c r="I111" s="24">
        <v>0.55000000000000004</v>
      </c>
      <c r="J111" s="13">
        <v>100216</v>
      </c>
      <c r="K111" s="13"/>
      <c r="L111" s="13"/>
      <c r="M111" s="13"/>
      <c r="N111" s="13"/>
      <c r="O111" s="13"/>
    </row>
    <row r="112" spans="1:15" x14ac:dyDescent="0.25">
      <c r="A112" s="13"/>
      <c r="B112" s="13"/>
      <c r="C112" s="13"/>
      <c r="D112" s="13"/>
      <c r="E112" s="13"/>
      <c r="F112" s="13"/>
      <c r="G112" s="13"/>
      <c r="H112" s="13">
        <v>89108</v>
      </c>
      <c r="I112" s="13"/>
      <c r="J112" s="13">
        <v>686071</v>
      </c>
      <c r="K112" s="13"/>
      <c r="L112" s="13"/>
      <c r="M112" s="13"/>
      <c r="N112" s="13"/>
      <c r="O112" s="13"/>
    </row>
    <row r="113" spans="1:15" ht="17.850000000000001" customHeight="1" x14ac:dyDescent="0.25">
      <c r="A113" s="111" t="s">
        <v>952</v>
      </c>
      <c r="B113" s="111"/>
      <c r="C113" s="111"/>
      <c r="D113" s="111"/>
      <c r="E113" s="111"/>
      <c r="F113" s="111"/>
      <c r="G113" s="111"/>
      <c r="H113" s="111"/>
      <c r="I113" s="111"/>
      <c r="J113" s="111"/>
      <c r="K113" s="111"/>
      <c r="L113" s="111"/>
      <c r="M113" s="111"/>
      <c r="N113" s="111"/>
      <c r="O113" s="111"/>
    </row>
    <row r="114" spans="1:15" ht="118.8" x14ac:dyDescent="0.25">
      <c r="A114" s="8">
        <v>33</v>
      </c>
      <c r="B114" s="23" t="s">
        <v>967</v>
      </c>
      <c r="C114" s="8" t="s">
        <v>986</v>
      </c>
      <c r="D114" s="8" t="s">
        <v>147</v>
      </c>
      <c r="E114" s="8">
        <v>17.797210554999999</v>
      </c>
      <c r="F114" s="8">
        <v>1769.98</v>
      </c>
      <c r="G114" s="8"/>
      <c r="H114" s="8">
        <v>31501</v>
      </c>
      <c r="I114" s="8" t="s">
        <v>1299</v>
      </c>
      <c r="J114" s="8">
        <v>387188</v>
      </c>
      <c r="K114" s="8" t="s">
        <v>6</v>
      </c>
      <c r="L114" s="8" t="s">
        <v>7</v>
      </c>
      <c r="M114" s="23" t="s">
        <v>987</v>
      </c>
      <c r="N114" s="8">
        <v>252188</v>
      </c>
      <c r="O114" s="8">
        <v>17975</v>
      </c>
    </row>
    <row r="115" spans="1:15" x14ac:dyDescent="0.25">
      <c r="A115" s="13"/>
      <c r="B115" s="13"/>
      <c r="C115" s="13"/>
      <c r="D115" s="13"/>
      <c r="E115" s="13"/>
      <c r="F115" s="13"/>
      <c r="G115" s="13"/>
      <c r="H115" s="13">
        <v>15105</v>
      </c>
      <c r="I115" s="24">
        <v>1.05</v>
      </c>
      <c r="J115" s="13">
        <v>283671</v>
      </c>
      <c r="K115" s="13"/>
      <c r="L115" s="13"/>
      <c r="M115" s="13"/>
      <c r="N115" s="13"/>
      <c r="O115" s="13"/>
    </row>
    <row r="116" spans="1:15" x14ac:dyDescent="0.25">
      <c r="A116" s="13"/>
      <c r="B116" s="13"/>
      <c r="C116" s="13"/>
      <c r="D116" s="13"/>
      <c r="E116" s="13"/>
      <c r="F116" s="13"/>
      <c r="G116" s="13"/>
      <c r="H116" s="13">
        <v>7912</v>
      </c>
      <c r="I116" s="24">
        <v>0.55000000000000004</v>
      </c>
      <c r="J116" s="13">
        <v>148590</v>
      </c>
      <c r="K116" s="13"/>
      <c r="L116" s="13"/>
      <c r="M116" s="13"/>
      <c r="N116" s="13"/>
      <c r="O116" s="13"/>
    </row>
    <row r="117" spans="1:15" x14ac:dyDescent="0.25">
      <c r="A117" s="13"/>
      <c r="B117" s="13"/>
      <c r="C117" s="13"/>
      <c r="D117" s="13"/>
      <c r="E117" s="13"/>
      <c r="F117" s="13"/>
      <c r="G117" s="13"/>
      <c r="H117" s="13">
        <v>54518</v>
      </c>
      <c r="I117" s="13"/>
      <c r="J117" s="13">
        <v>819449</v>
      </c>
      <c r="K117" s="13"/>
      <c r="L117" s="13"/>
      <c r="M117" s="13"/>
      <c r="N117" s="13"/>
      <c r="O117" s="13"/>
    </row>
    <row r="118" spans="1:15" ht="105.6" x14ac:dyDescent="0.25">
      <c r="A118" s="8">
        <v>34</v>
      </c>
      <c r="B118" s="23" t="s">
        <v>950</v>
      </c>
      <c r="C118" s="8" t="s">
        <v>982</v>
      </c>
      <c r="D118" s="8" t="s">
        <v>133</v>
      </c>
      <c r="E118" s="8">
        <v>1922.1</v>
      </c>
      <c r="F118" s="8">
        <v>2.39</v>
      </c>
      <c r="G118" s="8"/>
      <c r="H118" s="8">
        <v>4594</v>
      </c>
      <c r="I118" s="8" t="s">
        <v>1297</v>
      </c>
      <c r="J118" s="8">
        <v>23888</v>
      </c>
      <c r="K118" s="8" t="s">
        <v>6</v>
      </c>
      <c r="L118" s="8" t="s">
        <v>38</v>
      </c>
      <c r="M118" s="8"/>
      <c r="N118" s="8"/>
      <c r="O118" s="8"/>
    </row>
    <row r="119" spans="1:15" ht="118.8" x14ac:dyDescent="0.25">
      <c r="A119" s="8">
        <v>35</v>
      </c>
      <c r="B119" s="23" t="s">
        <v>971</v>
      </c>
      <c r="C119" s="8" t="s">
        <v>988</v>
      </c>
      <c r="D119" s="8" t="s">
        <v>424</v>
      </c>
      <c r="E119" s="8">
        <v>14.3577510555</v>
      </c>
      <c r="F119" s="8">
        <v>1465.93</v>
      </c>
      <c r="G119" s="8"/>
      <c r="H119" s="8">
        <v>21047</v>
      </c>
      <c r="I119" s="8" t="s">
        <v>1293</v>
      </c>
      <c r="J119" s="8">
        <v>159533</v>
      </c>
      <c r="K119" s="8" t="s">
        <v>6</v>
      </c>
      <c r="L119" s="8" t="s">
        <v>7</v>
      </c>
      <c r="M119" s="23" t="s">
        <v>989</v>
      </c>
      <c r="N119" s="8">
        <v>95962</v>
      </c>
      <c r="O119" s="8">
        <v>57</v>
      </c>
    </row>
    <row r="120" spans="1:15" x14ac:dyDescent="0.25">
      <c r="A120" s="13"/>
      <c r="B120" s="13"/>
      <c r="C120" s="13"/>
      <c r="D120" s="13"/>
      <c r="E120" s="13"/>
      <c r="F120" s="13"/>
      <c r="G120" s="13"/>
      <c r="H120" s="13">
        <v>5369</v>
      </c>
      <c r="I120" s="24">
        <v>1.05</v>
      </c>
      <c r="J120" s="13">
        <v>100820</v>
      </c>
      <c r="K120" s="13"/>
      <c r="L120" s="13"/>
      <c r="M120" s="13"/>
      <c r="N120" s="13"/>
      <c r="O120" s="13"/>
    </row>
    <row r="121" spans="1:15" x14ac:dyDescent="0.25">
      <c r="A121" s="13"/>
      <c r="B121" s="13"/>
      <c r="C121" s="13"/>
      <c r="D121" s="13"/>
      <c r="E121" s="13"/>
      <c r="F121" s="13"/>
      <c r="G121" s="13"/>
      <c r="H121" s="13">
        <v>2812</v>
      </c>
      <c r="I121" s="24">
        <v>0.55000000000000004</v>
      </c>
      <c r="J121" s="13">
        <v>52810</v>
      </c>
      <c r="K121" s="13"/>
      <c r="L121" s="13"/>
      <c r="M121" s="13"/>
      <c r="N121" s="13"/>
      <c r="O121" s="13"/>
    </row>
    <row r="122" spans="1:15" x14ac:dyDescent="0.25">
      <c r="A122" s="13"/>
      <c r="B122" s="13"/>
      <c r="C122" s="13"/>
      <c r="D122" s="13"/>
      <c r="E122" s="13"/>
      <c r="F122" s="13"/>
      <c r="G122" s="13"/>
      <c r="H122" s="13">
        <v>29228</v>
      </c>
      <c r="I122" s="13"/>
      <c r="J122" s="13">
        <v>313163</v>
      </c>
      <c r="K122" s="13"/>
      <c r="L122" s="13"/>
      <c r="M122" s="13"/>
      <c r="N122" s="13"/>
      <c r="O122" s="13"/>
    </row>
    <row r="123" spans="1:15" ht="118.8" x14ac:dyDescent="0.25">
      <c r="A123" s="8">
        <v>36</v>
      </c>
      <c r="B123" s="23" t="s">
        <v>974</v>
      </c>
      <c r="C123" s="8" t="s">
        <v>975</v>
      </c>
      <c r="D123" s="8" t="s">
        <v>976</v>
      </c>
      <c r="E123" s="8">
        <v>3.439710555</v>
      </c>
      <c r="F123" s="8">
        <v>10508.87</v>
      </c>
      <c r="G123" s="8"/>
      <c r="H123" s="8">
        <v>36147</v>
      </c>
      <c r="I123" s="8" t="s">
        <v>1300</v>
      </c>
      <c r="J123" s="8">
        <v>193813</v>
      </c>
      <c r="K123" s="8" t="s">
        <v>6</v>
      </c>
      <c r="L123" s="8" t="s">
        <v>7</v>
      </c>
      <c r="M123" s="23" t="s">
        <v>990</v>
      </c>
      <c r="N123" s="8">
        <v>88497</v>
      </c>
      <c r="O123" s="8">
        <v>1014</v>
      </c>
    </row>
    <row r="124" spans="1:15" x14ac:dyDescent="0.25">
      <c r="A124" s="13"/>
      <c r="B124" s="13"/>
      <c r="C124" s="13"/>
      <c r="D124" s="13"/>
      <c r="E124" s="13"/>
      <c r="F124" s="13"/>
      <c r="G124" s="13"/>
      <c r="H124" s="13">
        <v>5004</v>
      </c>
      <c r="I124" s="24">
        <v>1.05</v>
      </c>
      <c r="J124" s="13">
        <v>93987</v>
      </c>
      <c r="K124" s="13"/>
      <c r="L124" s="13"/>
      <c r="M124" s="13"/>
      <c r="N124" s="13"/>
      <c r="O124" s="13"/>
    </row>
    <row r="125" spans="1:15" x14ac:dyDescent="0.25">
      <c r="A125" s="13"/>
      <c r="B125" s="13"/>
      <c r="C125" s="13"/>
      <c r="D125" s="13"/>
      <c r="E125" s="13"/>
      <c r="F125" s="13"/>
      <c r="G125" s="13"/>
      <c r="H125" s="13">
        <v>2621</v>
      </c>
      <c r="I125" s="24">
        <v>0.55000000000000004</v>
      </c>
      <c r="J125" s="13">
        <v>49231</v>
      </c>
      <c r="K125" s="13"/>
      <c r="L125" s="13"/>
      <c r="M125" s="13"/>
      <c r="N125" s="13"/>
      <c r="O125" s="13"/>
    </row>
    <row r="126" spans="1:15" x14ac:dyDescent="0.25">
      <c r="A126" s="17"/>
      <c r="B126" s="17"/>
      <c r="C126" s="17"/>
      <c r="D126" s="17"/>
      <c r="E126" s="17"/>
      <c r="F126" s="17"/>
      <c r="G126" s="17"/>
      <c r="H126" s="17">
        <v>43772</v>
      </c>
      <c r="I126" s="17"/>
      <c r="J126" s="17">
        <v>337031</v>
      </c>
      <c r="K126" s="17"/>
      <c r="L126" s="17"/>
      <c r="M126" s="17"/>
      <c r="N126" s="17"/>
      <c r="O126" s="17"/>
    </row>
    <row r="127" spans="1:15" ht="21" customHeight="1" x14ac:dyDescent="0.25">
      <c r="A127" s="110" t="s">
        <v>991</v>
      </c>
      <c r="B127" s="110"/>
      <c r="C127" s="110"/>
      <c r="D127" s="110"/>
      <c r="E127" s="110"/>
      <c r="F127" s="110"/>
      <c r="G127" s="110"/>
      <c r="H127" s="110"/>
      <c r="I127" s="110"/>
      <c r="J127" s="110"/>
      <c r="K127" s="110"/>
      <c r="L127" s="110"/>
      <c r="M127" s="110"/>
      <c r="N127" s="110"/>
      <c r="O127" s="110"/>
    </row>
    <row r="128" spans="1:15" ht="17.850000000000001" customHeight="1" x14ac:dyDescent="0.25">
      <c r="A128" s="111" t="s">
        <v>992</v>
      </c>
      <c r="B128" s="111"/>
      <c r="C128" s="111"/>
      <c r="D128" s="111"/>
      <c r="E128" s="111"/>
      <c r="F128" s="111"/>
      <c r="G128" s="111"/>
      <c r="H128" s="111"/>
      <c r="I128" s="111"/>
      <c r="J128" s="111"/>
      <c r="K128" s="111"/>
      <c r="L128" s="111"/>
      <c r="M128" s="111"/>
      <c r="N128" s="111"/>
      <c r="O128" s="111"/>
    </row>
    <row r="129" spans="1:15" ht="118.8" x14ac:dyDescent="0.25">
      <c r="A129" s="8">
        <v>37</v>
      </c>
      <c r="B129" s="23" t="s">
        <v>993</v>
      </c>
      <c r="C129" s="8" t="s">
        <v>994</v>
      </c>
      <c r="D129" s="8" t="s">
        <v>995</v>
      </c>
      <c r="E129" s="8">
        <v>34.967123749999999</v>
      </c>
      <c r="F129" s="8">
        <v>126.2</v>
      </c>
      <c r="G129" s="8"/>
      <c r="H129" s="8">
        <v>4413</v>
      </c>
      <c r="I129" s="8" t="s">
        <v>1301</v>
      </c>
      <c r="J129" s="8">
        <v>46563</v>
      </c>
      <c r="K129" s="8" t="s">
        <v>6</v>
      </c>
      <c r="L129" s="8" t="s">
        <v>7</v>
      </c>
      <c r="M129" s="23" t="s">
        <v>996</v>
      </c>
      <c r="N129" s="8">
        <v>18072</v>
      </c>
      <c r="O129" s="8">
        <v>1773</v>
      </c>
    </row>
    <row r="130" spans="1:15" x14ac:dyDescent="0.25">
      <c r="A130" s="13"/>
      <c r="B130" s="13"/>
      <c r="C130" s="13"/>
      <c r="D130" s="13"/>
      <c r="E130" s="13"/>
      <c r="F130" s="13"/>
      <c r="G130" s="13"/>
      <c r="H130" s="13">
        <v>1299</v>
      </c>
      <c r="I130" s="24">
        <v>1.23</v>
      </c>
      <c r="J130" s="13">
        <v>24409</v>
      </c>
      <c r="K130" s="13"/>
      <c r="L130" s="13"/>
      <c r="M130" s="13"/>
      <c r="N130" s="13"/>
      <c r="O130" s="13"/>
    </row>
    <row r="131" spans="1:15" x14ac:dyDescent="0.25">
      <c r="A131" s="13"/>
      <c r="B131" s="13"/>
      <c r="C131" s="13"/>
      <c r="D131" s="13"/>
      <c r="E131" s="13"/>
      <c r="F131" s="13"/>
      <c r="G131" s="13"/>
      <c r="H131" s="13">
        <v>792</v>
      </c>
      <c r="I131" s="24">
        <v>0.75</v>
      </c>
      <c r="J131" s="13">
        <v>14884</v>
      </c>
      <c r="K131" s="13"/>
      <c r="L131" s="13"/>
      <c r="M131" s="13"/>
      <c r="N131" s="13"/>
      <c r="O131" s="13"/>
    </row>
    <row r="132" spans="1:15" x14ac:dyDescent="0.25">
      <c r="A132" s="13"/>
      <c r="B132" s="13"/>
      <c r="C132" s="13"/>
      <c r="D132" s="13"/>
      <c r="E132" s="13"/>
      <c r="F132" s="13"/>
      <c r="G132" s="13"/>
      <c r="H132" s="13">
        <v>6504</v>
      </c>
      <c r="I132" s="13"/>
      <c r="J132" s="13">
        <v>85856</v>
      </c>
      <c r="K132" s="13"/>
      <c r="L132" s="13"/>
      <c r="M132" s="13"/>
      <c r="N132" s="13"/>
      <c r="O132" s="13"/>
    </row>
    <row r="133" spans="1:15" ht="17.850000000000001" customHeight="1" x14ac:dyDescent="0.25">
      <c r="A133" s="111" t="s">
        <v>997</v>
      </c>
      <c r="B133" s="111"/>
      <c r="C133" s="111"/>
      <c r="D133" s="111"/>
      <c r="E133" s="111"/>
      <c r="F133" s="111"/>
      <c r="G133" s="111"/>
      <c r="H133" s="111"/>
      <c r="I133" s="111"/>
      <c r="J133" s="111"/>
      <c r="K133" s="111"/>
      <c r="L133" s="111"/>
      <c r="M133" s="111"/>
      <c r="N133" s="111"/>
      <c r="O133" s="111"/>
    </row>
    <row r="134" spans="1:15" ht="118.8" x14ac:dyDescent="0.25">
      <c r="A134" s="8">
        <v>38</v>
      </c>
      <c r="B134" s="23" t="s">
        <v>993</v>
      </c>
      <c r="C134" s="8" t="s">
        <v>998</v>
      </c>
      <c r="D134" s="8" t="s">
        <v>995</v>
      </c>
      <c r="E134" s="8">
        <v>5.4511237499999998</v>
      </c>
      <c r="F134" s="8">
        <v>126.2</v>
      </c>
      <c r="G134" s="8"/>
      <c r="H134" s="8">
        <v>688</v>
      </c>
      <c r="I134" s="8" t="s">
        <v>1301</v>
      </c>
      <c r="J134" s="8">
        <v>7259</v>
      </c>
      <c r="K134" s="8" t="s">
        <v>6</v>
      </c>
      <c r="L134" s="8" t="s">
        <v>7</v>
      </c>
      <c r="M134" s="23" t="s">
        <v>999</v>
      </c>
      <c r="N134" s="8">
        <v>2817</v>
      </c>
      <c r="O134" s="8">
        <v>276</v>
      </c>
    </row>
    <row r="135" spans="1:15" x14ac:dyDescent="0.25">
      <c r="A135" s="13"/>
      <c r="B135" s="13"/>
      <c r="C135" s="13"/>
      <c r="D135" s="13"/>
      <c r="E135" s="13"/>
      <c r="F135" s="13"/>
      <c r="G135" s="13"/>
      <c r="H135" s="13">
        <v>203</v>
      </c>
      <c r="I135" s="24">
        <v>1.23</v>
      </c>
      <c r="J135" s="13">
        <v>3804</v>
      </c>
      <c r="K135" s="13"/>
      <c r="L135" s="13"/>
      <c r="M135" s="13"/>
      <c r="N135" s="13"/>
      <c r="O135" s="13"/>
    </row>
    <row r="136" spans="1:15" x14ac:dyDescent="0.25">
      <c r="A136" s="13"/>
      <c r="B136" s="13"/>
      <c r="C136" s="13"/>
      <c r="D136" s="13"/>
      <c r="E136" s="13"/>
      <c r="F136" s="13"/>
      <c r="G136" s="13"/>
      <c r="H136" s="13">
        <v>124</v>
      </c>
      <c r="I136" s="24">
        <v>0.75</v>
      </c>
      <c r="J136" s="13">
        <v>2320</v>
      </c>
      <c r="K136" s="13"/>
      <c r="L136" s="13"/>
      <c r="M136" s="13"/>
      <c r="N136" s="13"/>
      <c r="O136" s="13"/>
    </row>
    <row r="137" spans="1:15" x14ac:dyDescent="0.25">
      <c r="A137" s="13"/>
      <c r="B137" s="13"/>
      <c r="C137" s="13"/>
      <c r="D137" s="13"/>
      <c r="E137" s="13"/>
      <c r="F137" s="13"/>
      <c r="G137" s="13"/>
      <c r="H137" s="13">
        <v>1015</v>
      </c>
      <c r="I137" s="13"/>
      <c r="J137" s="13">
        <v>13383</v>
      </c>
      <c r="K137" s="13"/>
      <c r="L137" s="13"/>
      <c r="M137" s="13"/>
      <c r="N137" s="13"/>
      <c r="O137" s="13"/>
    </row>
    <row r="138" spans="1:15" ht="118.8" x14ac:dyDescent="0.25">
      <c r="A138" s="8">
        <v>39</v>
      </c>
      <c r="B138" s="23" t="s">
        <v>1000</v>
      </c>
      <c r="C138" s="8" t="s">
        <v>1001</v>
      </c>
      <c r="D138" s="8" t="s">
        <v>995</v>
      </c>
      <c r="E138" s="8">
        <v>8.7216123749999994</v>
      </c>
      <c r="F138" s="8">
        <v>643.28</v>
      </c>
      <c r="G138" s="8"/>
      <c r="H138" s="8">
        <v>5610</v>
      </c>
      <c r="I138" s="8" t="s">
        <v>1302</v>
      </c>
      <c r="J138" s="8">
        <v>37177</v>
      </c>
      <c r="K138" s="8" t="s">
        <v>6</v>
      </c>
      <c r="L138" s="8" t="s">
        <v>7</v>
      </c>
      <c r="M138" s="8">
        <v>31.921099999999999</v>
      </c>
      <c r="N138" s="8">
        <v>4699</v>
      </c>
      <c r="O138" s="8"/>
    </row>
    <row r="139" spans="1:15" x14ac:dyDescent="0.25">
      <c r="A139" s="13"/>
      <c r="B139" s="13"/>
      <c r="C139" s="13"/>
      <c r="D139" s="13"/>
      <c r="E139" s="13"/>
      <c r="F139" s="13"/>
      <c r="G139" s="13"/>
      <c r="H139" s="13">
        <v>308</v>
      </c>
      <c r="I139" s="24">
        <v>1.23</v>
      </c>
      <c r="J139" s="13">
        <v>5780</v>
      </c>
      <c r="K139" s="13"/>
      <c r="L139" s="13"/>
      <c r="M139" s="13"/>
      <c r="N139" s="13"/>
      <c r="O139" s="13"/>
    </row>
    <row r="140" spans="1:15" x14ac:dyDescent="0.25">
      <c r="A140" s="13"/>
      <c r="B140" s="13"/>
      <c r="C140" s="13"/>
      <c r="D140" s="13"/>
      <c r="E140" s="13"/>
      <c r="F140" s="13"/>
      <c r="G140" s="13"/>
      <c r="H140" s="13">
        <v>188</v>
      </c>
      <c r="I140" s="24">
        <v>0.75</v>
      </c>
      <c r="J140" s="13">
        <v>3524</v>
      </c>
      <c r="K140" s="13"/>
      <c r="L140" s="13"/>
      <c r="M140" s="13"/>
      <c r="N140" s="13"/>
      <c r="O140" s="13"/>
    </row>
    <row r="141" spans="1:15" x14ac:dyDescent="0.25">
      <c r="A141" s="13"/>
      <c r="B141" s="13"/>
      <c r="C141" s="13"/>
      <c r="D141" s="13"/>
      <c r="E141" s="13"/>
      <c r="F141" s="13"/>
      <c r="G141" s="13"/>
      <c r="H141" s="13">
        <v>6106</v>
      </c>
      <c r="I141" s="13"/>
      <c r="J141" s="13">
        <v>46481</v>
      </c>
      <c r="K141" s="13"/>
      <c r="L141" s="13"/>
      <c r="M141" s="13"/>
      <c r="N141" s="13"/>
      <c r="O141" s="13"/>
    </row>
    <row r="142" spans="1:15" ht="118.8" x14ac:dyDescent="0.25">
      <c r="A142" s="8">
        <v>40</v>
      </c>
      <c r="B142" s="23" t="s">
        <v>288</v>
      </c>
      <c r="C142" s="8" t="s">
        <v>289</v>
      </c>
      <c r="D142" s="8" t="s">
        <v>245</v>
      </c>
      <c r="E142" s="8">
        <v>1.3235105650000001</v>
      </c>
      <c r="F142" s="8">
        <v>6165.06</v>
      </c>
      <c r="G142" s="8"/>
      <c r="H142" s="8">
        <v>8159</v>
      </c>
      <c r="I142" s="8" t="s">
        <v>838</v>
      </c>
      <c r="J142" s="8">
        <v>51862</v>
      </c>
      <c r="K142" s="8" t="s">
        <v>6</v>
      </c>
      <c r="L142" s="8" t="s">
        <v>7</v>
      </c>
      <c r="M142" s="23" t="s">
        <v>1002</v>
      </c>
      <c r="N142" s="8">
        <v>2601</v>
      </c>
      <c r="O142" s="8">
        <v>48</v>
      </c>
    </row>
    <row r="143" spans="1:15" x14ac:dyDescent="0.25">
      <c r="A143" s="13"/>
      <c r="B143" s="13"/>
      <c r="C143" s="13"/>
      <c r="D143" s="13"/>
      <c r="E143" s="13"/>
      <c r="F143" s="13"/>
      <c r="G143" s="13"/>
      <c r="H143" s="13">
        <v>149</v>
      </c>
      <c r="I143" s="24">
        <v>1.05</v>
      </c>
      <c r="J143" s="13">
        <v>2781</v>
      </c>
      <c r="K143" s="13"/>
      <c r="L143" s="13"/>
      <c r="M143" s="13"/>
      <c r="N143" s="13"/>
      <c r="O143" s="13"/>
    </row>
    <row r="144" spans="1:15" x14ac:dyDescent="0.25">
      <c r="A144" s="13"/>
      <c r="B144" s="13"/>
      <c r="C144" s="13"/>
      <c r="D144" s="13"/>
      <c r="E144" s="13"/>
      <c r="F144" s="13"/>
      <c r="G144" s="13"/>
      <c r="H144" s="13">
        <v>92</v>
      </c>
      <c r="I144" s="24">
        <v>0.65</v>
      </c>
      <c r="J144" s="13">
        <v>1722</v>
      </c>
      <c r="K144" s="13"/>
      <c r="L144" s="13"/>
      <c r="M144" s="13"/>
      <c r="N144" s="13"/>
      <c r="O144" s="13"/>
    </row>
    <row r="145" spans="1:15" x14ac:dyDescent="0.25">
      <c r="A145" s="13"/>
      <c r="B145" s="13"/>
      <c r="C145" s="13"/>
      <c r="D145" s="13"/>
      <c r="E145" s="13"/>
      <c r="F145" s="13"/>
      <c r="G145" s="13"/>
      <c r="H145" s="13">
        <v>8400</v>
      </c>
      <c r="I145" s="13"/>
      <c r="J145" s="13">
        <v>56365</v>
      </c>
      <c r="K145" s="13"/>
      <c r="L145" s="13"/>
      <c r="M145" s="13"/>
      <c r="N145" s="13"/>
      <c r="O145" s="13"/>
    </row>
    <row r="146" spans="1:15" ht="250.8" x14ac:dyDescent="0.25">
      <c r="A146" s="8">
        <v>41</v>
      </c>
      <c r="B146" s="23" t="s">
        <v>1003</v>
      </c>
      <c r="C146" s="23" t="s">
        <v>1004</v>
      </c>
      <c r="D146" s="8" t="s">
        <v>294</v>
      </c>
      <c r="E146" s="8">
        <v>1.0902123749999999</v>
      </c>
      <c r="F146" s="8">
        <v>1543.43</v>
      </c>
      <c r="G146" s="23" t="s">
        <v>1303</v>
      </c>
      <c r="H146" s="8">
        <v>3365</v>
      </c>
      <c r="I146" s="8" t="s">
        <v>1304</v>
      </c>
      <c r="J146" s="8">
        <v>6475</v>
      </c>
      <c r="K146" s="8" t="s">
        <v>6</v>
      </c>
      <c r="L146" s="8" t="s">
        <v>7</v>
      </c>
      <c r="M146" s="8">
        <v>7.5224000000000002</v>
      </c>
      <c r="N146" s="8">
        <v>1126</v>
      </c>
      <c r="O146" s="8"/>
    </row>
    <row r="147" spans="1:15" x14ac:dyDescent="0.25">
      <c r="A147" s="13"/>
      <c r="B147" s="13"/>
      <c r="C147" s="13"/>
      <c r="D147" s="13"/>
      <c r="E147" s="13"/>
      <c r="F147" s="13"/>
      <c r="G147" s="13"/>
      <c r="H147" s="13">
        <v>74</v>
      </c>
      <c r="I147" s="24">
        <v>1.23</v>
      </c>
      <c r="J147" s="13">
        <v>1385</v>
      </c>
      <c r="K147" s="13"/>
      <c r="L147" s="13"/>
      <c r="M147" s="13"/>
      <c r="N147" s="13"/>
      <c r="O147" s="13"/>
    </row>
    <row r="148" spans="1:15" x14ac:dyDescent="0.25">
      <c r="A148" s="13"/>
      <c r="B148" s="13"/>
      <c r="C148" s="13"/>
      <c r="D148" s="13"/>
      <c r="E148" s="13"/>
      <c r="F148" s="13"/>
      <c r="G148" s="13"/>
      <c r="H148" s="13">
        <v>45</v>
      </c>
      <c r="I148" s="24">
        <v>0.75</v>
      </c>
      <c r="J148" s="13">
        <v>845</v>
      </c>
      <c r="K148" s="13"/>
      <c r="L148" s="13"/>
      <c r="M148" s="13"/>
      <c r="N148" s="13"/>
      <c r="O148" s="13"/>
    </row>
    <row r="149" spans="1:15" x14ac:dyDescent="0.25">
      <c r="A149" s="13"/>
      <c r="B149" s="13"/>
      <c r="C149" s="13"/>
      <c r="D149" s="13"/>
      <c r="E149" s="13"/>
      <c r="F149" s="13"/>
      <c r="G149" s="13"/>
      <c r="H149" s="13">
        <v>3484</v>
      </c>
      <c r="I149" s="13"/>
      <c r="J149" s="13">
        <v>8705</v>
      </c>
      <c r="K149" s="13"/>
      <c r="L149" s="13"/>
      <c r="M149" s="13"/>
      <c r="N149" s="13"/>
      <c r="O149" s="13"/>
    </row>
    <row r="150" spans="1:15" ht="118.8" x14ac:dyDescent="0.25">
      <c r="A150" s="8">
        <v>42</v>
      </c>
      <c r="B150" s="23" t="s">
        <v>1005</v>
      </c>
      <c r="C150" s="8" t="s">
        <v>1006</v>
      </c>
      <c r="D150" s="8" t="s">
        <v>73</v>
      </c>
      <c r="E150" s="8">
        <v>1.0902123749999999</v>
      </c>
      <c r="F150" s="8">
        <v>3140.89</v>
      </c>
      <c r="G150" s="8"/>
      <c r="H150" s="8">
        <v>3424</v>
      </c>
      <c r="I150" s="8" t="s">
        <v>1305</v>
      </c>
      <c r="J150" s="8">
        <v>16588</v>
      </c>
      <c r="K150" s="8" t="s">
        <v>6</v>
      </c>
      <c r="L150" s="8" t="s">
        <v>7</v>
      </c>
      <c r="M150" s="23" t="s">
        <v>1007</v>
      </c>
      <c r="N150" s="8">
        <v>4869</v>
      </c>
      <c r="O150" s="8">
        <v>45</v>
      </c>
    </row>
    <row r="151" spans="1:15" x14ac:dyDescent="0.25">
      <c r="A151" s="13"/>
      <c r="B151" s="13"/>
      <c r="C151" s="13"/>
      <c r="D151" s="13"/>
      <c r="E151" s="13"/>
      <c r="F151" s="13"/>
      <c r="G151" s="13"/>
      <c r="H151" s="13">
        <v>321</v>
      </c>
      <c r="I151" s="24">
        <v>1.23</v>
      </c>
      <c r="J151" s="13">
        <v>6044</v>
      </c>
      <c r="K151" s="13"/>
      <c r="L151" s="13"/>
      <c r="M151" s="13"/>
      <c r="N151" s="13"/>
      <c r="O151" s="13"/>
    </row>
    <row r="152" spans="1:15" x14ac:dyDescent="0.25">
      <c r="A152" s="13"/>
      <c r="B152" s="13"/>
      <c r="C152" s="13"/>
      <c r="D152" s="13"/>
      <c r="E152" s="13"/>
      <c r="F152" s="13"/>
      <c r="G152" s="13"/>
      <c r="H152" s="13">
        <v>196</v>
      </c>
      <c r="I152" s="24">
        <v>0.75</v>
      </c>
      <c r="J152" s="13">
        <v>3686</v>
      </c>
      <c r="K152" s="13"/>
      <c r="L152" s="13"/>
      <c r="M152" s="13"/>
      <c r="N152" s="13"/>
      <c r="O152" s="13"/>
    </row>
    <row r="153" spans="1:15" x14ac:dyDescent="0.25">
      <c r="A153" s="13"/>
      <c r="B153" s="13"/>
      <c r="C153" s="13"/>
      <c r="D153" s="13"/>
      <c r="E153" s="13"/>
      <c r="F153" s="13"/>
      <c r="G153" s="13"/>
      <c r="H153" s="13">
        <v>3941</v>
      </c>
      <c r="I153" s="13"/>
      <c r="J153" s="13">
        <v>26318</v>
      </c>
      <c r="K153" s="13"/>
      <c r="L153" s="13"/>
      <c r="M153" s="13"/>
      <c r="N153" s="13"/>
      <c r="O153" s="13"/>
    </row>
    <row r="154" spans="1:15" ht="105.6" x14ac:dyDescent="0.25">
      <c r="A154" s="8">
        <v>43</v>
      </c>
      <c r="B154" s="23" t="s">
        <v>1008</v>
      </c>
      <c r="C154" s="8" t="s">
        <v>1009</v>
      </c>
      <c r="D154" s="8" t="s">
        <v>37</v>
      </c>
      <c r="E154" s="8">
        <v>-4.4916239999999998</v>
      </c>
      <c r="F154" s="8">
        <v>681.4</v>
      </c>
      <c r="G154" s="8"/>
      <c r="H154" s="8">
        <v>-3061</v>
      </c>
      <c r="I154" s="8" t="s">
        <v>904</v>
      </c>
      <c r="J154" s="8">
        <v>-10834</v>
      </c>
      <c r="K154" s="8" t="s">
        <v>6</v>
      </c>
      <c r="L154" s="8" t="s">
        <v>38</v>
      </c>
      <c r="M154" s="8"/>
      <c r="N154" s="8"/>
      <c r="O154" s="8"/>
    </row>
    <row r="155" spans="1:15" ht="105.6" x14ac:dyDescent="0.25">
      <c r="A155" s="8">
        <v>44</v>
      </c>
      <c r="B155" s="23" t="s">
        <v>1010</v>
      </c>
      <c r="C155" s="8" t="s">
        <v>1011</v>
      </c>
      <c r="D155" s="8" t="s">
        <v>37</v>
      </c>
      <c r="E155" s="8">
        <v>5.4509999999999996</v>
      </c>
      <c r="F155" s="8">
        <v>1613.91</v>
      </c>
      <c r="G155" s="8"/>
      <c r="H155" s="8">
        <v>8797</v>
      </c>
      <c r="I155" s="8" t="s">
        <v>798</v>
      </c>
      <c r="J155" s="8">
        <v>25337</v>
      </c>
      <c r="K155" s="8" t="s">
        <v>6</v>
      </c>
      <c r="L155" s="8" t="s">
        <v>38</v>
      </c>
      <c r="M155" s="8"/>
      <c r="N155" s="8"/>
      <c r="O155" s="8"/>
    </row>
    <row r="156" spans="1:15" ht="118.8" x14ac:dyDescent="0.25">
      <c r="A156" s="8">
        <v>45</v>
      </c>
      <c r="B156" s="23" t="s">
        <v>1012</v>
      </c>
      <c r="C156" s="8" t="s">
        <v>1013</v>
      </c>
      <c r="D156" s="8" t="s">
        <v>349</v>
      </c>
      <c r="E156" s="8">
        <v>1.0902123749999999</v>
      </c>
      <c r="F156" s="8">
        <v>1311.85</v>
      </c>
      <c r="G156" s="8"/>
      <c r="H156" s="8">
        <v>1430</v>
      </c>
      <c r="I156" s="8" t="s">
        <v>1306</v>
      </c>
      <c r="J156" s="8">
        <v>13836</v>
      </c>
      <c r="K156" s="8" t="s">
        <v>6</v>
      </c>
      <c r="L156" s="8" t="s">
        <v>7</v>
      </c>
      <c r="M156" s="23" t="s">
        <v>1014</v>
      </c>
      <c r="N156" s="8">
        <v>6010</v>
      </c>
      <c r="O156" s="8">
        <v>315</v>
      </c>
    </row>
    <row r="157" spans="1:15" x14ac:dyDescent="0.25">
      <c r="A157" s="13"/>
      <c r="B157" s="13"/>
      <c r="C157" s="13"/>
      <c r="D157" s="13"/>
      <c r="E157" s="13"/>
      <c r="F157" s="13"/>
      <c r="G157" s="13"/>
      <c r="H157" s="13">
        <v>415</v>
      </c>
      <c r="I157" s="24">
        <v>1.23</v>
      </c>
      <c r="J157" s="13">
        <v>7780</v>
      </c>
      <c r="K157" s="13"/>
      <c r="L157" s="13"/>
      <c r="M157" s="13"/>
      <c r="N157" s="13"/>
      <c r="O157" s="13"/>
    </row>
    <row r="158" spans="1:15" x14ac:dyDescent="0.25">
      <c r="A158" s="13"/>
      <c r="B158" s="13"/>
      <c r="C158" s="13"/>
      <c r="D158" s="13"/>
      <c r="E158" s="13"/>
      <c r="F158" s="13"/>
      <c r="G158" s="13"/>
      <c r="H158" s="13">
        <v>253</v>
      </c>
      <c r="I158" s="24">
        <v>0.75</v>
      </c>
      <c r="J158" s="13">
        <v>4744</v>
      </c>
      <c r="K158" s="13"/>
      <c r="L158" s="13"/>
      <c r="M158" s="13"/>
      <c r="N158" s="13"/>
      <c r="O158" s="13"/>
    </row>
    <row r="159" spans="1:15" x14ac:dyDescent="0.25">
      <c r="A159" s="13"/>
      <c r="B159" s="13"/>
      <c r="C159" s="13"/>
      <c r="D159" s="13"/>
      <c r="E159" s="13"/>
      <c r="F159" s="13"/>
      <c r="G159" s="13"/>
      <c r="H159" s="13">
        <v>2098</v>
      </c>
      <c r="I159" s="13"/>
      <c r="J159" s="13">
        <v>26360</v>
      </c>
      <c r="K159" s="13"/>
      <c r="L159" s="13"/>
      <c r="M159" s="13"/>
      <c r="N159" s="13"/>
      <c r="O159" s="13"/>
    </row>
    <row r="160" spans="1:15" ht="330" x14ac:dyDescent="0.25">
      <c r="A160" s="8">
        <v>46</v>
      </c>
      <c r="B160" s="23" t="s">
        <v>1015</v>
      </c>
      <c r="C160" s="23" t="s">
        <v>1016</v>
      </c>
      <c r="D160" s="8" t="s">
        <v>349</v>
      </c>
      <c r="E160" s="8">
        <v>1.0902123749999999</v>
      </c>
      <c r="F160" s="8">
        <v>252.72</v>
      </c>
      <c r="G160" s="23" t="s">
        <v>1307</v>
      </c>
      <c r="H160" s="8">
        <v>1102</v>
      </c>
      <c r="I160" s="8" t="s">
        <v>1308</v>
      </c>
      <c r="J160" s="8">
        <v>7946</v>
      </c>
      <c r="K160" s="8" t="s">
        <v>6</v>
      </c>
      <c r="L160" s="8" t="s">
        <v>7</v>
      </c>
      <c r="M160" s="23" t="s">
        <v>1017</v>
      </c>
      <c r="N160" s="8">
        <v>305</v>
      </c>
      <c r="O160" s="8">
        <v>208</v>
      </c>
    </row>
    <row r="161" spans="1:15" x14ac:dyDescent="0.25">
      <c r="A161" s="13"/>
      <c r="B161" s="13"/>
      <c r="C161" s="13"/>
      <c r="D161" s="13"/>
      <c r="E161" s="13"/>
      <c r="F161" s="13"/>
      <c r="G161" s="13"/>
      <c r="H161" s="13">
        <v>33</v>
      </c>
      <c r="I161" s="24">
        <v>1.23</v>
      </c>
      <c r="J161" s="13">
        <v>631</v>
      </c>
      <c r="K161" s="13"/>
      <c r="L161" s="13"/>
      <c r="M161" s="13"/>
      <c r="N161" s="13"/>
      <c r="O161" s="13"/>
    </row>
    <row r="162" spans="1:15" x14ac:dyDescent="0.25">
      <c r="A162" s="13"/>
      <c r="B162" s="13"/>
      <c r="C162" s="13"/>
      <c r="D162" s="13"/>
      <c r="E162" s="13"/>
      <c r="F162" s="13"/>
      <c r="G162" s="13"/>
      <c r="H162" s="13">
        <v>20</v>
      </c>
      <c r="I162" s="24">
        <v>0.75</v>
      </c>
      <c r="J162" s="13">
        <v>385</v>
      </c>
      <c r="K162" s="13"/>
      <c r="L162" s="13"/>
      <c r="M162" s="13"/>
      <c r="N162" s="13"/>
      <c r="O162" s="13"/>
    </row>
    <row r="163" spans="1:15" x14ac:dyDescent="0.25">
      <c r="A163" s="13"/>
      <c r="B163" s="13"/>
      <c r="C163" s="13"/>
      <c r="D163" s="13"/>
      <c r="E163" s="13"/>
      <c r="F163" s="13"/>
      <c r="G163" s="13"/>
      <c r="H163" s="13">
        <v>1155</v>
      </c>
      <c r="I163" s="13"/>
      <c r="J163" s="13">
        <v>8962</v>
      </c>
      <c r="K163" s="13"/>
      <c r="L163" s="13"/>
      <c r="M163" s="13"/>
      <c r="N163" s="13"/>
      <c r="O163" s="13"/>
    </row>
    <row r="164" spans="1:15" x14ac:dyDescent="0.25">
      <c r="A164" s="8">
        <v>47</v>
      </c>
      <c r="B164" s="8" t="s">
        <v>1018</v>
      </c>
      <c r="C164" s="8" t="s">
        <v>1019</v>
      </c>
      <c r="D164" s="8" t="s">
        <v>1020</v>
      </c>
      <c r="E164" s="8">
        <v>2.6164800000000001</v>
      </c>
      <c r="F164" s="8">
        <v>21.25</v>
      </c>
      <c r="G164" s="8"/>
      <c r="H164" s="8">
        <v>56</v>
      </c>
      <c r="I164" s="8" t="s">
        <v>829</v>
      </c>
      <c r="J164" s="8">
        <v>367</v>
      </c>
      <c r="K164" s="8" t="s">
        <v>6</v>
      </c>
      <c r="L164" s="8" t="s">
        <v>38</v>
      </c>
      <c r="M164" s="8"/>
      <c r="N164" s="8"/>
      <c r="O164" s="8"/>
    </row>
    <row r="165" spans="1:15" ht="118.8" x14ac:dyDescent="0.25">
      <c r="A165" s="8">
        <v>48</v>
      </c>
      <c r="B165" s="23" t="s">
        <v>1021</v>
      </c>
      <c r="C165" s="8" t="s">
        <v>1022</v>
      </c>
      <c r="D165" s="8" t="s">
        <v>413</v>
      </c>
      <c r="E165" s="8">
        <v>1.0902123749999999</v>
      </c>
      <c r="F165" s="8">
        <v>8306.36</v>
      </c>
      <c r="G165" s="8"/>
      <c r="H165" s="8">
        <v>9056</v>
      </c>
      <c r="I165" s="8" t="s">
        <v>1309</v>
      </c>
      <c r="J165" s="8">
        <v>61897</v>
      </c>
      <c r="K165" s="8" t="s">
        <v>6</v>
      </c>
      <c r="L165" s="8" t="s">
        <v>7</v>
      </c>
      <c r="M165" s="23" t="s">
        <v>1023</v>
      </c>
      <c r="N165" s="8">
        <v>20036</v>
      </c>
      <c r="O165" s="8">
        <v>924</v>
      </c>
    </row>
    <row r="166" spans="1:15" x14ac:dyDescent="0.25">
      <c r="A166" s="13"/>
      <c r="B166" s="13"/>
      <c r="C166" s="13"/>
      <c r="D166" s="13"/>
      <c r="E166" s="13"/>
      <c r="F166" s="13"/>
      <c r="G166" s="13"/>
      <c r="H166" s="13">
        <v>1373</v>
      </c>
      <c r="I166" s="24">
        <v>1.23</v>
      </c>
      <c r="J166" s="13">
        <v>25781</v>
      </c>
      <c r="K166" s="13"/>
      <c r="L166" s="13"/>
      <c r="M166" s="13"/>
      <c r="N166" s="13"/>
      <c r="O166" s="13"/>
    </row>
    <row r="167" spans="1:15" x14ac:dyDescent="0.25">
      <c r="A167" s="13"/>
      <c r="B167" s="13"/>
      <c r="C167" s="13"/>
      <c r="D167" s="13"/>
      <c r="E167" s="13"/>
      <c r="F167" s="13"/>
      <c r="G167" s="13"/>
      <c r="H167" s="13">
        <v>837</v>
      </c>
      <c r="I167" s="24">
        <v>0.75</v>
      </c>
      <c r="J167" s="13">
        <v>15720</v>
      </c>
      <c r="K167" s="13"/>
      <c r="L167" s="13"/>
      <c r="M167" s="13"/>
      <c r="N167" s="13"/>
      <c r="O167" s="13"/>
    </row>
    <row r="168" spans="1:15" x14ac:dyDescent="0.25">
      <c r="A168" s="13"/>
      <c r="B168" s="13"/>
      <c r="C168" s="13"/>
      <c r="D168" s="13"/>
      <c r="E168" s="13"/>
      <c r="F168" s="13"/>
      <c r="G168" s="13"/>
      <c r="H168" s="13">
        <v>11266</v>
      </c>
      <c r="I168" s="13"/>
      <c r="J168" s="13">
        <v>103398</v>
      </c>
      <c r="K168" s="13"/>
      <c r="L168" s="13"/>
      <c r="M168" s="13"/>
      <c r="N168" s="13"/>
      <c r="O168" s="13"/>
    </row>
    <row r="169" spans="1:15" ht="17.850000000000001" customHeight="1" x14ac:dyDescent="0.25">
      <c r="A169" s="111" t="s">
        <v>1024</v>
      </c>
      <c r="B169" s="111"/>
      <c r="C169" s="111"/>
      <c r="D169" s="111"/>
      <c r="E169" s="111"/>
      <c r="F169" s="111"/>
      <c r="G169" s="111"/>
      <c r="H169" s="111"/>
      <c r="I169" s="111"/>
      <c r="J169" s="111"/>
      <c r="K169" s="111"/>
      <c r="L169" s="111"/>
      <c r="M169" s="111"/>
      <c r="N169" s="111"/>
      <c r="O169" s="111"/>
    </row>
    <row r="170" spans="1:15" ht="118.8" x14ac:dyDescent="0.25">
      <c r="A170" s="8">
        <v>49</v>
      </c>
      <c r="B170" s="23" t="s">
        <v>993</v>
      </c>
      <c r="C170" s="8" t="s">
        <v>998</v>
      </c>
      <c r="D170" s="8" t="s">
        <v>995</v>
      </c>
      <c r="E170" s="8">
        <v>0.81551237499999996</v>
      </c>
      <c r="F170" s="8">
        <v>126.2</v>
      </c>
      <c r="G170" s="8"/>
      <c r="H170" s="8">
        <v>103</v>
      </c>
      <c r="I170" s="8" t="s">
        <v>1301</v>
      </c>
      <c r="J170" s="8">
        <v>1086</v>
      </c>
      <c r="K170" s="8" t="s">
        <v>6</v>
      </c>
      <c r="L170" s="8" t="s">
        <v>7</v>
      </c>
      <c r="M170" s="23" t="s">
        <v>1025</v>
      </c>
      <c r="N170" s="8">
        <v>421</v>
      </c>
      <c r="O170" s="8">
        <v>41</v>
      </c>
    </row>
    <row r="171" spans="1:15" x14ac:dyDescent="0.25">
      <c r="A171" s="13"/>
      <c r="B171" s="13"/>
      <c r="C171" s="13"/>
      <c r="D171" s="13"/>
      <c r="E171" s="13"/>
      <c r="F171" s="13"/>
      <c r="G171" s="13"/>
      <c r="H171" s="13">
        <v>30</v>
      </c>
      <c r="I171" s="24">
        <v>1.23</v>
      </c>
      <c r="J171" s="13">
        <v>568</v>
      </c>
      <c r="K171" s="13"/>
      <c r="L171" s="13"/>
      <c r="M171" s="13"/>
      <c r="N171" s="13"/>
      <c r="O171" s="13"/>
    </row>
    <row r="172" spans="1:15" x14ac:dyDescent="0.25">
      <c r="A172" s="13"/>
      <c r="B172" s="13"/>
      <c r="C172" s="13"/>
      <c r="D172" s="13"/>
      <c r="E172" s="13"/>
      <c r="F172" s="13"/>
      <c r="G172" s="13"/>
      <c r="H172" s="13">
        <v>18</v>
      </c>
      <c r="I172" s="24">
        <v>0.75</v>
      </c>
      <c r="J172" s="13">
        <v>347</v>
      </c>
      <c r="K172" s="13"/>
      <c r="L172" s="13"/>
      <c r="M172" s="13"/>
      <c r="N172" s="13"/>
      <c r="O172" s="13"/>
    </row>
    <row r="173" spans="1:15" x14ac:dyDescent="0.25">
      <c r="A173" s="13"/>
      <c r="B173" s="13"/>
      <c r="C173" s="13"/>
      <c r="D173" s="13"/>
      <c r="E173" s="13"/>
      <c r="F173" s="13"/>
      <c r="G173" s="13"/>
      <c r="H173" s="13">
        <v>151</v>
      </c>
      <c r="I173" s="13"/>
      <c r="J173" s="13">
        <v>2001</v>
      </c>
      <c r="K173" s="13"/>
      <c r="L173" s="13"/>
      <c r="M173" s="13"/>
      <c r="N173" s="13"/>
      <c r="O173" s="13"/>
    </row>
    <row r="174" spans="1:15" ht="118.8" x14ac:dyDescent="0.25">
      <c r="A174" s="8">
        <v>50</v>
      </c>
      <c r="B174" s="23" t="s">
        <v>1000</v>
      </c>
      <c r="C174" s="8" t="s">
        <v>1001</v>
      </c>
      <c r="D174" s="8" t="s">
        <v>995</v>
      </c>
      <c r="E174" s="8">
        <v>1.304812375</v>
      </c>
      <c r="F174" s="8">
        <v>643.28</v>
      </c>
      <c r="G174" s="8"/>
      <c r="H174" s="8">
        <v>839</v>
      </c>
      <c r="I174" s="8" t="s">
        <v>1302</v>
      </c>
      <c r="J174" s="8">
        <v>5562</v>
      </c>
      <c r="K174" s="8" t="s">
        <v>6</v>
      </c>
      <c r="L174" s="8" t="s">
        <v>7</v>
      </c>
      <c r="M174" s="8">
        <v>4.7755999999999998</v>
      </c>
      <c r="N174" s="8">
        <v>703</v>
      </c>
      <c r="O174" s="8"/>
    </row>
    <row r="175" spans="1:15" x14ac:dyDescent="0.25">
      <c r="A175" s="13"/>
      <c r="B175" s="13"/>
      <c r="C175" s="13"/>
      <c r="D175" s="13"/>
      <c r="E175" s="13"/>
      <c r="F175" s="13"/>
      <c r="G175" s="13"/>
      <c r="H175" s="13">
        <v>46</v>
      </c>
      <c r="I175" s="24">
        <v>1.23</v>
      </c>
      <c r="J175" s="13">
        <v>865</v>
      </c>
      <c r="K175" s="13"/>
      <c r="L175" s="13"/>
      <c r="M175" s="13"/>
      <c r="N175" s="13"/>
      <c r="O175" s="13"/>
    </row>
    <row r="176" spans="1:15" x14ac:dyDescent="0.25">
      <c r="A176" s="13"/>
      <c r="B176" s="13"/>
      <c r="C176" s="13"/>
      <c r="D176" s="13"/>
      <c r="E176" s="13"/>
      <c r="F176" s="13"/>
      <c r="G176" s="13"/>
      <c r="H176" s="13">
        <v>28</v>
      </c>
      <c r="I176" s="24">
        <v>0.75</v>
      </c>
      <c r="J176" s="13">
        <v>527</v>
      </c>
      <c r="K176" s="13"/>
      <c r="L176" s="13"/>
      <c r="M176" s="13"/>
      <c r="N176" s="13"/>
      <c r="O176" s="13"/>
    </row>
    <row r="177" spans="1:15" x14ac:dyDescent="0.25">
      <c r="A177" s="13"/>
      <c r="B177" s="13"/>
      <c r="C177" s="13"/>
      <c r="D177" s="13"/>
      <c r="E177" s="13"/>
      <c r="F177" s="13"/>
      <c r="G177" s="13"/>
      <c r="H177" s="13">
        <v>913</v>
      </c>
      <c r="I177" s="13"/>
      <c r="J177" s="13">
        <v>6954</v>
      </c>
      <c r="K177" s="13"/>
      <c r="L177" s="13"/>
      <c r="M177" s="13"/>
      <c r="N177" s="13"/>
      <c r="O177" s="13"/>
    </row>
    <row r="178" spans="1:15" ht="118.8" x14ac:dyDescent="0.25">
      <c r="A178" s="8">
        <v>51</v>
      </c>
      <c r="B178" s="23" t="s">
        <v>288</v>
      </c>
      <c r="C178" s="8" t="s">
        <v>289</v>
      </c>
      <c r="D178" s="8" t="s">
        <v>245</v>
      </c>
      <c r="E178" s="8">
        <v>0.19810564999999999</v>
      </c>
      <c r="F178" s="8">
        <v>6165.06</v>
      </c>
      <c r="G178" s="8"/>
      <c r="H178" s="8">
        <v>1221</v>
      </c>
      <c r="I178" s="8" t="s">
        <v>838</v>
      </c>
      <c r="J178" s="8">
        <v>7759</v>
      </c>
      <c r="K178" s="8" t="s">
        <v>6</v>
      </c>
      <c r="L178" s="8" t="s">
        <v>7</v>
      </c>
      <c r="M178" s="23" t="s">
        <v>1026</v>
      </c>
      <c r="N178" s="8">
        <v>389</v>
      </c>
      <c r="O178" s="8">
        <v>7</v>
      </c>
    </row>
    <row r="179" spans="1:15" x14ac:dyDescent="0.25">
      <c r="A179" s="13"/>
      <c r="B179" s="13"/>
      <c r="C179" s="13"/>
      <c r="D179" s="13"/>
      <c r="E179" s="13"/>
      <c r="F179" s="13"/>
      <c r="G179" s="13"/>
      <c r="H179" s="13">
        <v>22</v>
      </c>
      <c r="I179" s="24">
        <v>1.05</v>
      </c>
      <c r="J179" s="13">
        <v>416</v>
      </c>
      <c r="K179" s="13"/>
      <c r="L179" s="13"/>
      <c r="M179" s="13"/>
      <c r="N179" s="13"/>
      <c r="O179" s="13"/>
    </row>
    <row r="180" spans="1:15" x14ac:dyDescent="0.25">
      <c r="A180" s="13"/>
      <c r="B180" s="13"/>
      <c r="C180" s="13"/>
      <c r="D180" s="13"/>
      <c r="E180" s="13"/>
      <c r="F180" s="13"/>
      <c r="G180" s="13"/>
      <c r="H180" s="13">
        <v>14</v>
      </c>
      <c r="I180" s="24">
        <v>0.65</v>
      </c>
      <c r="J180" s="13">
        <v>257</v>
      </c>
      <c r="K180" s="13"/>
      <c r="L180" s="13"/>
      <c r="M180" s="13"/>
      <c r="N180" s="13"/>
      <c r="O180" s="13"/>
    </row>
    <row r="181" spans="1:15" x14ac:dyDescent="0.25">
      <c r="A181" s="13"/>
      <c r="B181" s="13"/>
      <c r="C181" s="13"/>
      <c r="D181" s="13"/>
      <c r="E181" s="13"/>
      <c r="F181" s="13"/>
      <c r="G181" s="13"/>
      <c r="H181" s="13">
        <v>1257</v>
      </c>
      <c r="I181" s="13"/>
      <c r="J181" s="13">
        <v>8432</v>
      </c>
      <c r="K181" s="13"/>
      <c r="L181" s="13"/>
      <c r="M181" s="13"/>
      <c r="N181" s="13"/>
      <c r="O181" s="13"/>
    </row>
    <row r="182" spans="1:15" ht="250.8" x14ac:dyDescent="0.25">
      <c r="A182" s="8">
        <v>52</v>
      </c>
      <c r="B182" s="23" t="s">
        <v>1003</v>
      </c>
      <c r="C182" s="23" t="s">
        <v>1004</v>
      </c>
      <c r="D182" s="8" t="s">
        <v>294</v>
      </c>
      <c r="E182" s="8">
        <v>0.163112375</v>
      </c>
      <c r="F182" s="8">
        <v>1543.43</v>
      </c>
      <c r="G182" s="23" t="s">
        <v>1303</v>
      </c>
      <c r="H182" s="8">
        <v>503</v>
      </c>
      <c r="I182" s="8" t="s">
        <v>1304</v>
      </c>
      <c r="J182" s="8">
        <v>969</v>
      </c>
      <c r="K182" s="8" t="s">
        <v>6</v>
      </c>
      <c r="L182" s="8" t="s">
        <v>7</v>
      </c>
      <c r="M182" s="8">
        <v>1.1254</v>
      </c>
      <c r="N182" s="8">
        <v>168</v>
      </c>
      <c r="O182" s="8"/>
    </row>
    <row r="183" spans="1:15" x14ac:dyDescent="0.25">
      <c r="A183" s="13"/>
      <c r="B183" s="13"/>
      <c r="C183" s="13"/>
      <c r="D183" s="13"/>
      <c r="E183" s="13"/>
      <c r="F183" s="13"/>
      <c r="G183" s="13"/>
      <c r="H183" s="13">
        <v>11</v>
      </c>
      <c r="I183" s="24">
        <v>1.23</v>
      </c>
      <c r="J183" s="13">
        <v>207</v>
      </c>
      <c r="K183" s="13"/>
      <c r="L183" s="13"/>
      <c r="M183" s="13"/>
      <c r="N183" s="13"/>
      <c r="O183" s="13"/>
    </row>
    <row r="184" spans="1:15" x14ac:dyDescent="0.25">
      <c r="A184" s="13"/>
      <c r="B184" s="13"/>
      <c r="C184" s="13"/>
      <c r="D184" s="13"/>
      <c r="E184" s="13"/>
      <c r="F184" s="13"/>
      <c r="G184" s="13"/>
      <c r="H184" s="13">
        <v>7</v>
      </c>
      <c r="I184" s="24">
        <v>0.75</v>
      </c>
      <c r="J184" s="13">
        <v>126</v>
      </c>
      <c r="K184" s="13"/>
      <c r="L184" s="13"/>
      <c r="M184" s="13"/>
      <c r="N184" s="13"/>
      <c r="O184" s="13"/>
    </row>
    <row r="185" spans="1:15" x14ac:dyDescent="0.25">
      <c r="A185" s="13"/>
      <c r="B185" s="13"/>
      <c r="C185" s="13"/>
      <c r="D185" s="13"/>
      <c r="E185" s="13"/>
      <c r="F185" s="13"/>
      <c r="G185" s="13"/>
      <c r="H185" s="13">
        <v>521</v>
      </c>
      <c r="I185" s="13"/>
      <c r="J185" s="13">
        <v>1302</v>
      </c>
      <c r="K185" s="13"/>
      <c r="L185" s="13"/>
      <c r="M185" s="13"/>
      <c r="N185" s="13"/>
      <c r="O185" s="13"/>
    </row>
    <row r="186" spans="1:15" ht="118.8" x14ac:dyDescent="0.25">
      <c r="A186" s="8">
        <v>53</v>
      </c>
      <c r="B186" s="23" t="s">
        <v>1005</v>
      </c>
      <c r="C186" s="8" t="s">
        <v>1006</v>
      </c>
      <c r="D186" s="8" t="s">
        <v>73</v>
      </c>
      <c r="E186" s="8">
        <v>0.163112375</v>
      </c>
      <c r="F186" s="8">
        <v>3140.89</v>
      </c>
      <c r="G186" s="8"/>
      <c r="H186" s="8">
        <v>512</v>
      </c>
      <c r="I186" s="8" t="s">
        <v>1305</v>
      </c>
      <c r="J186" s="8">
        <v>2482</v>
      </c>
      <c r="K186" s="8" t="s">
        <v>6</v>
      </c>
      <c r="L186" s="8" t="s">
        <v>7</v>
      </c>
      <c r="M186" s="23" t="s">
        <v>1027</v>
      </c>
      <c r="N186" s="8">
        <v>728</v>
      </c>
      <c r="O186" s="8">
        <v>7</v>
      </c>
    </row>
    <row r="187" spans="1:15" x14ac:dyDescent="0.25">
      <c r="A187" s="13"/>
      <c r="B187" s="13"/>
      <c r="C187" s="13"/>
      <c r="D187" s="13"/>
      <c r="E187" s="13"/>
      <c r="F187" s="13"/>
      <c r="G187" s="13"/>
      <c r="H187" s="13">
        <v>48</v>
      </c>
      <c r="I187" s="24">
        <v>1.23</v>
      </c>
      <c r="J187" s="13">
        <v>904</v>
      </c>
      <c r="K187" s="13"/>
      <c r="L187" s="13"/>
      <c r="M187" s="13"/>
      <c r="N187" s="13"/>
      <c r="O187" s="13"/>
    </row>
    <row r="188" spans="1:15" x14ac:dyDescent="0.25">
      <c r="A188" s="13"/>
      <c r="B188" s="13"/>
      <c r="C188" s="13"/>
      <c r="D188" s="13"/>
      <c r="E188" s="13"/>
      <c r="F188" s="13"/>
      <c r="G188" s="13"/>
      <c r="H188" s="13">
        <v>29</v>
      </c>
      <c r="I188" s="24">
        <v>0.75</v>
      </c>
      <c r="J188" s="13">
        <v>551</v>
      </c>
      <c r="K188" s="13"/>
      <c r="L188" s="13"/>
      <c r="M188" s="13"/>
      <c r="N188" s="13"/>
      <c r="O188" s="13"/>
    </row>
    <row r="189" spans="1:15" x14ac:dyDescent="0.25">
      <c r="A189" s="13"/>
      <c r="B189" s="13"/>
      <c r="C189" s="13"/>
      <c r="D189" s="13"/>
      <c r="E189" s="13"/>
      <c r="F189" s="13"/>
      <c r="G189" s="13"/>
      <c r="H189" s="13">
        <v>589</v>
      </c>
      <c r="I189" s="13"/>
      <c r="J189" s="13">
        <v>3937</v>
      </c>
      <c r="K189" s="13"/>
      <c r="L189" s="13"/>
      <c r="M189" s="13"/>
      <c r="N189" s="13"/>
      <c r="O189" s="13"/>
    </row>
    <row r="190" spans="1:15" ht="105.6" x14ac:dyDescent="0.25">
      <c r="A190" s="8">
        <v>54</v>
      </c>
      <c r="B190" s="23" t="s">
        <v>1008</v>
      </c>
      <c r="C190" s="8" t="s">
        <v>1009</v>
      </c>
      <c r="D190" s="8" t="s">
        <v>37</v>
      </c>
      <c r="E190" s="8">
        <v>-0.67197200000000001</v>
      </c>
      <c r="F190" s="8">
        <v>681.4</v>
      </c>
      <c r="G190" s="8"/>
      <c r="H190" s="8">
        <v>-458</v>
      </c>
      <c r="I190" s="8" t="s">
        <v>904</v>
      </c>
      <c r="J190" s="8">
        <v>-1621</v>
      </c>
      <c r="K190" s="8" t="s">
        <v>6</v>
      </c>
      <c r="L190" s="8" t="s">
        <v>38</v>
      </c>
      <c r="M190" s="8"/>
      <c r="N190" s="8"/>
      <c r="O190" s="8"/>
    </row>
    <row r="191" spans="1:15" ht="105.6" x14ac:dyDescent="0.25">
      <c r="A191" s="8">
        <v>55</v>
      </c>
      <c r="B191" s="23" t="s">
        <v>1010</v>
      </c>
      <c r="C191" s="8" t="s">
        <v>1011</v>
      </c>
      <c r="D191" s="8" t="s">
        <v>37</v>
      </c>
      <c r="E191" s="8">
        <v>0.8155</v>
      </c>
      <c r="F191" s="8">
        <v>1613.91</v>
      </c>
      <c r="G191" s="8"/>
      <c r="H191" s="8">
        <v>1316</v>
      </c>
      <c r="I191" s="8" t="s">
        <v>798</v>
      </c>
      <c r="J191" s="8">
        <v>3790</v>
      </c>
      <c r="K191" s="8" t="s">
        <v>6</v>
      </c>
      <c r="L191" s="8" t="s">
        <v>38</v>
      </c>
      <c r="M191" s="8"/>
      <c r="N191" s="8"/>
      <c r="O191" s="8"/>
    </row>
    <row r="192" spans="1:15" ht="118.8" x14ac:dyDescent="0.25">
      <c r="A192" s="8">
        <v>56</v>
      </c>
      <c r="B192" s="23" t="s">
        <v>1012</v>
      </c>
      <c r="C192" s="8" t="s">
        <v>1013</v>
      </c>
      <c r="D192" s="8" t="s">
        <v>349</v>
      </c>
      <c r="E192" s="8">
        <v>0.163112375</v>
      </c>
      <c r="F192" s="8">
        <v>1311.85</v>
      </c>
      <c r="G192" s="8"/>
      <c r="H192" s="8">
        <v>214</v>
      </c>
      <c r="I192" s="8" t="s">
        <v>1306</v>
      </c>
      <c r="J192" s="8">
        <v>2070</v>
      </c>
      <c r="K192" s="8" t="s">
        <v>6</v>
      </c>
      <c r="L192" s="8" t="s">
        <v>7</v>
      </c>
      <c r="M192" s="23" t="s">
        <v>1028</v>
      </c>
      <c r="N192" s="8">
        <v>899</v>
      </c>
      <c r="O192" s="8">
        <v>47</v>
      </c>
    </row>
    <row r="193" spans="1:15" x14ac:dyDescent="0.25">
      <c r="A193" s="13"/>
      <c r="B193" s="13"/>
      <c r="C193" s="13"/>
      <c r="D193" s="13"/>
      <c r="E193" s="13"/>
      <c r="F193" s="13"/>
      <c r="G193" s="13"/>
      <c r="H193" s="13">
        <v>63</v>
      </c>
      <c r="I193" s="24">
        <v>1.23</v>
      </c>
      <c r="J193" s="13">
        <v>1164</v>
      </c>
      <c r="K193" s="13"/>
      <c r="L193" s="13"/>
      <c r="M193" s="13"/>
      <c r="N193" s="13"/>
      <c r="O193" s="13"/>
    </row>
    <row r="194" spans="1:15" x14ac:dyDescent="0.25">
      <c r="A194" s="13"/>
      <c r="B194" s="13"/>
      <c r="C194" s="13"/>
      <c r="D194" s="13"/>
      <c r="E194" s="13"/>
      <c r="F194" s="13"/>
      <c r="G194" s="13"/>
      <c r="H194" s="13">
        <v>38</v>
      </c>
      <c r="I194" s="24">
        <v>0.75</v>
      </c>
      <c r="J194" s="13">
        <v>710</v>
      </c>
      <c r="K194" s="13"/>
      <c r="L194" s="13"/>
      <c r="M194" s="13"/>
      <c r="N194" s="13"/>
      <c r="O194" s="13"/>
    </row>
    <row r="195" spans="1:15" x14ac:dyDescent="0.25">
      <c r="A195" s="13"/>
      <c r="B195" s="13"/>
      <c r="C195" s="13"/>
      <c r="D195" s="13"/>
      <c r="E195" s="13"/>
      <c r="F195" s="13"/>
      <c r="G195" s="13"/>
      <c r="H195" s="13">
        <v>315</v>
      </c>
      <c r="I195" s="13"/>
      <c r="J195" s="13">
        <v>3944</v>
      </c>
      <c r="K195" s="13"/>
      <c r="L195" s="13"/>
      <c r="M195" s="13"/>
      <c r="N195" s="13"/>
      <c r="O195" s="13"/>
    </row>
    <row r="196" spans="1:15" ht="330" x14ac:dyDescent="0.25">
      <c r="A196" s="8">
        <v>57</v>
      </c>
      <c r="B196" s="23" t="s">
        <v>1015</v>
      </c>
      <c r="C196" s="23" t="s">
        <v>1016</v>
      </c>
      <c r="D196" s="8" t="s">
        <v>349</v>
      </c>
      <c r="E196" s="8">
        <v>0.163112375</v>
      </c>
      <c r="F196" s="8">
        <v>252.72</v>
      </c>
      <c r="G196" s="23" t="s">
        <v>1307</v>
      </c>
      <c r="H196" s="8">
        <v>165</v>
      </c>
      <c r="I196" s="8" t="s">
        <v>1308</v>
      </c>
      <c r="J196" s="8">
        <v>1189</v>
      </c>
      <c r="K196" s="8" t="s">
        <v>6</v>
      </c>
      <c r="L196" s="8" t="s">
        <v>7</v>
      </c>
      <c r="M196" s="23" t="s">
        <v>1029</v>
      </c>
      <c r="N196" s="8">
        <v>46</v>
      </c>
      <c r="O196" s="8">
        <v>31</v>
      </c>
    </row>
    <row r="197" spans="1:15" x14ac:dyDescent="0.25">
      <c r="A197" s="13"/>
      <c r="B197" s="13"/>
      <c r="C197" s="13"/>
      <c r="D197" s="13"/>
      <c r="E197" s="13"/>
      <c r="F197" s="13"/>
      <c r="G197" s="13"/>
      <c r="H197" s="13">
        <v>5</v>
      </c>
      <c r="I197" s="24">
        <v>1.23</v>
      </c>
      <c r="J197" s="13">
        <v>95</v>
      </c>
      <c r="K197" s="13"/>
      <c r="L197" s="13"/>
      <c r="M197" s="13"/>
      <c r="N197" s="13"/>
      <c r="O197" s="13"/>
    </row>
    <row r="198" spans="1:15" x14ac:dyDescent="0.25">
      <c r="A198" s="13"/>
      <c r="B198" s="13"/>
      <c r="C198" s="13"/>
      <c r="D198" s="13"/>
      <c r="E198" s="13"/>
      <c r="F198" s="13"/>
      <c r="G198" s="13"/>
      <c r="H198" s="13">
        <v>3</v>
      </c>
      <c r="I198" s="24">
        <v>0.75</v>
      </c>
      <c r="J198" s="13">
        <v>58</v>
      </c>
      <c r="K198" s="13"/>
      <c r="L198" s="13"/>
      <c r="M198" s="13"/>
      <c r="N198" s="13"/>
      <c r="O198" s="13"/>
    </row>
    <row r="199" spans="1:15" x14ac:dyDescent="0.25">
      <c r="A199" s="13"/>
      <c r="B199" s="13"/>
      <c r="C199" s="13"/>
      <c r="D199" s="13"/>
      <c r="E199" s="13"/>
      <c r="F199" s="13"/>
      <c r="G199" s="13"/>
      <c r="H199" s="13">
        <v>173</v>
      </c>
      <c r="I199" s="13"/>
      <c r="J199" s="13">
        <v>1342</v>
      </c>
      <c r="K199" s="13"/>
      <c r="L199" s="13"/>
      <c r="M199" s="13"/>
      <c r="N199" s="13"/>
      <c r="O199" s="13"/>
    </row>
    <row r="200" spans="1:15" x14ac:dyDescent="0.25">
      <c r="A200" s="8">
        <v>58</v>
      </c>
      <c r="B200" s="8" t="s">
        <v>1018</v>
      </c>
      <c r="C200" s="8" t="s">
        <v>1019</v>
      </c>
      <c r="D200" s="8" t="s">
        <v>1020</v>
      </c>
      <c r="E200" s="8">
        <v>0.39144000000000001</v>
      </c>
      <c r="F200" s="8">
        <v>21.25</v>
      </c>
      <c r="G200" s="8"/>
      <c r="H200" s="8">
        <v>8</v>
      </c>
      <c r="I200" s="8" t="s">
        <v>829</v>
      </c>
      <c r="J200" s="8">
        <v>55</v>
      </c>
      <c r="K200" s="8" t="s">
        <v>6</v>
      </c>
      <c r="L200" s="8" t="s">
        <v>38</v>
      </c>
      <c r="M200" s="8"/>
      <c r="N200" s="8"/>
      <c r="O200" s="8"/>
    </row>
    <row r="201" spans="1:15" ht="118.8" x14ac:dyDescent="0.25">
      <c r="A201" s="8">
        <v>59</v>
      </c>
      <c r="B201" s="23" t="s">
        <v>1003</v>
      </c>
      <c r="C201" s="8" t="s">
        <v>1030</v>
      </c>
      <c r="D201" s="8" t="s">
        <v>294</v>
      </c>
      <c r="E201" s="8">
        <v>0.163112375</v>
      </c>
      <c r="F201" s="8">
        <v>1543.43</v>
      </c>
      <c r="G201" s="8"/>
      <c r="H201" s="8">
        <v>252</v>
      </c>
      <c r="I201" s="8" t="s">
        <v>1304</v>
      </c>
      <c r="J201" s="8">
        <v>484</v>
      </c>
      <c r="K201" s="8" t="s">
        <v>6</v>
      </c>
      <c r="L201" s="8" t="s">
        <v>7</v>
      </c>
      <c r="M201" s="8">
        <v>0.56269999999999998</v>
      </c>
      <c r="N201" s="8">
        <v>84</v>
      </c>
      <c r="O201" s="8"/>
    </row>
    <row r="202" spans="1:15" x14ac:dyDescent="0.25">
      <c r="A202" s="13"/>
      <c r="B202" s="13"/>
      <c r="C202" s="13"/>
      <c r="D202" s="13"/>
      <c r="E202" s="13"/>
      <c r="F202" s="13"/>
      <c r="G202" s="13"/>
      <c r="H202" s="13">
        <v>5</v>
      </c>
      <c r="I202" s="24">
        <v>1.23</v>
      </c>
      <c r="J202" s="13">
        <v>103</v>
      </c>
      <c r="K202" s="13"/>
      <c r="L202" s="13"/>
      <c r="M202" s="13"/>
      <c r="N202" s="13"/>
      <c r="O202" s="13"/>
    </row>
    <row r="203" spans="1:15" x14ac:dyDescent="0.25">
      <c r="A203" s="13"/>
      <c r="B203" s="13"/>
      <c r="C203" s="13"/>
      <c r="D203" s="13"/>
      <c r="E203" s="13"/>
      <c r="F203" s="13"/>
      <c r="G203" s="13"/>
      <c r="H203" s="13">
        <v>3</v>
      </c>
      <c r="I203" s="24">
        <v>0.75</v>
      </c>
      <c r="J203" s="13">
        <v>63</v>
      </c>
      <c r="K203" s="13"/>
      <c r="L203" s="13"/>
      <c r="M203" s="13"/>
      <c r="N203" s="13"/>
      <c r="O203" s="13"/>
    </row>
    <row r="204" spans="1:15" x14ac:dyDescent="0.25">
      <c r="A204" s="13"/>
      <c r="B204" s="13"/>
      <c r="C204" s="13"/>
      <c r="D204" s="13"/>
      <c r="E204" s="13"/>
      <c r="F204" s="13"/>
      <c r="G204" s="13"/>
      <c r="H204" s="13">
        <v>260</v>
      </c>
      <c r="I204" s="13"/>
      <c r="J204" s="13">
        <v>650</v>
      </c>
      <c r="K204" s="13"/>
      <c r="L204" s="13"/>
      <c r="M204" s="13"/>
      <c r="N204" s="13"/>
      <c r="O204" s="13"/>
    </row>
    <row r="205" spans="1:15" ht="118.8" x14ac:dyDescent="0.25">
      <c r="A205" s="8">
        <v>60</v>
      </c>
      <c r="B205" s="23" t="s">
        <v>1021</v>
      </c>
      <c r="C205" s="8" t="s">
        <v>1022</v>
      </c>
      <c r="D205" s="8" t="s">
        <v>413</v>
      </c>
      <c r="E205" s="8">
        <v>0.163112375</v>
      </c>
      <c r="F205" s="8">
        <v>8306.36</v>
      </c>
      <c r="G205" s="8"/>
      <c r="H205" s="8">
        <v>1355</v>
      </c>
      <c r="I205" s="8" t="s">
        <v>1309</v>
      </c>
      <c r="J205" s="8">
        <v>9260</v>
      </c>
      <c r="K205" s="8" t="s">
        <v>6</v>
      </c>
      <c r="L205" s="8" t="s">
        <v>7</v>
      </c>
      <c r="M205" s="23" t="s">
        <v>1031</v>
      </c>
      <c r="N205" s="8">
        <v>2997</v>
      </c>
      <c r="O205" s="8">
        <v>138</v>
      </c>
    </row>
    <row r="206" spans="1:15" x14ac:dyDescent="0.25">
      <c r="A206" s="13"/>
      <c r="B206" s="13"/>
      <c r="C206" s="13"/>
      <c r="D206" s="13"/>
      <c r="E206" s="13"/>
      <c r="F206" s="13"/>
      <c r="G206" s="13"/>
      <c r="H206" s="13">
        <v>205</v>
      </c>
      <c r="I206" s="24">
        <v>1.23</v>
      </c>
      <c r="J206" s="13">
        <v>3856</v>
      </c>
      <c r="K206" s="13"/>
      <c r="L206" s="13"/>
      <c r="M206" s="13"/>
      <c r="N206" s="13"/>
      <c r="O206" s="13"/>
    </row>
    <row r="207" spans="1:15" x14ac:dyDescent="0.25">
      <c r="A207" s="13"/>
      <c r="B207" s="13"/>
      <c r="C207" s="13"/>
      <c r="D207" s="13"/>
      <c r="E207" s="13"/>
      <c r="F207" s="13"/>
      <c r="G207" s="13"/>
      <c r="H207" s="13">
        <v>125</v>
      </c>
      <c r="I207" s="24">
        <v>0.75</v>
      </c>
      <c r="J207" s="13">
        <v>2351</v>
      </c>
      <c r="K207" s="13"/>
      <c r="L207" s="13"/>
      <c r="M207" s="13"/>
      <c r="N207" s="13"/>
      <c r="O207" s="13"/>
    </row>
    <row r="208" spans="1:15" x14ac:dyDescent="0.25">
      <c r="A208" s="13"/>
      <c r="B208" s="13"/>
      <c r="C208" s="13"/>
      <c r="D208" s="13"/>
      <c r="E208" s="13"/>
      <c r="F208" s="13"/>
      <c r="G208" s="13"/>
      <c r="H208" s="13">
        <v>1685</v>
      </c>
      <c r="I208" s="13"/>
      <c r="J208" s="13">
        <v>15467</v>
      </c>
      <c r="K208" s="13"/>
      <c r="L208" s="13"/>
      <c r="M208" s="13"/>
      <c r="N208" s="13"/>
      <c r="O208" s="13"/>
    </row>
    <row r="209" spans="1:15" ht="17.850000000000001" customHeight="1" x14ac:dyDescent="0.25">
      <c r="A209" s="111" t="s">
        <v>1032</v>
      </c>
      <c r="B209" s="111"/>
      <c r="C209" s="111"/>
      <c r="D209" s="111"/>
      <c r="E209" s="111"/>
      <c r="F209" s="111"/>
      <c r="G209" s="111"/>
      <c r="H209" s="111"/>
      <c r="I209" s="111"/>
      <c r="J209" s="111"/>
      <c r="K209" s="111"/>
      <c r="L209" s="111"/>
      <c r="M209" s="111"/>
      <c r="N209" s="111"/>
      <c r="O209" s="111"/>
    </row>
    <row r="210" spans="1:15" ht="118.8" x14ac:dyDescent="0.25">
      <c r="A210" s="8">
        <v>61</v>
      </c>
      <c r="B210" s="23" t="s">
        <v>1033</v>
      </c>
      <c r="C210" s="8" t="s">
        <v>1034</v>
      </c>
      <c r="D210" s="8" t="s">
        <v>413</v>
      </c>
      <c r="E210" s="8">
        <v>0.79612375000000002</v>
      </c>
      <c r="F210" s="8">
        <v>8731.7000000000007</v>
      </c>
      <c r="G210" s="8"/>
      <c r="H210" s="8">
        <v>6950</v>
      </c>
      <c r="I210" s="8" t="s">
        <v>1310</v>
      </c>
      <c r="J210" s="8">
        <v>40530</v>
      </c>
      <c r="K210" s="8" t="s">
        <v>6</v>
      </c>
      <c r="L210" s="8" t="s">
        <v>7</v>
      </c>
      <c r="M210" s="23" t="s">
        <v>1035</v>
      </c>
      <c r="N210" s="8">
        <v>9444</v>
      </c>
      <c r="O210" s="8">
        <v>513</v>
      </c>
    </row>
    <row r="211" spans="1:15" x14ac:dyDescent="0.25">
      <c r="A211" s="13"/>
      <c r="B211" s="13"/>
      <c r="C211" s="13"/>
      <c r="D211" s="13"/>
      <c r="E211" s="13"/>
      <c r="F211" s="13"/>
      <c r="G211" s="13"/>
      <c r="H211" s="13">
        <v>652</v>
      </c>
      <c r="I211" s="24">
        <v>1.23</v>
      </c>
      <c r="J211" s="13">
        <v>12247</v>
      </c>
      <c r="K211" s="13"/>
      <c r="L211" s="13"/>
      <c r="M211" s="13"/>
      <c r="N211" s="13"/>
      <c r="O211" s="13"/>
    </row>
    <row r="212" spans="1:15" x14ac:dyDescent="0.25">
      <c r="A212" s="13"/>
      <c r="B212" s="13"/>
      <c r="C212" s="13"/>
      <c r="D212" s="13"/>
      <c r="E212" s="13"/>
      <c r="F212" s="13"/>
      <c r="G212" s="13"/>
      <c r="H212" s="13">
        <v>398</v>
      </c>
      <c r="I212" s="24">
        <v>0.75</v>
      </c>
      <c r="J212" s="13">
        <v>7468</v>
      </c>
      <c r="K212" s="13"/>
      <c r="L212" s="13"/>
      <c r="M212" s="13"/>
      <c r="N212" s="13"/>
      <c r="O212" s="13"/>
    </row>
    <row r="213" spans="1:15" x14ac:dyDescent="0.25">
      <c r="A213" s="13"/>
      <c r="B213" s="13"/>
      <c r="C213" s="13"/>
      <c r="D213" s="13"/>
      <c r="E213" s="13"/>
      <c r="F213" s="13"/>
      <c r="G213" s="13"/>
      <c r="H213" s="13">
        <v>8000</v>
      </c>
      <c r="I213" s="13"/>
      <c r="J213" s="13">
        <v>60245</v>
      </c>
      <c r="K213" s="13"/>
      <c r="L213" s="13"/>
      <c r="M213" s="13"/>
      <c r="N213" s="13"/>
      <c r="O213" s="13"/>
    </row>
    <row r="214" spans="1:15" ht="17.850000000000001" customHeight="1" x14ac:dyDescent="0.25">
      <c r="A214" s="111" t="s">
        <v>1036</v>
      </c>
      <c r="B214" s="111"/>
      <c r="C214" s="111"/>
      <c r="D214" s="111"/>
      <c r="E214" s="111"/>
      <c r="F214" s="111"/>
      <c r="G214" s="111"/>
      <c r="H214" s="111"/>
      <c r="I214" s="111"/>
      <c r="J214" s="111"/>
      <c r="K214" s="111"/>
      <c r="L214" s="111"/>
      <c r="M214" s="111"/>
      <c r="N214" s="111"/>
      <c r="O214" s="111"/>
    </row>
    <row r="215" spans="1:15" ht="118.8" x14ac:dyDescent="0.25">
      <c r="A215" s="8">
        <v>62</v>
      </c>
      <c r="B215" s="23" t="s">
        <v>1012</v>
      </c>
      <c r="C215" s="8" t="s">
        <v>1013</v>
      </c>
      <c r="D215" s="8" t="s">
        <v>349</v>
      </c>
      <c r="E215" s="8">
        <v>2.7316123750000001</v>
      </c>
      <c r="F215" s="8">
        <v>1311.85</v>
      </c>
      <c r="G215" s="8"/>
      <c r="H215" s="8">
        <v>3583</v>
      </c>
      <c r="I215" s="8" t="s">
        <v>1306</v>
      </c>
      <c r="J215" s="8">
        <v>34667</v>
      </c>
      <c r="K215" s="8" t="s">
        <v>6</v>
      </c>
      <c r="L215" s="8" t="s">
        <v>7</v>
      </c>
      <c r="M215" s="23" t="s">
        <v>1037</v>
      </c>
      <c r="N215" s="8">
        <v>15059</v>
      </c>
      <c r="O215" s="8">
        <v>788</v>
      </c>
    </row>
    <row r="216" spans="1:15" x14ac:dyDescent="0.25">
      <c r="A216" s="13"/>
      <c r="B216" s="13"/>
      <c r="C216" s="13"/>
      <c r="D216" s="13"/>
      <c r="E216" s="13"/>
      <c r="F216" s="13"/>
      <c r="G216" s="13"/>
      <c r="H216" s="13">
        <v>1038</v>
      </c>
      <c r="I216" s="24">
        <v>1.23</v>
      </c>
      <c r="J216" s="13">
        <v>19492</v>
      </c>
      <c r="K216" s="13"/>
      <c r="L216" s="13"/>
      <c r="M216" s="13"/>
      <c r="N216" s="13"/>
      <c r="O216" s="13"/>
    </row>
    <row r="217" spans="1:15" x14ac:dyDescent="0.25">
      <c r="A217" s="13"/>
      <c r="B217" s="13"/>
      <c r="C217" s="13"/>
      <c r="D217" s="13"/>
      <c r="E217" s="13"/>
      <c r="F217" s="13"/>
      <c r="G217" s="13"/>
      <c r="H217" s="13">
        <v>633</v>
      </c>
      <c r="I217" s="24">
        <v>0.75</v>
      </c>
      <c r="J217" s="13">
        <v>11885</v>
      </c>
      <c r="K217" s="13"/>
      <c r="L217" s="13"/>
      <c r="M217" s="13"/>
      <c r="N217" s="13"/>
      <c r="O217" s="13"/>
    </row>
    <row r="218" spans="1:15" x14ac:dyDescent="0.25">
      <c r="A218" s="13"/>
      <c r="B218" s="13"/>
      <c r="C218" s="13"/>
      <c r="D218" s="13"/>
      <c r="E218" s="13"/>
      <c r="F218" s="13"/>
      <c r="G218" s="13"/>
      <c r="H218" s="13">
        <v>5254</v>
      </c>
      <c r="I218" s="13"/>
      <c r="J218" s="13">
        <v>66044</v>
      </c>
      <c r="K218" s="13"/>
      <c r="L218" s="13"/>
      <c r="M218" s="13"/>
      <c r="N218" s="13"/>
      <c r="O218" s="13"/>
    </row>
    <row r="219" spans="1:15" ht="382.8" x14ac:dyDescent="0.25">
      <c r="A219" s="8">
        <v>63</v>
      </c>
      <c r="B219" s="23" t="s">
        <v>1015</v>
      </c>
      <c r="C219" s="23" t="s">
        <v>1038</v>
      </c>
      <c r="D219" s="8" t="s">
        <v>349</v>
      </c>
      <c r="E219" s="8">
        <v>2.7316123750000001</v>
      </c>
      <c r="F219" s="8">
        <v>252.72</v>
      </c>
      <c r="G219" s="23" t="s">
        <v>1303</v>
      </c>
      <c r="H219" s="8">
        <v>1381</v>
      </c>
      <c r="I219" s="8" t="s">
        <v>1308</v>
      </c>
      <c r="J219" s="8">
        <v>9955</v>
      </c>
      <c r="K219" s="8" t="s">
        <v>6</v>
      </c>
      <c r="L219" s="8" t="s">
        <v>7</v>
      </c>
      <c r="M219" s="23" t="s">
        <v>1039</v>
      </c>
      <c r="N219" s="8">
        <v>382</v>
      </c>
      <c r="O219" s="8">
        <v>261</v>
      </c>
    </row>
    <row r="220" spans="1:15" x14ac:dyDescent="0.25">
      <c r="A220" s="13"/>
      <c r="B220" s="13"/>
      <c r="C220" s="13"/>
      <c r="D220" s="13"/>
      <c r="E220" s="13"/>
      <c r="F220" s="13"/>
      <c r="G220" s="13"/>
      <c r="H220" s="13">
        <v>42</v>
      </c>
      <c r="I220" s="24">
        <v>1.23</v>
      </c>
      <c r="J220" s="13">
        <v>791</v>
      </c>
      <c r="K220" s="13"/>
      <c r="L220" s="13"/>
      <c r="M220" s="13"/>
      <c r="N220" s="13"/>
      <c r="O220" s="13"/>
    </row>
    <row r="221" spans="1:15" x14ac:dyDescent="0.25">
      <c r="A221" s="13"/>
      <c r="B221" s="13"/>
      <c r="C221" s="13"/>
      <c r="D221" s="13"/>
      <c r="E221" s="13"/>
      <c r="F221" s="13"/>
      <c r="G221" s="13"/>
      <c r="H221" s="13">
        <v>26</v>
      </c>
      <c r="I221" s="24">
        <v>0.75</v>
      </c>
      <c r="J221" s="13">
        <v>482</v>
      </c>
      <c r="K221" s="13"/>
      <c r="L221" s="13"/>
      <c r="M221" s="13"/>
      <c r="N221" s="13"/>
      <c r="O221" s="13"/>
    </row>
    <row r="222" spans="1:15" x14ac:dyDescent="0.25">
      <c r="A222" s="13"/>
      <c r="B222" s="13"/>
      <c r="C222" s="13"/>
      <c r="D222" s="13"/>
      <c r="E222" s="13"/>
      <c r="F222" s="13"/>
      <c r="G222" s="13"/>
      <c r="H222" s="13">
        <v>1449</v>
      </c>
      <c r="I222" s="13"/>
      <c r="J222" s="13">
        <v>11228</v>
      </c>
      <c r="K222" s="13"/>
      <c r="L222" s="13"/>
      <c r="M222" s="13"/>
      <c r="N222" s="13"/>
      <c r="O222" s="13"/>
    </row>
    <row r="223" spans="1:15" ht="118.8" x14ac:dyDescent="0.25">
      <c r="A223" s="8">
        <v>64</v>
      </c>
      <c r="B223" s="23" t="s">
        <v>1005</v>
      </c>
      <c r="C223" s="8" t="s">
        <v>1006</v>
      </c>
      <c r="D223" s="8" t="s">
        <v>73</v>
      </c>
      <c r="E223" s="8">
        <v>2.7316123750000001</v>
      </c>
      <c r="F223" s="8">
        <v>3140.89</v>
      </c>
      <c r="G223" s="8"/>
      <c r="H223" s="8">
        <v>8580</v>
      </c>
      <c r="I223" s="8" t="s">
        <v>1305</v>
      </c>
      <c r="J223" s="8">
        <v>41564</v>
      </c>
      <c r="K223" s="8" t="s">
        <v>6</v>
      </c>
      <c r="L223" s="8" t="s">
        <v>7</v>
      </c>
      <c r="M223" s="23" t="s">
        <v>1040</v>
      </c>
      <c r="N223" s="8">
        <v>12200</v>
      </c>
      <c r="O223" s="8">
        <v>112</v>
      </c>
    </row>
    <row r="224" spans="1:15" x14ac:dyDescent="0.25">
      <c r="A224" s="13"/>
      <c r="B224" s="13"/>
      <c r="C224" s="13"/>
      <c r="D224" s="13"/>
      <c r="E224" s="13"/>
      <c r="F224" s="13"/>
      <c r="G224" s="13"/>
      <c r="H224" s="13">
        <v>807</v>
      </c>
      <c r="I224" s="24">
        <v>1.23</v>
      </c>
      <c r="J224" s="13">
        <v>15144</v>
      </c>
      <c r="K224" s="13"/>
      <c r="L224" s="13"/>
      <c r="M224" s="13"/>
      <c r="N224" s="13"/>
      <c r="O224" s="13"/>
    </row>
    <row r="225" spans="1:15" x14ac:dyDescent="0.25">
      <c r="A225" s="13"/>
      <c r="B225" s="13"/>
      <c r="C225" s="13"/>
      <c r="D225" s="13"/>
      <c r="E225" s="13"/>
      <c r="F225" s="13"/>
      <c r="G225" s="13"/>
      <c r="H225" s="13">
        <v>492</v>
      </c>
      <c r="I225" s="24">
        <v>0.75</v>
      </c>
      <c r="J225" s="13">
        <v>9234</v>
      </c>
      <c r="K225" s="13"/>
      <c r="L225" s="13"/>
      <c r="M225" s="13"/>
      <c r="N225" s="13"/>
      <c r="O225" s="13"/>
    </row>
    <row r="226" spans="1:15" x14ac:dyDescent="0.25">
      <c r="A226" s="13"/>
      <c r="B226" s="13"/>
      <c r="C226" s="13"/>
      <c r="D226" s="13"/>
      <c r="E226" s="13"/>
      <c r="F226" s="13"/>
      <c r="G226" s="13"/>
      <c r="H226" s="13">
        <v>9879</v>
      </c>
      <c r="I226" s="13"/>
      <c r="J226" s="13">
        <v>65942</v>
      </c>
      <c r="K226" s="13"/>
      <c r="L226" s="13"/>
      <c r="M226" s="13"/>
      <c r="N226" s="13"/>
      <c r="O226" s="13"/>
    </row>
    <row r="227" spans="1:15" ht="105.6" x14ac:dyDescent="0.25">
      <c r="A227" s="8">
        <v>65</v>
      </c>
      <c r="B227" s="23" t="s">
        <v>1008</v>
      </c>
      <c r="C227" s="8" t="s">
        <v>1009</v>
      </c>
      <c r="D227" s="8" t="s">
        <v>37</v>
      </c>
      <c r="E227" s="8">
        <v>-11.254192</v>
      </c>
      <c r="F227" s="8">
        <v>681.4</v>
      </c>
      <c r="G227" s="8"/>
      <c r="H227" s="8">
        <v>-7669</v>
      </c>
      <c r="I227" s="8" t="s">
        <v>904</v>
      </c>
      <c r="J227" s="8">
        <v>-27147</v>
      </c>
      <c r="K227" s="8" t="s">
        <v>6</v>
      </c>
      <c r="L227" s="8" t="s">
        <v>38</v>
      </c>
      <c r="M227" s="8"/>
      <c r="N227" s="8"/>
      <c r="O227" s="8"/>
    </row>
    <row r="228" spans="1:15" ht="105.6" x14ac:dyDescent="0.25">
      <c r="A228" s="8">
        <v>66</v>
      </c>
      <c r="B228" s="23" t="s">
        <v>1010</v>
      </c>
      <c r="C228" s="8" t="s">
        <v>1011</v>
      </c>
      <c r="D228" s="8" t="s">
        <v>37</v>
      </c>
      <c r="E228" s="8">
        <v>13.657999999999999</v>
      </c>
      <c r="F228" s="8">
        <v>1613.91</v>
      </c>
      <c r="G228" s="8"/>
      <c r="H228" s="8">
        <v>22043</v>
      </c>
      <c r="I228" s="8" t="s">
        <v>798</v>
      </c>
      <c r="J228" s="8">
        <v>63483</v>
      </c>
      <c r="K228" s="8" t="s">
        <v>6</v>
      </c>
      <c r="L228" s="8" t="s">
        <v>38</v>
      </c>
      <c r="M228" s="8"/>
      <c r="N228" s="8"/>
      <c r="O228" s="8"/>
    </row>
    <row r="229" spans="1:15" ht="118.8" x14ac:dyDescent="0.25">
      <c r="A229" s="8">
        <v>67</v>
      </c>
      <c r="B229" s="23" t="s">
        <v>1012</v>
      </c>
      <c r="C229" s="8" t="s">
        <v>1013</v>
      </c>
      <c r="D229" s="8" t="s">
        <v>349</v>
      </c>
      <c r="E229" s="8">
        <v>2.7316123750000001</v>
      </c>
      <c r="F229" s="8">
        <v>1311.85</v>
      </c>
      <c r="G229" s="8"/>
      <c r="H229" s="8">
        <v>3583</v>
      </c>
      <c r="I229" s="8" t="s">
        <v>1306</v>
      </c>
      <c r="J229" s="8">
        <v>34667</v>
      </c>
      <c r="K229" s="8" t="s">
        <v>6</v>
      </c>
      <c r="L229" s="8" t="s">
        <v>7</v>
      </c>
      <c r="M229" s="23" t="s">
        <v>1037</v>
      </c>
      <c r="N229" s="8">
        <v>15059</v>
      </c>
      <c r="O229" s="8">
        <v>788</v>
      </c>
    </row>
    <row r="230" spans="1:15" x14ac:dyDescent="0.25">
      <c r="A230" s="13"/>
      <c r="B230" s="13"/>
      <c r="C230" s="13"/>
      <c r="D230" s="13"/>
      <c r="E230" s="13"/>
      <c r="F230" s="13"/>
      <c r="G230" s="13"/>
      <c r="H230" s="13">
        <v>1038</v>
      </c>
      <c r="I230" s="24">
        <v>1.23</v>
      </c>
      <c r="J230" s="13">
        <v>19492</v>
      </c>
      <c r="K230" s="13"/>
      <c r="L230" s="13"/>
      <c r="M230" s="13"/>
      <c r="N230" s="13"/>
      <c r="O230" s="13"/>
    </row>
    <row r="231" spans="1:15" x14ac:dyDescent="0.25">
      <c r="A231" s="13"/>
      <c r="B231" s="13"/>
      <c r="C231" s="13"/>
      <c r="D231" s="13"/>
      <c r="E231" s="13"/>
      <c r="F231" s="13"/>
      <c r="G231" s="13"/>
      <c r="H231" s="13">
        <v>633</v>
      </c>
      <c r="I231" s="24">
        <v>0.75</v>
      </c>
      <c r="J231" s="13">
        <v>11885</v>
      </c>
      <c r="K231" s="13"/>
      <c r="L231" s="13"/>
      <c r="M231" s="13"/>
      <c r="N231" s="13"/>
      <c r="O231" s="13"/>
    </row>
    <row r="232" spans="1:15" x14ac:dyDescent="0.25">
      <c r="A232" s="13"/>
      <c r="B232" s="13"/>
      <c r="C232" s="13"/>
      <c r="D232" s="13"/>
      <c r="E232" s="13"/>
      <c r="F232" s="13"/>
      <c r="G232" s="13"/>
      <c r="H232" s="13">
        <v>5254</v>
      </c>
      <c r="I232" s="13"/>
      <c r="J232" s="13">
        <v>66044</v>
      </c>
      <c r="K232" s="13"/>
      <c r="L232" s="13"/>
      <c r="M232" s="13"/>
      <c r="N232" s="13"/>
      <c r="O232" s="13"/>
    </row>
    <row r="233" spans="1:15" ht="330" x14ac:dyDescent="0.25">
      <c r="A233" s="8">
        <v>68</v>
      </c>
      <c r="B233" s="23" t="s">
        <v>1015</v>
      </c>
      <c r="C233" s="23" t="s">
        <v>1041</v>
      </c>
      <c r="D233" s="8" t="s">
        <v>349</v>
      </c>
      <c r="E233" s="8">
        <v>2.7316123750000001</v>
      </c>
      <c r="F233" s="8">
        <v>252.72</v>
      </c>
      <c r="G233" s="23" t="s">
        <v>1311</v>
      </c>
      <c r="H233" s="8">
        <v>5523</v>
      </c>
      <c r="I233" s="8" t="s">
        <v>1308</v>
      </c>
      <c r="J233" s="8">
        <v>39818</v>
      </c>
      <c r="K233" s="8" t="s">
        <v>6</v>
      </c>
      <c r="L233" s="8" t="s">
        <v>7</v>
      </c>
      <c r="M233" s="23" t="s">
        <v>1042</v>
      </c>
      <c r="N233" s="8">
        <v>1527</v>
      </c>
      <c r="O233" s="8">
        <v>1042</v>
      </c>
    </row>
    <row r="234" spans="1:15" x14ac:dyDescent="0.25">
      <c r="A234" s="13"/>
      <c r="B234" s="13"/>
      <c r="C234" s="13"/>
      <c r="D234" s="13"/>
      <c r="E234" s="13"/>
      <c r="F234" s="13"/>
      <c r="G234" s="13"/>
      <c r="H234" s="13">
        <v>169</v>
      </c>
      <c r="I234" s="24">
        <v>1.23</v>
      </c>
      <c r="J234" s="13">
        <v>3160</v>
      </c>
      <c r="K234" s="13"/>
      <c r="L234" s="13"/>
      <c r="M234" s="13"/>
      <c r="N234" s="13"/>
      <c r="O234" s="13"/>
    </row>
    <row r="235" spans="1:15" x14ac:dyDescent="0.25">
      <c r="A235" s="13"/>
      <c r="B235" s="13"/>
      <c r="C235" s="13"/>
      <c r="D235" s="13"/>
      <c r="E235" s="13"/>
      <c r="F235" s="13"/>
      <c r="G235" s="13"/>
      <c r="H235" s="13">
        <v>103</v>
      </c>
      <c r="I235" s="24">
        <v>0.75</v>
      </c>
      <c r="J235" s="13">
        <v>1927</v>
      </c>
      <c r="K235" s="13"/>
      <c r="L235" s="13"/>
      <c r="M235" s="13"/>
      <c r="N235" s="13"/>
      <c r="O235" s="13"/>
    </row>
    <row r="236" spans="1:15" x14ac:dyDescent="0.25">
      <c r="A236" s="13"/>
      <c r="B236" s="13"/>
      <c r="C236" s="13"/>
      <c r="D236" s="13"/>
      <c r="E236" s="13"/>
      <c r="F236" s="13"/>
      <c r="G236" s="13"/>
      <c r="H236" s="13">
        <v>5795</v>
      </c>
      <c r="I236" s="13"/>
      <c r="J236" s="13">
        <v>44905</v>
      </c>
      <c r="K236" s="13"/>
      <c r="L236" s="13"/>
      <c r="M236" s="13"/>
      <c r="N236" s="13"/>
      <c r="O236" s="13"/>
    </row>
    <row r="237" spans="1:15" ht="118.8" x14ac:dyDescent="0.25">
      <c r="A237" s="8">
        <v>69</v>
      </c>
      <c r="B237" s="23" t="s">
        <v>288</v>
      </c>
      <c r="C237" s="8" t="s">
        <v>289</v>
      </c>
      <c r="D237" s="8" t="s">
        <v>245</v>
      </c>
      <c r="E237" s="8">
        <v>0.54632105649999996</v>
      </c>
      <c r="F237" s="8">
        <v>6165.06</v>
      </c>
      <c r="G237" s="8"/>
      <c r="H237" s="8">
        <v>3368</v>
      </c>
      <c r="I237" s="8" t="s">
        <v>838</v>
      </c>
      <c r="J237" s="8">
        <v>21408</v>
      </c>
      <c r="K237" s="8" t="s">
        <v>6</v>
      </c>
      <c r="L237" s="8" t="s">
        <v>7</v>
      </c>
      <c r="M237" s="23" t="s">
        <v>1043</v>
      </c>
      <c r="N237" s="8">
        <v>1074</v>
      </c>
      <c r="O237" s="8">
        <v>20</v>
      </c>
    </row>
    <row r="238" spans="1:15" x14ac:dyDescent="0.25">
      <c r="A238" s="13"/>
      <c r="B238" s="13"/>
      <c r="C238" s="13"/>
      <c r="D238" s="13"/>
      <c r="E238" s="13"/>
      <c r="F238" s="13"/>
      <c r="G238" s="13"/>
      <c r="H238" s="13">
        <v>61</v>
      </c>
      <c r="I238" s="24">
        <v>1.05</v>
      </c>
      <c r="J238" s="13">
        <v>1149</v>
      </c>
      <c r="K238" s="13"/>
      <c r="L238" s="13"/>
      <c r="M238" s="13"/>
      <c r="N238" s="13"/>
      <c r="O238" s="13"/>
    </row>
    <row r="239" spans="1:15" x14ac:dyDescent="0.25">
      <c r="A239" s="13"/>
      <c r="B239" s="13"/>
      <c r="C239" s="13"/>
      <c r="D239" s="13"/>
      <c r="E239" s="13"/>
      <c r="F239" s="13"/>
      <c r="G239" s="13"/>
      <c r="H239" s="13">
        <v>38</v>
      </c>
      <c r="I239" s="24">
        <v>0.65</v>
      </c>
      <c r="J239" s="13">
        <v>711</v>
      </c>
      <c r="K239" s="13"/>
      <c r="L239" s="13"/>
      <c r="M239" s="13"/>
      <c r="N239" s="13"/>
      <c r="O239" s="13"/>
    </row>
    <row r="240" spans="1:15" x14ac:dyDescent="0.25">
      <c r="A240" s="13"/>
      <c r="B240" s="13"/>
      <c r="C240" s="13"/>
      <c r="D240" s="13"/>
      <c r="E240" s="13"/>
      <c r="F240" s="13"/>
      <c r="G240" s="13"/>
      <c r="H240" s="13">
        <v>3467</v>
      </c>
      <c r="I240" s="13"/>
      <c r="J240" s="13">
        <v>23268</v>
      </c>
      <c r="K240" s="13"/>
      <c r="L240" s="13"/>
      <c r="M240" s="13"/>
      <c r="N240" s="13"/>
      <c r="O240" s="13"/>
    </row>
    <row r="241" spans="1:15" ht="105.6" x14ac:dyDescent="0.25">
      <c r="A241" s="8">
        <v>70</v>
      </c>
      <c r="B241" s="23" t="s">
        <v>44</v>
      </c>
      <c r="C241" s="8" t="s">
        <v>45</v>
      </c>
      <c r="D241" s="8" t="s">
        <v>46</v>
      </c>
      <c r="E241" s="8">
        <v>-0.54632000000000003</v>
      </c>
      <c r="F241" s="8">
        <v>5734.75</v>
      </c>
      <c r="G241" s="8"/>
      <c r="H241" s="8">
        <v>-3133</v>
      </c>
      <c r="I241" s="8" t="s">
        <v>760</v>
      </c>
      <c r="J241" s="8">
        <v>-19519</v>
      </c>
      <c r="K241" s="8" t="s">
        <v>6</v>
      </c>
      <c r="L241" s="8" t="s">
        <v>38</v>
      </c>
      <c r="M241" s="8"/>
      <c r="N241" s="8"/>
      <c r="O241" s="8"/>
    </row>
    <row r="242" spans="1:15" ht="105.6" x14ac:dyDescent="0.25">
      <c r="A242" s="8">
        <v>71</v>
      </c>
      <c r="B242" s="23" t="s">
        <v>1044</v>
      </c>
      <c r="C242" s="8" t="s">
        <v>1045</v>
      </c>
      <c r="D242" s="8" t="s">
        <v>46</v>
      </c>
      <c r="E242" s="8">
        <v>0.55000000000000004</v>
      </c>
      <c r="F242" s="8">
        <v>10702</v>
      </c>
      <c r="G242" s="8"/>
      <c r="H242" s="8">
        <v>5886</v>
      </c>
      <c r="I242" s="8" t="s">
        <v>1312</v>
      </c>
      <c r="J242" s="8">
        <v>20778</v>
      </c>
      <c r="K242" s="8" t="s">
        <v>6</v>
      </c>
      <c r="L242" s="8" t="s">
        <v>38</v>
      </c>
      <c r="M242" s="8"/>
      <c r="N242" s="8"/>
      <c r="O242" s="8"/>
    </row>
    <row r="243" spans="1:15" ht="118.8" x14ac:dyDescent="0.25">
      <c r="A243" s="8">
        <v>72</v>
      </c>
      <c r="B243" s="23" t="s">
        <v>1046</v>
      </c>
      <c r="C243" s="8" t="s">
        <v>1047</v>
      </c>
      <c r="D243" s="8" t="s">
        <v>413</v>
      </c>
      <c r="E243" s="8">
        <v>2.7316123750000001</v>
      </c>
      <c r="F243" s="8">
        <v>27393.37</v>
      </c>
      <c r="G243" s="8"/>
      <c r="H243" s="8">
        <v>74828</v>
      </c>
      <c r="I243" s="8" t="s">
        <v>1313</v>
      </c>
      <c r="J243" s="8">
        <v>293370</v>
      </c>
      <c r="K243" s="8" t="s">
        <v>6</v>
      </c>
      <c r="L243" s="8" t="s">
        <v>7</v>
      </c>
      <c r="M243" s="23" t="s">
        <v>1048</v>
      </c>
      <c r="N243" s="8">
        <v>98459</v>
      </c>
      <c r="O243" s="8">
        <v>798</v>
      </c>
    </row>
    <row r="244" spans="1:15" x14ac:dyDescent="0.25">
      <c r="A244" s="13"/>
      <c r="B244" s="13"/>
      <c r="C244" s="13"/>
      <c r="D244" s="13"/>
      <c r="E244" s="13"/>
      <c r="F244" s="13"/>
      <c r="G244" s="13"/>
      <c r="H244" s="13">
        <v>6501</v>
      </c>
      <c r="I244" s="24">
        <v>1.23</v>
      </c>
      <c r="J244" s="13">
        <v>122086</v>
      </c>
      <c r="K244" s="13"/>
      <c r="L244" s="13"/>
      <c r="M244" s="13"/>
      <c r="N244" s="13"/>
      <c r="O244" s="13"/>
    </row>
    <row r="245" spans="1:15" x14ac:dyDescent="0.25">
      <c r="A245" s="13"/>
      <c r="B245" s="13"/>
      <c r="C245" s="13"/>
      <c r="D245" s="13"/>
      <c r="E245" s="13"/>
      <c r="F245" s="13"/>
      <c r="G245" s="13"/>
      <c r="H245" s="13">
        <v>3964</v>
      </c>
      <c r="I245" s="24">
        <v>0.75</v>
      </c>
      <c r="J245" s="13">
        <v>74443</v>
      </c>
      <c r="K245" s="13"/>
      <c r="L245" s="13"/>
      <c r="M245" s="13"/>
      <c r="N245" s="13"/>
      <c r="O245" s="13"/>
    </row>
    <row r="246" spans="1:15" x14ac:dyDescent="0.25">
      <c r="A246" s="13"/>
      <c r="B246" s="13"/>
      <c r="C246" s="13"/>
      <c r="D246" s="13"/>
      <c r="E246" s="13"/>
      <c r="F246" s="13"/>
      <c r="G246" s="13"/>
      <c r="H246" s="13">
        <v>85293</v>
      </c>
      <c r="I246" s="13"/>
      <c r="J246" s="13">
        <v>489899</v>
      </c>
      <c r="K246" s="13"/>
      <c r="L246" s="13"/>
      <c r="M246" s="13"/>
      <c r="N246" s="13"/>
      <c r="O246" s="13"/>
    </row>
    <row r="247" spans="1:15" ht="17.850000000000001" customHeight="1" x14ac:dyDescent="0.25">
      <c r="A247" s="111" t="s">
        <v>1049</v>
      </c>
      <c r="B247" s="111"/>
      <c r="C247" s="111"/>
      <c r="D247" s="111"/>
      <c r="E247" s="111"/>
      <c r="F247" s="111"/>
      <c r="G247" s="111"/>
      <c r="H247" s="111"/>
      <c r="I247" s="111"/>
      <c r="J247" s="111"/>
      <c r="K247" s="111"/>
      <c r="L247" s="111"/>
      <c r="M247" s="111"/>
      <c r="N247" s="111"/>
      <c r="O247" s="111"/>
    </row>
    <row r="248" spans="1:15" ht="118.8" x14ac:dyDescent="0.25">
      <c r="A248" s="8">
        <v>73</v>
      </c>
      <c r="B248" s="23" t="s">
        <v>1012</v>
      </c>
      <c r="C248" s="8" t="s">
        <v>1013</v>
      </c>
      <c r="D248" s="8" t="s">
        <v>349</v>
      </c>
      <c r="E248" s="8">
        <v>0.80912375000000003</v>
      </c>
      <c r="F248" s="8">
        <v>1311.85</v>
      </c>
      <c r="G248" s="8"/>
      <c r="H248" s="8">
        <v>1061</v>
      </c>
      <c r="I248" s="8" t="s">
        <v>1306</v>
      </c>
      <c r="J248" s="8">
        <v>10267</v>
      </c>
      <c r="K248" s="8" t="s">
        <v>6</v>
      </c>
      <c r="L248" s="8" t="s">
        <v>7</v>
      </c>
      <c r="M248" s="23" t="s">
        <v>1050</v>
      </c>
      <c r="N248" s="8">
        <v>4460</v>
      </c>
      <c r="O248" s="8">
        <v>234</v>
      </c>
    </row>
    <row r="249" spans="1:15" x14ac:dyDescent="0.25">
      <c r="A249" s="13"/>
      <c r="B249" s="13"/>
      <c r="C249" s="13"/>
      <c r="D249" s="13"/>
      <c r="E249" s="13"/>
      <c r="F249" s="13"/>
      <c r="G249" s="13"/>
      <c r="H249" s="13">
        <v>306</v>
      </c>
      <c r="I249" s="24">
        <v>1.23</v>
      </c>
      <c r="J249" s="13">
        <v>5774</v>
      </c>
      <c r="K249" s="13"/>
      <c r="L249" s="13"/>
      <c r="M249" s="13"/>
      <c r="N249" s="13"/>
      <c r="O249" s="13"/>
    </row>
    <row r="250" spans="1:15" x14ac:dyDescent="0.25">
      <c r="A250" s="13"/>
      <c r="B250" s="13"/>
      <c r="C250" s="13"/>
      <c r="D250" s="13"/>
      <c r="E250" s="13"/>
      <c r="F250" s="13"/>
      <c r="G250" s="13"/>
      <c r="H250" s="13">
        <v>187</v>
      </c>
      <c r="I250" s="24">
        <v>0.75</v>
      </c>
      <c r="J250" s="13">
        <v>3521</v>
      </c>
      <c r="K250" s="13"/>
      <c r="L250" s="13"/>
      <c r="M250" s="13"/>
      <c r="N250" s="13"/>
      <c r="O250" s="13"/>
    </row>
    <row r="251" spans="1:15" x14ac:dyDescent="0.25">
      <c r="A251" s="13"/>
      <c r="B251" s="13"/>
      <c r="C251" s="13"/>
      <c r="D251" s="13"/>
      <c r="E251" s="13"/>
      <c r="F251" s="13"/>
      <c r="G251" s="13"/>
      <c r="H251" s="13">
        <v>1554</v>
      </c>
      <c r="I251" s="13"/>
      <c r="J251" s="13">
        <v>19562</v>
      </c>
      <c r="K251" s="13"/>
      <c r="L251" s="13"/>
      <c r="M251" s="13"/>
      <c r="N251" s="13"/>
      <c r="O251" s="13"/>
    </row>
    <row r="252" spans="1:15" ht="330" x14ac:dyDescent="0.25">
      <c r="A252" s="8">
        <v>74</v>
      </c>
      <c r="B252" s="23" t="s">
        <v>1015</v>
      </c>
      <c r="C252" s="23" t="s">
        <v>1051</v>
      </c>
      <c r="D252" s="8" t="s">
        <v>349</v>
      </c>
      <c r="E252" s="8">
        <v>0.80912375000000003</v>
      </c>
      <c r="F252" s="8">
        <v>252.72</v>
      </c>
      <c r="G252" s="23" t="s">
        <v>1303</v>
      </c>
      <c r="H252" s="8">
        <v>409</v>
      </c>
      <c r="I252" s="8" t="s">
        <v>1308</v>
      </c>
      <c r="J252" s="8">
        <v>2948</v>
      </c>
      <c r="K252" s="8" t="s">
        <v>6</v>
      </c>
      <c r="L252" s="8" t="s">
        <v>7</v>
      </c>
      <c r="M252" s="23" t="s">
        <v>1052</v>
      </c>
      <c r="N252" s="8">
        <v>113</v>
      </c>
      <c r="O252" s="8">
        <v>77</v>
      </c>
    </row>
    <row r="253" spans="1:15" x14ac:dyDescent="0.25">
      <c r="A253" s="13"/>
      <c r="B253" s="13"/>
      <c r="C253" s="13"/>
      <c r="D253" s="13"/>
      <c r="E253" s="13"/>
      <c r="F253" s="13"/>
      <c r="G253" s="13"/>
      <c r="H253" s="13">
        <v>12</v>
      </c>
      <c r="I253" s="24">
        <v>1.23</v>
      </c>
      <c r="J253" s="13">
        <v>234</v>
      </c>
      <c r="K253" s="13"/>
      <c r="L253" s="13"/>
      <c r="M253" s="13"/>
      <c r="N253" s="13"/>
      <c r="O253" s="13"/>
    </row>
    <row r="254" spans="1:15" x14ac:dyDescent="0.25">
      <c r="A254" s="13"/>
      <c r="B254" s="13"/>
      <c r="C254" s="13"/>
      <c r="D254" s="13"/>
      <c r="E254" s="13"/>
      <c r="F254" s="13"/>
      <c r="G254" s="13"/>
      <c r="H254" s="13">
        <v>8</v>
      </c>
      <c r="I254" s="24">
        <v>0.75</v>
      </c>
      <c r="J254" s="13">
        <v>143</v>
      </c>
      <c r="K254" s="13"/>
      <c r="L254" s="13"/>
      <c r="M254" s="13"/>
      <c r="N254" s="13"/>
      <c r="O254" s="13"/>
    </row>
    <row r="255" spans="1:15" x14ac:dyDescent="0.25">
      <c r="A255" s="13"/>
      <c r="B255" s="13"/>
      <c r="C255" s="13"/>
      <c r="D255" s="13"/>
      <c r="E255" s="13"/>
      <c r="F255" s="13"/>
      <c r="G255" s="13"/>
      <c r="H255" s="13">
        <v>429</v>
      </c>
      <c r="I255" s="13"/>
      <c r="J255" s="13">
        <v>3325</v>
      </c>
      <c r="K255" s="13"/>
      <c r="L255" s="13"/>
      <c r="M255" s="13"/>
      <c r="N255" s="13"/>
      <c r="O255" s="13"/>
    </row>
    <row r="256" spans="1:15" ht="118.8" x14ac:dyDescent="0.25">
      <c r="A256" s="8">
        <v>75</v>
      </c>
      <c r="B256" s="23" t="s">
        <v>1005</v>
      </c>
      <c r="C256" s="8" t="s">
        <v>1006</v>
      </c>
      <c r="D256" s="8" t="s">
        <v>73</v>
      </c>
      <c r="E256" s="8">
        <v>0.80912375000000003</v>
      </c>
      <c r="F256" s="8">
        <v>3140.89</v>
      </c>
      <c r="G256" s="8"/>
      <c r="H256" s="8">
        <v>2541</v>
      </c>
      <c r="I256" s="8" t="s">
        <v>1305</v>
      </c>
      <c r="J256" s="8">
        <v>12310</v>
      </c>
      <c r="K256" s="8" t="s">
        <v>6</v>
      </c>
      <c r="L256" s="8" t="s">
        <v>7</v>
      </c>
      <c r="M256" s="23" t="s">
        <v>1053</v>
      </c>
      <c r="N256" s="8">
        <v>3613</v>
      </c>
      <c r="O256" s="8">
        <v>33</v>
      </c>
    </row>
    <row r="257" spans="1:15" x14ac:dyDescent="0.25">
      <c r="A257" s="13"/>
      <c r="B257" s="13"/>
      <c r="C257" s="13"/>
      <c r="D257" s="13"/>
      <c r="E257" s="13"/>
      <c r="F257" s="13"/>
      <c r="G257" s="13"/>
      <c r="H257" s="13">
        <v>239</v>
      </c>
      <c r="I257" s="24">
        <v>1.23</v>
      </c>
      <c r="J257" s="13">
        <v>4485</v>
      </c>
      <c r="K257" s="13"/>
      <c r="L257" s="13"/>
      <c r="M257" s="13"/>
      <c r="N257" s="13"/>
      <c r="O257" s="13"/>
    </row>
    <row r="258" spans="1:15" x14ac:dyDescent="0.25">
      <c r="A258" s="13"/>
      <c r="B258" s="13"/>
      <c r="C258" s="13"/>
      <c r="D258" s="13"/>
      <c r="E258" s="13"/>
      <c r="F258" s="13"/>
      <c r="G258" s="13"/>
      <c r="H258" s="13">
        <v>146</v>
      </c>
      <c r="I258" s="24">
        <v>0.75</v>
      </c>
      <c r="J258" s="13">
        <v>2735</v>
      </c>
      <c r="K258" s="13"/>
      <c r="L258" s="13"/>
      <c r="M258" s="13"/>
      <c r="N258" s="13"/>
      <c r="O258" s="13"/>
    </row>
    <row r="259" spans="1:15" x14ac:dyDescent="0.25">
      <c r="A259" s="13"/>
      <c r="B259" s="13"/>
      <c r="C259" s="13"/>
      <c r="D259" s="13"/>
      <c r="E259" s="13"/>
      <c r="F259" s="13"/>
      <c r="G259" s="13"/>
      <c r="H259" s="13">
        <v>2926</v>
      </c>
      <c r="I259" s="13"/>
      <c r="J259" s="13">
        <v>19530</v>
      </c>
      <c r="K259" s="13"/>
      <c r="L259" s="13"/>
      <c r="M259" s="13"/>
      <c r="N259" s="13"/>
      <c r="O259" s="13"/>
    </row>
    <row r="260" spans="1:15" ht="105.6" x14ac:dyDescent="0.25">
      <c r="A260" s="8">
        <v>76</v>
      </c>
      <c r="B260" s="23" t="s">
        <v>1008</v>
      </c>
      <c r="C260" s="8" t="s">
        <v>1009</v>
      </c>
      <c r="D260" s="8" t="s">
        <v>37</v>
      </c>
      <c r="E260" s="8">
        <v>-3.3330799999999998</v>
      </c>
      <c r="F260" s="8">
        <v>681.4</v>
      </c>
      <c r="G260" s="8"/>
      <c r="H260" s="8">
        <v>-2271</v>
      </c>
      <c r="I260" s="8" t="s">
        <v>904</v>
      </c>
      <c r="J260" s="8">
        <v>-8040</v>
      </c>
      <c r="K260" s="8" t="s">
        <v>6</v>
      </c>
      <c r="L260" s="8" t="s">
        <v>38</v>
      </c>
      <c r="M260" s="8"/>
      <c r="N260" s="8"/>
      <c r="O260" s="8"/>
    </row>
    <row r="261" spans="1:15" ht="105.6" x14ac:dyDescent="0.25">
      <c r="A261" s="8">
        <v>77</v>
      </c>
      <c r="B261" s="23" t="s">
        <v>1010</v>
      </c>
      <c r="C261" s="8" t="s">
        <v>1011</v>
      </c>
      <c r="D261" s="8" t="s">
        <v>37</v>
      </c>
      <c r="E261" s="8">
        <v>4.0449999999999999</v>
      </c>
      <c r="F261" s="8">
        <v>1613.91</v>
      </c>
      <c r="G261" s="8"/>
      <c r="H261" s="8">
        <v>6528</v>
      </c>
      <c r="I261" s="8" t="s">
        <v>798</v>
      </c>
      <c r="J261" s="8">
        <v>18801</v>
      </c>
      <c r="K261" s="8" t="s">
        <v>6</v>
      </c>
      <c r="L261" s="8" t="s">
        <v>38</v>
      </c>
      <c r="M261" s="8"/>
      <c r="N261" s="8"/>
      <c r="O261" s="8"/>
    </row>
    <row r="262" spans="1:15" ht="118.8" x14ac:dyDescent="0.25">
      <c r="A262" s="8">
        <v>78</v>
      </c>
      <c r="B262" s="23" t="s">
        <v>1012</v>
      </c>
      <c r="C262" s="8" t="s">
        <v>1013</v>
      </c>
      <c r="D262" s="8" t="s">
        <v>349</v>
      </c>
      <c r="E262" s="8">
        <v>0.80912375000000003</v>
      </c>
      <c r="F262" s="8">
        <v>1311.85</v>
      </c>
      <c r="G262" s="8"/>
      <c r="H262" s="8">
        <v>1061</v>
      </c>
      <c r="I262" s="8" t="s">
        <v>1306</v>
      </c>
      <c r="J262" s="8">
        <v>10267</v>
      </c>
      <c r="K262" s="8" t="s">
        <v>6</v>
      </c>
      <c r="L262" s="8" t="s">
        <v>7</v>
      </c>
      <c r="M262" s="23" t="s">
        <v>1050</v>
      </c>
      <c r="N262" s="8">
        <v>4460</v>
      </c>
      <c r="O262" s="8">
        <v>234</v>
      </c>
    </row>
    <row r="263" spans="1:15" x14ac:dyDescent="0.25">
      <c r="A263" s="13"/>
      <c r="B263" s="13"/>
      <c r="C263" s="13"/>
      <c r="D263" s="13"/>
      <c r="E263" s="13"/>
      <c r="F263" s="13"/>
      <c r="G263" s="13"/>
      <c r="H263" s="13">
        <v>306</v>
      </c>
      <c r="I263" s="24">
        <v>1.23</v>
      </c>
      <c r="J263" s="13">
        <v>5774</v>
      </c>
      <c r="K263" s="13"/>
      <c r="L263" s="13"/>
      <c r="M263" s="13"/>
      <c r="N263" s="13"/>
      <c r="O263" s="13"/>
    </row>
    <row r="264" spans="1:15" x14ac:dyDescent="0.25">
      <c r="A264" s="13"/>
      <c r="B264" s="13"/>
      <c r="C264" s="13"/>
      <c r="D264" s="13"/>
      <c r="E264" s="13"/>
      <c r="F264" s="13"/>
      <c r="G264" s="13"/>
      <c r="H264" s="13">
        <v>187</v>
      </c>
      <c r="I264" s="24">
        <v>0.75</v>
      </c>
      <c r="J264" s="13">
        <v>3521</v>
      </c>
      <c r="K264" s="13"/>
      <c r="L264" s="13"/>
      <c r="M264" s="13"/>
      <c r="N264" s="13"/>
      <c r="O264" s="13"/>
    </row>
    <row r="265" spans="1:15" x14ac:dyDescent="0.25">
      <c r="A265" s="13"/>
      <c r="B265" s="13"/>
      <c r="C265" s="13"/>
      <c r="D265" s="13"/>
      <c r="E265" s="13"/>
      <c r="F265" s="13"/>
      <c r="G265" s="13"/>
      <c r="H265" s="13">
        <v>1554</v>
      </c>
      <c r="I265" s="13"/>
      <c r="J265" s="13">
        <v>19562</v>
      </c>
      <c r="K265" s="13"/>
      <c r="L265" s="13"/>
      <c r="M265" s="13"/>
      <c r="N265" s="13"/>
      <c r="O265" s="13"/>
    </row>
    <row r="266" spans="1:15" ht="330" x14ac:dyDescent="0.25">
      <c r="A266" s="8">
        <v>79</v>
      </c>
      <c r="B266" s="23" t="s">
        <v>1015</v>
      </c>
      <c r="C266" s="23" t="s">
        <v>1041</v>
      </c>
      <c r="D266" s="8" t="s">
        <v>349</v>
      </c>
      <c r="E266" s="8">
        <v>0.80912375000000003</v>
      </c>
      <c r="F266" s="8">
        <v>252.72</v>
      </c>
      <c r="G266" s="23" t="s">
        <v>1311</v>
      </c>
      <c r="H266" s="8">
        <v>1636</v>
      </c>
      <c r="I266" s="8" t="s">
        <v>1308</v>
      </c>
      <c r="J266" s="8">
        <v>11793</v>
      </c>
      <c r="K266" s="8" t="s">
        <v>6</v>
      </c>
      <c r="L266" s="8" t="s">
        <v>7</v>
      </c>
      <c r="M266" s="23" t="s">
        <v>1054</v>
      </c>
      <c r="N266" s="8">
        <v>452</v>
      </c>
      <c r="O266" s="8">
        <v>309</v>
      </c>
    </row>
    <row r="267" spans="1:15" x14ac:dyDescent="0.25">
      <c r="A267" s="13"/>
      <c r="B267" s="13"/>
      <c r="C267" s="13"/>
      <c r="D267" s="13"/>
      <c r="E267" s="13"/>
      <c r="F267" s="13"/>
      <c r="G267" s="13"/>
      <c r="H267" s="13">
        <v>49</v>
      </c>
      <c r="I267" s="24">
        <v>1.23</v>
      </c>
      <c r="J267" s="13">
        <v>936</v>
      </c>
      <c r="K267" s="13"/>
      <c r="L267" s="13"/>
      <c r="M267" s="13"/>
      <c r="N267" s="13"/>
      <c r="O267" s="13"/>
    </row>
    <row r="268" spans="1:15" x14ac:dyDescent="0.25">
      <c r="A268" s="13"/>
      <c r="B268" s="13"/>
      <c r="C268" s="13"/>
      <c r="D268" s="13"/>
      <c r="E268" s="13"/>
      <c r="F268" s="13"/>
      <c r="G268" s="13"/>
      <c r="H268" s="13">
        <v>30</v>
      </c>
      <c r="I268" s="24">
        <v>0.75</v>
      </c>
      <c r="J268" s="13">
        <v>571</v>
      </c>
      <c r="K268" s="13"/>
      <c r="L268" s="13"/>
      <c r="M268" s="13"/>
      <c r="N268" s="13"/>
      <c r="O268" s="13"/>
    </row>
    <row r="269" spans="1:15" x14ac:dyDescent="0.25">
      <c r="A269" s="13"/>
      <c r="B269" s="13"/>
      <c r="C269" s="13"/>
      <c r="D269" s="13"/>
      <c r="E269" s="13"/>
      <c r="F269" s="13"/>
      <c r="G269" s="13"/>
      <c r="H269" s="13">
        <v>1715</v>
      </c>
      <c r="I269" s="13"/>
      <c r="J269" s="13">
        <v>13300</v>
      </c>
      <c r="K269" s="13"/>
      <c r="L269" s="13"/>
      <c r="M269" s="13"/>
      <c r="N269" s="13"/>
      <c r="O269" s="13"/>
    </row>
    <row r="270" spans="1:15" ht="118.8" x14ac:dyDescent="0.25">
      <c r="A270" s="8">
        <v>80</v>
      </c>
      <c r="B270" s="23" t="s">
        <v>288</v>
      </c>
      <c r="C270" s="8" t="s">
        <v>289</v>
      </c>
      <c r="D270" s="8" t="s">
        <v>245</v>
      </c>
      <c r="E270" s="8">
        <v>0.16181056499999999</v>
      </c>
      <c r="F270" s="8">
        <v>6165.06</v>
      </c>
      <c r="G270" s="8"/>
      <c r="H270" s="8">
        <v>998</v>
      </c>
      <c r="I270" s="8" t="s">
        <v>838</v>
      </c>
      <c r="J270" s="8">
        <v>6340</v>
      </c>
      <c r="K270" s="8" t="s">
        <v>6</v>
      </c>
      <c r="L270" s="8" t="s">
        <v>7</v>
      </c>
      <c r="M270" s="23" t="s">
        <v>1055</v>
      </c>
      <c r="N270" s="8">
        <v>318</v>
      </c>
      <c r="O270" s="8">
        <v>6</v>
      </c>
    </row>
    <row r="271" spans="1:15" x14ac:dyDescent="0.25">
      <c r="A271" s="13"/>
      <c r="B271" s="13"/>
      <c r="C271" s="13"/>
      <c r="D271" s="13"/>
      <c r="E271" s="13"/>
      <c r="F271" s="13"/>
      <c r="G271" s="13"/>
      <c r="H271" s="13">
        <v>18</v>
      </c>
      <c r="I271" s="24">
        <v>1.05</v>
      </c>
      <c r="J271" s="13">
        <v>340</v>
      </c>
      <c r="K271" s="13"/>
      <c r="L271" s="13"/>
      <c r="M271" s="13"/>
      <c r="N271" s="13"/>
      <c r="O271" s="13"/>
    </row>
    <row r="272" spans="1:15" x14ac:dyDescent="0.25">
      <c r="A272" s="13"/>
      <c r="B272" s="13"/>
      <c r="C272" s="13"/>
      <c r="D272" s="13"/>
      <c r="E272" s="13"/>
      <c r="F272" s="13"/>
      <c r="G272" s="13"/>
      <c r="H272" s="13">
        <v>11</v>
      </c>
      <c r="I272" s="24">
        <v>0.65</v>
      </c>
      <c r="J272" s="13">
        <v>211</v>
      </c>
      <c r="K272" s="13"/>
      <c r="L272" s="13"/>
      <c r="M272" s="13"/>
      <c r="N272" s="13"/>
      <c r="O272" s="13"/>
    </row>
    <row r="273" spans="1:15" x14ac:dyDescent="0.25">
      <c r="A273" s="13"/>
      <c r="B273" s="13"/>
      <c r="C273" s="13"/>
      <c r="D273" s="13"/>
      <c r="E273" s="13"/>
      <c r="F273" s="13"/>
      <c r="G273" s="13"/>
      <c r="H273" s="13">
        <v>1027</v>
      </c>
      <c r="I273" s="13"/>
      <c r="J273" s="13">
        <v>6891</v>
      </c>
      <c r="K273" s="13"/>
      <c r="L273" s="13"/>
      <c r="M273" s="13"/>
      <c r="N273" s="13"/>
      <c r="O273" s="13"/>
    </row>
    <row r="274" spans="1:15" ht="105.6" x14ac:dyDescent="0.25">
      <c r="A274" s="8">
        <v>81</v>
      </c>
      <c r="B274" s="23" t="s">
        <v>44</v>
      </c>
      <c r="C274" s="8" t="s">
        <v>45</v>
      </c>
      <c r="D274" s="8" t="s">
        <v>46</v>
      </c>
      <c r="E274" s="8">
        <v>-0.1618</v>
      </c>
      <c r="F274" s="8">
        <v>5734.75</v>
      </c>
      <c r="G274" s="8"/>
      <c r="H274" s="8">
        <v>-928</v>
      </c>
      <c r="I274" s="8" t="s">
        <v>760</v>
      </c>
      <c r="J274" s="8">
        <v>-5781</v>
      </c>
      <c r="K274" s="8" t="s">
        <v>6</v>
      </c>
      <c r="L274" s="8" t="s">
        <v>38</v>
      </c>
      <c r="M274" s="8"/>
      <c r="N274" s="8"/>
      <c r="O274" s="8"/>
    </row>
    <row r="275" spans="1:15" ht="105.6" x14ac:dyDescent="0.25">
      <c r="A275" s="8">
        <v>82</v>
      </c>
      <c r="B275" s="23" t="s">
        <v>1044</v>
      </c>
      <c r="C275" s="8" t="s">
        <v>1045</v>
      </c>
      <c r="D275" s="8" t="s">
        <v>46</v>
      </c>
      <c r="E275" s="8">
        <v>0.1618</v>
      </c>
      <c r="F275" s="8">
        <v>10702</v>
      </c>
      <c r="G275" s="8"/>
      <c r="H275" s="8">
        <v>1732</v>
      </c>
      <c r="I275" s="8" t="s">
        <v>1312</v>
      </c>
      <c r="J275" s="8">
        <v>6112</v>
      </c>
      <c r="K275" s="8" t="s">
        <v>6</v>
      </c>
      <c r="L275" s="8" t="s">
        <v>38</v>
      </c>
      <c r="M275" s="8"/>
      <c r="N275" s="8"/>
      <c r="O275" s="8"/>
    </row>
    <row r="276" spans="1:15" ht="250.8" x14ac:dyDescent="0.25">
      <c r="A276" s="8">
        <v>83</v>
      </c>
      <c r="B276" s="23" t="s">
        <v>1003</v>
      </c>
      <c r="C276" s="23" t="s">
        <v>1004</v>
      </c>
      <c r="D276" s="8" t="s">
        <v>294</v>
      </c>
      <c r="E276" s="8">
        <v>0.80912375000000003</v>
      </c>
      <c r="F276" s="8">
        <v>1543.43</v>
      </c>
      <c r="G276" s="23" t="s">
        <v>1303</v>
      </c>
      <c r="H276" s="8">
        <v>2497</v>
      </c>
      <c r="I276" s="8" t="s">
        <v>1304</v>
      </c>
      <c r="J276" s="8">
        <v>4805</v>
      </c>
      <c r="K276" s="8" t="s">
        <v>6</v>
      </c>
      <c r="L276" s="8" t="s">
        <v>7</v>
      </c>
      <c r="M276" s="8">
        <v>5.5820999999999996</v>
      </c>
      <c r="N276" s="8">
        <v>836</v>
      </c>
      <c r="O276" s="8"/>
    </row>
    <row r="277" spans="1:15" x14ac:dyDescent="0.25">
      <c r="A277" s="13"/>
      <c r="B277" s="13"/>
      <c r="C277" s="13"/>
      <c r="D277" s="13"/>
      <c r="E277" s="13"/>
      <c r="F277" s="13"/>
      <c r="G277" s="13"/>
      <c r="H277" s="13">
        <v>54</v>
      </c>
      <c r="I277" s="24">
        <v>1.23</v>
      </c>
      <c r="J277" s="13">
        <v>1028</v>
      </c>
      <c r="K277" s="13"/>
      <c r="L277" s="13"/>
      <c r="M277" s="13"/>
      <c r="N277" s="13"/>
      <c r="O277" s="13"/>
    </row>
    <row r="278" spans="1:15" x14ac:dyDescent="0.25">
      <c r="A278" s="13"/>
      <c r="B278" s="13"/>
      <c r="C278" s="13"/>
      <c r="D278" s="13"/>
      <c r="E278" s="13"/>
      <c r="F278" s="13"/>
      <c r="G278" s="13"/>
      <c r="H278" s="13">
        <v>33</v>
      </c>
      <c r="I278" s="24">
        <v>0.75</v>
      </c>
      <c r="J278" s="13">
        <v>627</v>
      </c>
      <c r="K278" s="13"/>
      <c r="L278" s="13"/>
      <c r="M278" s="13"/>
      <c r="N278" s="13"/>
      <c r="O278" s="13"/>
    </row>
    <row r="279" spans="1:15" x14ac:dyDescent="0.25">
      <c r="A279" s="13"/>
      <c r="B279" s="13"/>
      <c r="C279" s="13"/>
      <c r="D279" s="13"/>
      <c r="E279" s="13"/>
      <c r="F279" s="13"/>
      <c r="G279" s="13"/>
      <c r="H279" s="13">
        <v>2584</v>
      </c>
      <c r="I279" s="13"/>
      <c r="J279" s="13">
        <v>6460</v>
      </c>
      <c r="K279" s="13"/>
      <c r="L279" s="13"/>
      <c r="M279" s="13"/>
      <c r="N279" s="13"/>
      <c r="O279" s="13"/>
    </row>
    <row r="280" spans="1:15" ht="118.8" x14ac:dyDescent="0.25">
      <c r="A280" s="8">
        <v>84</v>
      </c>
      <c r="B280" s="23" t="s">
        <v>1056</v>
      </c>
      <c r="C280" s="8" t="s">
        <v>1057</v>
      </c>
      <c r="D280" s="8" t="s">
        <v>413</v>
      </c>
      <c r="E280" s="8">
        <v>0.80912375000000003</v>
      </c>
      <c r="F280" s="8">
        <v>21676.95</v>
      </c>
      <c r="G280" s="8"/>
      <c r="H280" s="8">
        <v>17537</v>
      </c>
      <c r="I280" s="8" t="s">
        <v>1314</v>
      </c>
      <c r="J280" s="8">
        <v>83973</v>
      </c>
      <c r="K280" s="8" t="s">
        <v>6</v>
      </c>
      <c r="L280" s="8" t="s">
        <v>7</v>
      </c>
      <c r="M280" s="23" t="s">
        <v>1058</v>
      </c>
      <c r="N280" s="8">
        <v>38531</v>
      </c>
      <c r="O280" s="8">
        <v>236</v>
      </c>
    </row>
    <row r="281" spans="1:15" x14ac:dyDescent="0.25">
      <c r="A281" s="13"/>
      <c r="B281" s="13"/>
      <c r="C281" s="13"/>
      <c r="D281" s="13"/>
      <c r="E281" s="13"/>
      <c r="F281" s="13"/>
      <c r="G281" s="13"/>
      <c r="H281" s="13">
        <v>2540</v>
      </c>
      <c r="I281" s="24">
        <v>1.23</v>
      </c>
      <c r="J281" s="13">
        <v>47683</v>
      </c>
      <c r="K281" s="13"/>
      <c r="L281" s="13"/>
      <c r="M281" s="13"/>
      <c r="N281" s="13"/>
      <c r="O281" s="13"/>
    </row>
    <row r="282" spans="1:15" x14ac:dyDescent="0.25">
      <c r="A282" s="13"/>
      <c r="B282" s="13"/>
      <c r="C282" s="13"/>
      <c r="D282" s="13"/>
      <c r="E282" s="13"/>
      <c r="F282" s="13"/>
      <c r="G282" s="13"/>
      <c r="H282" s="13">
        <v>1549</v>
      </c>
      <c r="I282" s="24">
        <v>0.75</v>
      </c>
      <c r="J282" s="13">
        <v>29075</v>
      </c>
      <c r="K282" s="13"/>
      <c r="L282" s="13"/>
      <c r="M282" s="13"/>
      <c r="N282" s="13"/>
      <c r="O282" s="13"/>
    </row>
    <row r="283" spans="1:15" x14ac:dyDescent="0.25">
      <c r="A283" s="13"/>
      <c r="B283" s="13"/>
      <c r="C283" s="13"/>
      <c r="D283" s="13"/>
      <c r="E283" s="13"/>
      <c r="F283" s="13"/>
      <c r="G283" s="13"/>
      <c r="H283" s="13">
        <v>21626</v>
      </c>
      <c r="I283" s="13"/>
      <c r="J283" s="13">
        <v>160731</v>
      </c>
      <c r="K283" s="13"/>
      <c r="L283" s="13"/>
      <c r="M283" s="13"/>
      <c r="N283" s="13"/>
      <c r="O283" s="13"/>
    </row>
    <row r="284" spans="1:15" ht="17.850000000000001" customHeight="1" x14ac:dyDescent="0.25">
      <c r="A284" s="111" t="s">
        <v>1059</v>
      </c>
      <c r="B284" s="111"/>
      <c r="C284" s="111"/>
      <c r="D284" s="111"/>
      <c r="E284" s="111"/>
      <c r="F284" s="111"/>
      <c r="G284" s="111"/>
      <c r="H284" s="111"/>
      <c r="I284" s="111"/>
      <c r="J284" s="111"/>
      <c r="K284" s="111"/>
      <c r="L284" s="111"/>
      <c r="M284" s="111"/>
      <c r="N284" s="111"/>
      <c r="O284" s="111"/>
    </row>
    <row r="285" spans="1:15" ht="118.8" x14ac:dyDescent="0.25">
      <c r="A285" s="8">
        <v>85</v>
      </c>
      <c r="B285" s="23" t="s">
        <v>1012</v>
      </c>
      <c r="C285" s="8" t="s">
        <v>1013</v>
      </c>
      <c r="D285" s="8" t="s">
        <v>349</v>
      </c>
      <c r="E285" s="8">
        <v>0.30912374999999997</v>
      </c>
      <c r="F285" s="8">
        <v>1311.85</v>
      </c>
      <c r="G285" s="8"/>
      <c r="H285" s="8">
        <v>405</v>
      </c>
      <c r="I285" s="8" t="s">
        <v>1306</v>
      </c>
      <c r="J285" s="8">
        <v>3921</v>
      </c>
      <c r="K285" s="8" t="s">
        <v>6</v>
      </c>
      <c r="L285" s="8" t="s">
        <v>7</v>
      </c>
      <c r="M285" s="23" t="s">
        <v>1060</v>
      </c>
      <c r="N285" s="8">
        <v>1704</v>
      </c>
      <c r="O285" s="8">
        <v>89</v>
      </c>
    </row>
    <row r="286" spans="1:15" x14ac:dyDescent="0.25">
      <c r="A286" s="13"/>
      <c r="B286" s="13"/>
      <c r="C286" s="13"/>
      <c r="D286" s="13"/>
      <c r="E286" s="13"/>
      <c r="F286" s="13"/>
      <c r="G286" s="13"/>
      <c r="H286" s="13">
        <v>118</v>
      </c>
      <c r="I286" s="24">
        <v>1.23</v>
      </c>
      <c r="J286" s="13">
        <v>2205</v>
      </c>
      <c r="K286" s="13"/>
      <c r="L286" s="13"/>
      <c r="M286" s="13"/>
      <c r="N286" s="13"/>
      <c r="O286" s="13"/>
    </row>
    <row r="287" spans="1:15" x14ac:dyDescent="0.25">
      <c r="A287" s="13"/>
      <c r="B287" s="13"/>
      <c r="C287" s="13"/>
      <c r="D287" s="13"/>
      <c r="E287" s="13"/>
      <c r="F287" s="13"/>
      <c r="G287" s="13"/>
      <c r="H287" s="13">
        <v>72</v>
      </c>
      <c r="I287" s="24">
        <v>0.75</v>
      </c>
      <c r="J287" s="13">
        <v>1345</v>
      </c>
      <c r="K287" s="13"/>
      <c r="L287" s="13"/>
      <c r="M287" s="13"/>
      <c r="N287" s="13"/>
      <c r="O287" s="13"/>
    </row>
    <row r="288" spans="1:15" x14ac:dyDescent="0.25">
      <c r="A288" s="13"/>
      <c r="B288" s="13"/>
      <c r="C288" s="13"/>
      <c r="D288" s="13"/>
      <c r="E288" s="13"/>
      <c r="F288" s="13"/>
      <c r="G288" s="13"/>
      <c r="H288" s="13">
        <v>595</v>
      </c>
      <c r="I288" s="13"/>
      <c r="J288" s="13">
        <v>7471</v>
      </c>
      <c r="K288" s="13"/>
      <c r="L288" s="13"/>
      <c r="M288" s="13"/>
      <c r="N288" s="13"/>
      <c r="O288" s="13"/>
    </row>
    <row r="289" spans="1:15" ht="330" x14ac:dyDescent="0.25">
      <c r="A289" s="8">
        <v>86</v>
      </c>
      <c r="B289" s="23" t="s">
        <v>1015</v>
      </c>
      <c r="C289" s="23" t="s">
        <v>1051</v>
      </c>
      <c r="D289" s="8" t="s">
        <v>349</v>
      </c>
      <c r="E289" s="8">
        <v>0.30912374999999997</v>
      </c>
      <c r="F289" s="8">
        <v>252.72</v>
      </c>
      <c r="G289" s="23" t="s">
        <v>1303</v>
      </c>
      <c r="H289" s="8">
        <v>156</v>
      </c>
      <c r="I289" s="8" t="s">
        <v>1308</v>
      </c>
      <c r="J289" s="8">
        <v>1126</v>
      </c>
      <c r="K289" s="8" t="s">
        <v>6</v>
      </c>
      <c r="L289" s="8" t="s">
        <v>7</v>
      </c>
      <c r="M289" s="23" t="s">
        <v>1061</v>
      </c>
      <c r="N289" s="8">
        <v>43</v>
      </c>
      <c r="O289" s="8">
        <v>29</v>
      </c>
    </row>
    <row r="290" spans="1:15" x14ac:dyDescent="0.25">
      <c r="A290" s="13"/>
      <c r="B290" s="13"/>
      <c r="C290" s="13"/>
      <c r="D290" s="13"/>
      <c r="E290" s="13"/>
      <c r="F290" s="13"/>
      <c r="G290" s="13"/>
      <c r="H290" s="13">
        <v>5</v>
      </c>
      <c r="I290" s="24">
        <v>1.23</v>
      </c>
      <c r="J290" s="13">
        <v>89</v>
      </c>
      <c r="K290" s="13"/>
      <c r="L290" s="13"/>
      <c r="M290" s="13"/>
      <c r="N290" s="13"/>
      <c r="O290" s="13"/>
    </row>
    <row r="291" spans="1:15" x14ac:dyDescent="0.25">
      <c r="A291" s="13"/>
      <c r="B291" s="13"/>
      <c r="C291" s="13"/>
      <c r="D291" s="13"/>
      <c r="E291" s="13"/>
      <c r="F291" s="13"/>
      <c r="G291" s="13"/>
      <c r="H291" s="13">
        <v>3</v>
      </c>
      <c r="I291" s="24">
        <v>0.75</v>
      </c>
      <c r="J291" s="13">
        <v>54</v>
      </c>
      <c r="K291" s="13"/>
      <c r="L291" s="13"/>
      <c r="M291" s="13"/>
      <c r="N291" s="13"/>
      <c r="O291" s="13"/>
    </row>
    <row r="292" spans="1:15" x14ac:dyDescent="0.25">
      <c r="A292" s="13"/>
      <c r="B292" s="13"/>
      <c r="C292" s="13"/>
      <c r="D292" s="13"/>
      <c r="E292" s="13"/>
      <c r="F292" s="13"/>
      <c r="G292" s="13"/>
      <c r="H292" s="13">
        <v>164</v>
      </c>
      <c r="I292" s="13"/>
      <c r="J292" s="13">
        <v>1269</v>
      </c>
      <c r="K292" s="13"/>
      <c r="L292" s="13"/>
      <c r="M292" s="13"/>
      <c r="N292" s="13"/>
      <c r="O292" s="13"/>
    </row>
    <row r="293" spans="1:15" ht="118.8" x14ac:dyDescent="0.25">
      <c r="A293" s="8">
        <v>87</v>
      </c>
      <c r="B293" s="23" t="s">
        <v>1005</v>
      </c>
      <c r="C293" s="8" t="s">
        <v>1006</v>
      </c>
      <c r="D293" s="8" t="s">
        <v>73</v>
      </c>
      <c r="E293" s="8">
        <v>0.30912374999999997</v>
      </c>
      <c r="F293" s="8">
        <v>3140.89</v>
      </c>
      <c r="G293" s="8"/>
      <c r="H293" s="8">
        <v>971</v>
      </c>
      <c r="I293" s="8" t="s">
        <v>1305</v>
      </c>
      <c r="J293" s="8">
        <v>4702</v>
      </c>
      <c r="K293" s="8" t="s">
        <v>6</v>
      </c>
      <c r="L293" s="8" t="s">
        <v>7</v>
      </c>
      <c r="M293" s="23" t="s">
        <v>1062</v>
      </c>
      <c r="N293" s="8">
        <v>1380</v>
      </c>
      <c r="O293" s="8">
        <v>13</v>
      </c>
    </row>
    <row r="294" spans="1:15" x14ac:dyDescent="0.25">
      <c r="A294" s="13"/>
      <c r="B294" s="13"/>
      <c r="C294" s="13"/>
      <c r="D294" s="13"/>
      <c r="E294" s="13"/>
      <c r="F294" s="13"/>
      <c r="G294" s="13"/>
      <c r="H294" s="13">
        <v>91</v>
      </c>
      <c r="I294" s="24">
        <v>1.23</v>
      </c>
      <c r="J294" s="13">
        <v>1713</v>
      </c>
      <c r="K294" s="13"/>
      <c r="L294" s="13"/>
      <c r="M294" s="13"/>
      <c r="N294" s="13"/>
      <c r="O294" s="13"/>
    </row>
    <row r="295" spans="1:15" x14ac:dyDescent="0.25">
      <c r="A295" s="13"/>
      <c r="B295" s="13"/>
      <c r="C295" s="13"/>
      <c r="D295" s="13"/>
      <c r="E295" s="13"/>
      <c r="F295" s="13"/>
      <c r="G295" s="13"/>
      <c r="H295" s="13">
        <v>56</v>
      </c>
      <c r="I295" s="24">
        <v>0.75</v>
      </c>
      <c r="J295" s="13">
        <v>1045</v>
      </c>
      <c r="K295" s="13"/>
      <c r="L295" s="13"/>
      <c r="M295" s="13"/>
      <c r="N295" s="13"/>
      <c r="O295" s="13"/>
    </row>
    <row r="296" spans="1:15" x14ac:dyDescent="0.25">
      <c r="A296" s="13"/>
      <c r="B296" s="13"/>
      <c r="C296" s="13"/>
      <c r="D296" s="13"/>
      <c r="E296" s="13"/>
      <c r="F296" s="13"/>
      <c r="G296" s="13"/>
      <c r="H296" s="13">
        <v>1118</v>
      </c>
      <c r="I296" s="13"/>
      <c r="J296" s="13">
        <v>7460</v>
      </c>
      <c r="K296" s="13"/>
      <c r="L296" s="13"/>
      <c r="M296" s="13"/>
      <c r="N296" s="13"/>
      <c r="O296" s="13"/>
    </row>
    <row r="297" spans="1:15" ht="105.6" x14ac:dyDescent="0.25">
      <c r="A297" s="8">
        <v>88</v>
      </c>
      <c r="B297" s="23" t="s">
        <v>1008</v>
      </c>
      <c r="C297" s="8" t="s">
        <v>1009</v>
      </c>
      <c r="D297" s="8" t="s">
        <v>37</v>
      </c>
      <c r="E297" s="8">
        <v>-1.27308</v>
      </c>
      <c r="F297" s="8">
        <v>681.4</v>
      </c>
      <c r="G297" s="8"/>
      <c r="H297" s="8">
        <v>-867</v>
      </c>
      <c r="I297" s="8" t="s">
        <v>904</v>
      </c>
      <c r="J297" s="8">
        <v>-3071</v>
      </c>
      <c r="K297" s="8" t="s">
        <v>6</v>
      </c>
      <c r="L297" s="8" t="s">
        <v>38</v>
      </c>
      <c r="M297" s="8"/>
      <c r="N297" s="8"/>
      <c r="O297" s="8"/>
    </row>
    <row r="298" spans="1:15" ht="105.6" x14ac:dyDescent="0.25">
      <c r="A298" s="8">
        <v>89</v>
      </c>
      <c r="B298" s="23" t="s">
        <v>1010</v>
      </c>
      <c r="C298" s="8" t="s">
        <v>1011</v>
      </c>
      <c r="D298" s="8" t="s">
        <v>37</v>
      </c>
      <c r="E298" s="8">
        <v>1.5449999999999999</v>
      </c>
      <c r="F298" s="8">
        <v>1613.91</v>
      </c>
      <c r="G298" s="8"/>
      <c r="H298" s="8">
        <v>2493</v>
      </c>
      <c r="I298" s="8" t="s">
        <v>798</v>
      </c>
      <c r="J298" s="8">
        <v>7181</v>
      </c>
      <c r="K298" s="8" t="s">
        <v>6</v>
      </c>
      <c r="L298" s="8" t="s">
        <v>38</v>
      </c>
      <c r="M298" s="8"/>
      <c r="N298" s="8"/>
      <c r="O298" s="8"/>
    </row>
    <row r="299" spans="1:15" ht="250.8" x14ac:dyDescent="0.25">
      <c r="A299" s="8">
        <v>90</v>
      </c>
      <c r="B299" s="23" t="s">
        <v>1003</v>
      </c>
      <c r="C299" s="23" t="s">
        <v>1004</v>
      </c>
      <c r="D299" s="8" t="s">
        <v>294</v>
      </c>
      <c r="E299" s="8">
        <v>0.30912374999999997</v>
      </c>
      <c r="F299" s="8">
        <v>1543.43</v>
      </c>
      <c r="G299" s="23" t="s">
        <v>1303</v>
      </c>
      <c r="H299" s="8">
        <v>954</v>
      </c>
      <c r="I299" s="8" t="s">
        <v>1304</v>
      </c>
      <c r="J299" s="8">
        <v>1835</v>
      </c>
      <c r="K299" s="8" t="s">
        <v>6</v>
      </c>
      <c r="L299" s="8" t="s">
        <v>7</v>
      </c>
      <c r="M299" s="8">
        <v>2.1320999999999999</v>
      </c>
      <c r="N299" s="8">
        <v>319</v>
      </c>
      <c r="O299" s="8"/>
    </row>
    <row r="300" spans="1:15" x14ac:dyDescent="0.25">
      <c r="A300" s="13"/>
      <c r="B300" s="13"/>
      <c r="C300" s="13"/>
      <c r="D300" s="13"/>
      <c r="E300" s="13"/>
      <c r="F300" s="13"/>
      <c r="G300" s="13"/>
      <c r="H300" s="13">
        <v>21</v>
      </c>
      <c r="I300" s="24">
        <v>1.23</v>
      </c>
      <c r="J300" s="13">
        <v>392</v>
      </c>
      <c r="K300" s="13"/>
      <c r="L300" s="13"/>
      <c r="M300" s="13"/>
      <c r="N300" s="13"/>
      <c r="O300" s="13"/>
    </row>
    <row r="301" spans="1:15" x14ac:dyDescent="0.25">
      <c r="A301" s="13"/>
      <c r="B301" s="13"/>
      <c r="C301" s="13"/>
      <c r="D301" s="13"/>
      <c r="E301" s="13"/>
      <c r="F301" s="13"/>
      <c r="G301" s="13"/>
      <c r="H301" s="13">
        <v>13</v>
      </c>
      <c r="I301" s="24">
        <v>0.75</v>
      </c>
      <c r="J301" s="13">
        <v>239</v>
      </c>
      <c r="K301" s="13"/>
      <c r="L301" s="13"/>
      <c r="M301" s="13"/>
      <c r="N301" s="13"/>
      <c r="O301" s="13"/>
    </row>
    <row r="302" spans="1:15" x14ac:dyDescent="0.25">
      <c r="A302" s="13"/>
      <c r="B302" s="13"/>
      <c r="C302" s="13"/>
      <c r="D302" s="13"/>
      <c r="E302" s="13"/>
      <c r="F302" s="13"/>
      <c r="G302" s="13"/>
      <c r="H302" s="13">
        <v>988</v>
      </c>
      <c r="I302" s="13"/>
      <c r="J302" s="13">
        <v>2466</v>
      </c>
      <c r="K302" s="13"/>
      <c r="L302" s="13"/>
      <c r="M302" s="13"/>
      <c r="N302" s="13"/>
      <c r="O302" s="13"/>
    </row>
    <row r="303" spans="1:15" ht="118.8" x14ac:dyDescent="0.25">
      <c r="A303" s="8">
        <v>91</v>
      </c>
      <c r="B303" s="23" t="s">
        <v>1012</v>
      </c>
      <c r="C303" s="8" t="s">
        <v>1013</v>
      </c>
      <c r="D303" s="8" t="s">
        <v>349</v>
      </c>
      <c r="E303" s="8">
        <v>0.30912374999999997</v>
      </c>
      <c r="F303" s="8">
        <v>1311.85</v>
      </c>
      <c r="G303" s="8"/>
      <c r="H303" s="8">
        <v>405</v>
      </c>
      <c r="I303" s="8" t="s">
        <v>1306</v>
      </c>
      <c r="J303" s="8">
        <v>3921</v>
      </c>
      <c r="K303" s="8" t="s">
        <v>6</v>
      </c>
      <c r="L303" s="8" t="s">
        <v>7</v>
      </c>
      <c r="M303" s="23" t="s">
        <v>1060</v>
      </c>
      <c r="N303" s="8">
        <v>1704</v>
      </c>
      <c r="O303" s="8">
        <v>89</v>
      </c>
    </row>
    <row r="304" spans="1:15" x14ac:dyDescent="0.25">
      <c r="A304" s="13"/>
      <c r="B304" s="13"/>
      <c r="C304" s="13"/>
      <c r="D304" s="13"/>
      <c r="E304" s="13"/>
      <c r="F304" s="13"/>
      <c r="G304" s="13"/>
      <c r="H304" s="13">
        <v>118</v>
      </c>
      <c r="I304" s="24">
        <v>1.23</v>
      </c>
      <c r="J304" s="13">
        <v>2205</v>
      </c>
      <c r="K304" s="13"/>
      <c r="L304" s="13"/>
      <c r="M304" s="13"/>
      <c r="N304" s="13"/>
      <c r="O304" s="13"/>
    </row>
    <row r="305" spans="1:15" x14ac:dyDescent="0.25">
      <c r="A305" s="13"/>
      <c r="B305" s="13"/>
      <c r="C305" s="13"/>
      <c r="D305" s="13"/>
      <c r="E305" s="13"/>
      <c r="F305" s="13"/>
      <c r="G305" s="13"/>
      <c r="H305" s="13">
        <v>72</v>
      </c>
      <c r="I305" s="24">
        <v>0.75</v>
      </c>
      <c r="J305" s="13">
        <v>1345</v>
      </c>
      <c r="K305" s="13"/>
      <c r="L305" s="13"/>
      <c r="M305" s="13"/>
      <c r="N305" s="13"/>
      <c r="O305" s="13"/>
    </row>
    <row r="306" spans="1:15" x14ac:dyDescent="0.25">
      <c r="A306" s="13"/>
      <c r="B306" s="13"/>
      <c r="C306" s="13"/>
      <c r="D306" s="13"/>
      <c r="E306" s="13"/>
      <c r="F306" s="13"/>
      <c r="G306" s="13"/>
      <c r="H306" s="13">
        <v>595</v>
      </c>
      <c r="I306" s="13"/>
      <c r="J306" s="13">
        <v>7471</v>
      </c>
      <c r="K306" s="13"/>
      <c r="L306" s="13"/>
      <c r="M306" s="13"/>
      <c r="N306" s="13"/>
      <c r="O306" s="13"/>
    </row>
    <row r="307" spans="1:15" ht="330" x14ac:dyDescent="0.25">
      <c r="A307" s="8">
        <v>92</v>
      </c>
      <c r="B307" s="23" t="s">
        <v>1015</v>
      </c>
      <c r="C307" s="23" t="s">
        <v>1041</v>
      </c>
      <c r="D307" s="8" t="s">
        <v>349</v>
      </c>
      <c r="E307" s="8">
        <v>0.30912374999999997</v>
      </c>
      <c r="F307" s="8">
        <v>252.72</v>
      </c>
      <c r="G307" s="23" t="s">
        <v>1311</v>
      </c>
      <c r="H307" s="8">
        <v>625</v>
      </c>
      <c r="I307" s="8" t="s">
        <v>1308</v>
      </c>
      <c r="J307" s="8">
        <v>4504</v>
      </c>
      <c r="K307" s="8" t="s">
        <v>6</v>
      </c>
      <c r="L307" s="8" t="s">
        <v>7</v>
      </c>
      <c r="M307" s="23" t="s">
        <v>1063</v>
      </c>
      <c r="N307" s="8">
        <v>173</v>
      </c>
      <c r="O307" s="8">
        <v>118</v>
      </c>
    </row>
    <row r="308" spans="1:15" x14ac:dyDescent="0.25">
      <c r="A308" s="13"/>
      <c r="B308" s="13"/>
      <c r="C308" s="13"/>
      <c r="D308" s="13"/>
      <c r="E308" s="13"/>
      <c r="F308" s="13"/>
      <c r="G308" s="13"/>
      <c r="H308" s="13">
        <v>18</v>
      </c>
      <c r="I308" s="24">
        <v>1.23</v>
      </c>
      <c r="J308" s="13">
        <v>358</v>
      </c>
      <c r="K308" s="13"/>
      <c r="L308" s="13"/>
      <c r="M308" s="13"/>
      <c r="N308" s="13"/>
      <c r="O308" s="13"/>
    </row>
    <row r="309" spans="1:15" x14ac:dyDescent="0.25">
      <c r="A309" s="13"/>
      <c r="B309" s="13"/>
      <c r="C309" s="13"/>
      <c r="D309" s="13"/>
      <c r="E309" s="13"/>
      <c r="F309" s="13"/>
      <c r="G309" s="13"/>
      <c r="H309" s="13">
        <v>11</v>
      </c>
      <c r="I309" s="24">
        <v>0.75</v>
      </c>
      <c r="J309" s="13">
        <v>218</v>
      </c>
      <c r="K309" s="13"/>
      <c r="L309" s="13"/>
      <c r="M309" s="13"/>
      <c r="N309" s="13"/>
      <c r="O309" s="13"/>
    </row>
    <row r="310" spans="1:15" x14ac:dyDescent="0.25">
      <c r="A310" s="13"/>
      <c r="B310" s="13"/>
      <c r="C310" s="13"/>
      <c r="D310" s="13"/>
      <c r="E310" s="13"/>
      <c r="F310" s="13"/>
      <c r="G310" s="13"/>
      <c r="H310" s="13">
        <v>654</v>
      </c>
      <c r="I310" s="13"/>
      <c r="J310" s="13">
        <v>5080</v>
      </c>
      <c r="K310" s="13"/>
      <c r="L310" s="13"/>
      <c r="M310" s="13"/>
      <c r="N310" s="13"/>
      <c r="O310" s="13"/>
    </row>
    <row r="311" spans="1:15" ht="118.8" x14ac:dyDescent="0.25">
      <c r="A311" s="8">
        <v>93</v>
      </c>
      <c r="B311" s="23" t="s">
        <v>288</v>
      </c>
      <c r="C311" s="8" t="s">
        <v>289</v>
      </c>
      <c r="D311" s="8" t="s">
        <v>245</v>
      </c>
      <c r="E311" s="8">
        <v>6.1810564999999998E-2</v>
      </c>
      <c r="F311" s="8">
        <v>6165.06</v>
      </c>
      <c r="G311" s="8"/>
      <c r="H311" s="8">
        <v>381</v>
      </c>
      <c r="I311" s="8" t="s">
        <v>838</v>
      </c>
      <c r="J311" s="8">
        <v>2422</v>
      </c>
      <c r="K311" s="8" t="s">
        <v>6</v>
      </c>
      <c r="L311" s="8" t="s">
        <v>7</v>
      </c>
      <c r="M311" s="23" t="s">
        <v>1064</v>
      </c>
      <c r="N311" s="8">
        <v>121</v>
      </c>
      <c r="O311" s="8">
        <v>2</v>
      </c>
    </row>
    <row r="312" spans="1:15" x14ac:dyDescent="0.25">
      <c r="A312" s="13"/>
      <c r="B312" s="13"/>
      <c r="C312" s="13"/>
      <c r="D312" s="13"/>
      <c r="E312" s="13"/>
      <c r="F312" s="13"/>
      <c r="G312" s="13"/>
      <c r="H312" s="13">
        <v>6</v>
      </c>
      <c r="I312" s="24">
        <v>1.05</v>
      </c>
      <c r="J312" s="13">
        <v>129</v>
      </c>
      <c r="K312" s="13"/>
      <c r="L312" s="13"/>
      <c r="M312" s="13"/>
      <c r="N312" s="13"/>
      <c r="O312" s="13"/>
    </row>
    <row r="313" spans="1:15" x14ac:dyDescent="0.25">
      <c r="A313" s="13"/>
      <c r="B313" s="13"/>
      <c r="C313" s="13"/>
      <c r="D313" s="13"/>
      <c r="E313" s="13"/>
      <c r="F313" s="13"/>
      <c r="G313" s="13"/>
      <c r="H313" s="13">
        <v>4</v>
      </c>
      <c r="I313" s="24">
        <v>0.65</v>
      </c>
      <c r="J313" s="13">
        <v>80</v>
      </c>
      <c r="K313" s="13"/>
      <c r="L313" s="13"/>
      <c r="M313" s="13"/>
      <c r="N313" s="13"/>
      <c r="O313" s="13"/>
    </row>
    <row r="314" spans="1:15" x14ac:dyDescent="0.25">
      <c r="A314" s="13"/>
      <c r="B314" s="13"/>
      <c r="C314" s="13"/>
      <c r="D314" s="13"/>
      <c r="E314" s="13"/>
      <c r="F314" s="13"/>
      <c r="G314" s="13"/>
      <c r="H314" s="13">
        <v>391</v>
      </c>
      <c r="I314" s="13"/>
      <c r="J314" s="13">
        <v>2631</v>
      </c>
      <c r="K314" s="13"/>
      <c r="L314" s="13"/>
      <c r="M314" s="13"/>
      <c r="N314" s="13"/>
      <c r="O314" s="13"/>
    </row>
    <row r="315" spans="1:15" ht="105.6" x14ac:dyDescent="0.25">
      <c r="A315" s="8">
        <v>94</v>
      </c>
      <c r="B315" s="23" t="s">
        <v>44</v>
      </c>
      <c r="C315" s="8" t="s">
        <v>45</v>
      </c>
      <c r="D315" s="8" t="s">
        <v>46</v>
      </c>
      <c r="E315" s="8">
        <v>-6.1800000000000001E-2</v>
      </c>
      <c r="F315" s="8">
        <v>5734.75</v>
      </c>
      <c r="G315" s="8"/>
      <c r="H315" s="8">
        <v>-354</v>
      </c>
      <c r="I315" s="8" t="s">
        <v>760</v>
      </c>
      <c r="J315" s="8">
        <v>-2208</v>
      </c>
      <c r="K315" s="8" t="s">
        <v>6</v>
      </c>
      <c r="L315" s="8" t="s">
        <v>38</v>
      </c>
      <c r="M315" s="8"/>
      <c r="N315" s="8"/>
      <c r="O315" s="8"/>
    </row>
    <row r="316" spans="1:15" ht="105.6" x14ac:dyDescent="0.25">
      <c r="A316" s="8">
        <v>95</v>
      </c>
      <c r="B316" s="23" t="s">
        <v>1044</v>
      </c>
      <c r="C316" s="8" t="s">
        <v>1045</v>
      </c>
      <c r="D316" s="8" t="s">
        <v>46</v>
      </c>
      <c r="E316" s="8">
        <v>6.1800000000000001E-2</v>
      </c>
      <c r="F316" s="8">
        <v>10702</v>
      </c>
      <c r="G316" s="8"/>
      <c r="H316" s="8">
        <v>661</v>
      </c>
      <c r="I316" s="8" t="s">
        <v>1312</v>
      </c>
      <c r="J316" s="8">
        <v>2335</v>
      </c>
      <c r="K316" s="8" t="s">
        <v>6</v>
      </c>
      <c r="L316" s="8" t="s">
        <v>38</v>
      </c>
      <c r="M316" s="8"/>
      <c r="N316" s="8"/>
      <c r="O316" s="8"/>
    </row>
    <row r="317" spans="1:15" ht="118.8" x14ac:dyDescent="0.25">
      <c r="A317" s="8">
        <v>96</v>
      </c>
      <c r="B317" s="23" t="s">
        <v>1056</v>
      </c>
      <c r="C317" s="8" t="s">
        <v>1057</v>
      </c>
      <c r="D317" s="8" t="s">
        <v>413</v>
      </c>
      <c r="E317" s="8">
        <v>0.30912374999999997</v>
      </c>
      <c r="F317" s="8">
        <v>21676.95</v>
      </c>
      <c r="G317" s="8"/>
      <c r="H317" s="8">
        <v>6698</v>
      </c>
      <c r="I317" s="8" t="s">
        <v>1314</v>
      </c>
      <c r="J317" s="8">
        <v>32074</v>
      </c>
      <c r="K317" s="8" t="s">
        <v>6</v>
      </c>
      <c r="L317" s="8" t="s">
        <v>7</v>
      </c>
      <c r="M317" s="23" t="s">
        <v>1065</v>
      </c>
      <c r="N317" s="8">
        <v>14717</v>
      </c>
      <c r="O317" s="8">
        <v>90</v>
      </c>
    </row>
    <row r="318" spans="1:15" x14ac:dyDescent="0.25">
      <c r="A318" s="13"/>
      <c r="B318" s="13"/>
      <c r="C318" s="13"/>
      <c r="D318" s="13"/>
      <c r="E318" s="13"/>
      <c r="F318" s="13"/>
      <c r="G318" s="13"/>
      <c r="H318" s="13">
        <v>970</v>
      </c>
      <c r="I318" s="24">
        <v>1.23</v>
      </c>
      <c r="J318" s="13">
        <v>18213</v>
      </c>
      <c r="K318" s="13"/>
      <c r="L318" s="13"/>
      <c r="M318" s="13"/>
      <c r="N318" s="13"/>
      <c r="O318" s="13"/>
    </row>
    <row r="319" spans="1:15" x14ac:dyDescent="0.25">
      <c r="A319" s="13"/>
      <c r="B319" s="13"/>
      <c r="C319" s="13"/>
      <c r="D319" s="13"/>
      <c r="E319" s="13"/>
      <c r="F319" s="13"/>
      <c r="G319" s="13"/>
      <c r="H319" s="13">
        <v>592</v>
      </c>
      <c r="I319" s="24">
        <v>0.75</v>
      </c>
      <c r="J319" s="13">
        <v>11105</v>
      </c>
      <c r="K319" s="13"/>
      <c r="L319" s="13"/>
      <c r="M319" s="13"/>
      <c r="N319" s="13"/>
      <c r="O319" s="13"/>
    </row>
    <row r="320" spans="1:15" x14ac:dyDescent="0.25">
      <c r="A320" s="13"/>
      <c r="B320" s="13"/>
      <c r="C320" s="13"/>
      <c r="D320" s="13"/>
      <c r="E320" s="13"/>
      <c r="F320" s="13"/>
      <c r="G320" s="13"/>
      <c r="H320" s="13">
        <v>8260</v>
      </c>
      <c r="I320" s="13"/>
      <c r="J320" s="13">
        <v>61392</v>
      </c>
      <c r="K320" s="13"/>
      <c r="L320" s="13"/>
      <c r="M320" s="13"/>
      <c r="N320" s="13"/>
      <c r="O320" s="13"/>
    </row>
    <row r="321" spans="1:15" ht="17.850000000000001" customHeight="1" x14ac:dyDescent="0.25">
      <c r="A321" s="111" t="s">
        <v>1066</v>
      </c>
      <c r="B321" s="111"/>
      <c r="C321" s="111"/>
      <c r="D321" s="111"/>
      <c r="E321" s="111"/>
      <c r="F321" s="111"/>
      <c r="G321" s="111"/>
      <c r="H321" s="111"/>
      <c r="I321" s="111"/>
      <c r="J321" s="111"/>
      <c r="K321" s="111"/>
      <c r="L321" s="111"/>
      <c r="M321" s="111"/>
      <c r="N321" s="111"/>
      <c r="O321" s="111"/>
    </row>
    <row r="322" spans="1:15" ht="118.8" x14ac:dyDescent="0.25">
      <c r="A322" s="8">
        <v>97</v>
      </c>
      <c r="B322" s="23" t="s">
        <v>1012</v>
      </c>
      <c r="C322" s="8" t="s">
        <v>1013</v>
      </c>
      <c r="D322" s="8" t="s">
        <v>349</v>
      </c>
      <c r="E322" s="8">
        <v>0.76141237500000003</v>
      </c>
      <c r="F322" s="8">
        <v>1311.85</v>
      </c>
      <c r="G322" s="8"/>
      <c r="H322" s="8">
        <v>999</v>
      </c>
      <c r="I322" s="8" t="s">
        <v>1306</v>
      </c>
      <c r="J322" s="8">
        <v>9663</v>
      </c>
      <c r="K322" s="8" t="s">
        <v>6</v>
      </c>
      <c r="L322" s="8" t="s">
        <v>7</v>
      </c>
      <c r="M322" s="23" t="s">
        <v>1067</v>
      </c>
      <c r="N322" s="8">
        <v>4198</v>
      </c>
      <c r="O322" s="8">
        <v>220</v>
      </c>
    </row>
    <row r="323" spans="1:15" x14ac:dyDescent="0.25">
      <c r="A323" s="13"/>
      <c r="B323" s="13"/>
      <c r="C323" s="13"/>
      <c r="D323" s="13"/>
      <c r="E323" s="13"/>
      <c r="F323" s="13"/>
      <c r="G323" s="13"/>
      <c r="H323" s="13">
        <v>290</v>
      </c>
      <c r="I323" s="24">
        <v>1.23</v>
      </c>
      <c r="J323" s="13">
        <v>5434</v>
      </c>
      <c r="K323" s="13"/>
      <c r="L323" s="13"/>
      <c r="M323" s="13"/>
      <c r="N323" s="13"/>
      <c r="O323" s="13"/>
    </row>
    <row r="324" spans="1:15" x14ac:dyDescent="0.25">
      <c r="A324" s="13"/>
      <c r="B324" s="13"/>
      <c r="C324" s="13"/>
      <c r="D324" s="13"/>
      <c r="E324" s="13"/>
      <c r="F324" s="13"/>
      <c r="G324" s="13"/>
      <c r="H324" s="13">
        <v>177</v>
      </c>
      <c r="I324" s="24">
        <v>0.75</v>
      </c>
      <c r="J324" s="13">
        <v>3314</v>
      </c>
      <c r="K324" s="13"/>
      <c r="L324" s="13"/>
      <c r="M324" s="13"/>
      <c r="N324" s="13"/>
      <c r="O324" s="13"/>
    </row>
    <row r="325" spans="1:15" x14ac:dyDescent="0.25">
      <c r="A325" s="13"/>
      <c r="B325" s="13"/>
      <c r="C325" s="13"/>
      <c r="D325" s="13"/>
      <c r="E325" s="13"/>
      <c r="F325" s="13"/>
      <c r="G325" s="13"/>
      <c r="H325" s="13">
        <v>1466</v>
      </c>
      <c r="I325" s="13"/>
      <c r="J325" s="13">
        <v>18411</v>
      </c>
      <c r="K325" s="13"/>
      <c r="L325" s="13"/>
      <c r="M325" s="13"/>
      <c r="N325" s="13"/>
      <c r="O325" s="13"/>
    </row>
    <row r="326" spans="1:15" ht="330" x14ac:dyDescent="0.25">
      <c r="A326" s="8">
        <v>98</v>
      </c>
      <c r="B326" s="23" t="s">
        <v>1015</v>
      </c>
      <c r="C326" s="23" t="s">
        <v>1051</v>
      </c>
      <c r="D326" s="8" t="s">
        <v>349</v>
      </c>
      <c r="E326" s="8">
        <v>0.76141237500000003</v>
      </c>
      <c r="F326" s="8">
        <v>252.72</v>
      </c>
      <c r="G326" s="23" t="s">
        <v>1303</v>
      </c>
      <c r="H326" s="8">
        <v>385</v>
      </c>
      <c r="I326" s="8" t="s">
        <v>1308</v>
      </c>
      <c r="J326" s="8">
        <v>2775</v>
      </c>
      <c r="K326" s="8" t="s">
        <v>6</v>
      </c>
      <c r="L326" s="8" t="s">
        <v>7</v>
      </c>
      <c r="M326" s="23" t="s">
        <v>1068</v>
      </c>
      <c r="N326" s="8">
        <v>106</v>
      </c>
      <c r="O326" s="8">
        <v>73</v>
      </c>
    </row>
    <row r="327" spans="1:15" x14ac:dyDescent="0.25">
      <c r="A327" s="13"/>
      <c r="B327" s="13"/>
      <c r="C327" s="13"/>
      <c r="D327" s="13"/>
      <c r="E327" s="13"/>
      <c r="F327" s="13"/>
      <c r="G327" s="13"/>
      <c r="H327" s="13">
        <v>12</v>
      </c>
      <c r="I327" s="24">
        <v>1.23</v>
      </c>
      <c r="J327" s="13">
        <v>220</v>
      </c>
      <c r="K327" s="13"/>
      <c r="L327" s="13"/>
      <c r="M327" s="13"/>
      <c r="N327" s="13"/>
      <c r="O327" s="13"/>
    </row>
    <row r="328" spans="1:15" x14ac:dyDescent="0.25">
      <c r="A328" s="13"/>
      <c r="B328" s="13"/>
      <c r="C328" s="13"/>
      <c r="D328" s="13"/>
      <c r="E328" s="13"/>
      <c r="F328" s="13"/>
      <c r="G328" s="13"/>
      <c r="H328" s="13">
        <v>8</v>
      </c>
      <c r="I328" s="24">
        <v>0.75</v>
      </c>
      <c r="J328" s="13">
        <v>134</v>
      </c>
      <c r="K328" s="13"/>
      <c r="L328" s="13"/>
      <c r="M328" s="13"/>
      <c r="N328" s="13"/>
      <c r="O328" s="13"/>
    </row>
    <row r="329" spans="1:15" x14ac:dyDescent="0.25">
      <c r="A329" s="13"/>
      <c r="B329" s="13"/>
      <c r="C329" s="13"/>
      <c r="D329" s="13"/>
      <c r="E329" s="13"/>
      <c r="F329" s="13"/>
      <c r="G329" s="13"/>
      <c r="H329" s="13">
        <v>405</v>
      </c>
      <c r="I329" s="13"/>
      <c r="J329" s="13">
        <v>3129</v>
      </c>
      <c r="K329" s="13"/>
      <c r="L329" s="13"/>
      <c r="M329" s="13"/>
      <c r="N329" s="13"/>
      <c r="O329" s="13"/>
    </row>
    <row r="330" spans="1:15" ht="118.8" x14ac:dyDescent="0.25">
      <c r="A330" s="8">
        <v>99</v>
      </c>
      <c r="B330" s="23" t="s">
        <v>1005</v>
      </c>
      <c r="C330" s="8" t="s">
        <v>1006</v>
      </c>
      <c r="D330" s="8" t="s">
        <v>73</v>
      </c>
      <c r="E330" s="8">
        <v>0.76141237500000003</v>
      </c>
      <c r="F330" s="8">
        <v>3140.89</v>
      </c>
      <c r="G330" s="8"/>
      <c r="H330" s="8">
        <v>2391</v>
      </c>
      <c r="I330" s="8" t="s">
        <v>1305</v>
      </c>
      <c r="J330" s="8">
        <v>11585</v>
      </c>
      <c r="K330" s="8" t="s">
        <v>6</v>
      </c>
      <c r="L330" s="8" t="s">
        <v>7</v>
      </c>
      <c r="M330" s="23" t="s">
        <v>1069</v>
      </c>
      <c r="N330" s="8">
        <v>3401</v>
      </c>
      <c r="O330" s="8">
        <v>31</v>
      </c>
    </row>
    <row r="331" spans="1:15" x14ac:dyDescent="0.25">
      <c r="A331" s="13"/>
      <c r="B331" s="13"/>
      <c r="C331" s="13"/>
      <c r="D331" s="13"/>
      <c r="E331" s="13"/>
      <c r="F331" s="13"/>
      <c r="G331" s="13"/>
      <c r="H331" s="13">
        <v>225</v>
      </c>
      <c r="I331" s="24">
        <v>1.23</v>
      </c>
      <c r="J331" s="13">
        <v>4221</v>
      </c>
      <c r="K331" s="13"/>
      <c r="L331" s="13"/>
      <c r="M331" s="13"/>
      <c r="N331" s="13"/>
      <c r="O331" s="13"/>
    </row>
    <row r="332" spans="1:15" x14ac:dyDescent="0.25">
      <c r="A332" s="13"/>
      <c r="B332" s="13"/>
      <c r="C332" s="13"/>
      <c r="D332" s="13"/>
      <c r="E332" s="13"/>
      <c r="F332" s="13"/>
      <c r="G332" s="13"/>
      <c r="H332" s="13">
        <v>137</v>
      </c>
      <c r="I332" s="24">
        <v>0.75</v>
      </c>
      <c r="J332" s="13">
        <v>2574</v>
      </c>
      <c r="K332" s="13"/>
      <c r="L332" s="13"/>
      <c r="M332" s="13"/>
      <c r="N332" s="13"/>
      <c r="O332" s="13"/>
    </row>
    <row r="333" spans="1:15" x14ac:dyDescent="0.25">
      <c r="A333" s="13"/>
      <c r="B333" s="13"/>
      <c r="C333" s="13"/>
      <c r="D333" s="13"/>
      <c r="E333" s="13"/>
      <c r="F333" s="13"/>
      <c r="G333" s="13"/>
      <c r="H333" s="13">
        <v>2753</v>
      </c>
      <c r="I333" s="13"/>
      <c r="J333" s="13">
        <v>18380</v>
      </c>
      <c r="K333" s="13"/>
      <c r="L333" s="13"/>
      <c r="M333" s="13"/>
      <c r="N333" s="13"/>
      <c r="O333" s="13"/>
    </row>
    <row r="334" spans="1:15" ht="105.6" x14ac:dyDescent="0.25">
      <c r="A334" s="8">
        <v>100</v>
      </c>
      <c r="B334" s="23" t="s">
        <v>1008</v>
      </c>
      <c r="C334" s="8" t="s">
        <v>1009</v>
      </c>
      <c r="D334" s="8" t="s">
        <v>37</v>
      </c>
      <c r="E334" s="8">
        <v>-3.136968</v>
      </c>
      <c r="F334" s="8">
        <v>681.4</v>
      </c>
      <c r="G334" s="8"/>
      <c r="H334" s="8">
        <v>-2138</v>
      </c>
      <c r="I334" s="8" t="s">
        <v>904</v>
      </c>
      <c r="J334" s="8">
        <v>-7567</v>
      </c>
      <c r="K334" s="8" t="s">
        <v>6</v>
      </c>
      <c r="L334" s="8" t="s">
        <v>38</v>
      </c>
      <c r="M334" s="8"/>
      <c r="N334" s="8"/>
      <c r="O334" s="8"/>
    </row>
    <row r="335" spans="1:15" ht="105.6" x14ac:dyDescent="0.25">
      <c r="A335" s="8">
        <v>101</v>
      </c>
      <c r="B335" s="23" t="s">
        <v>1010</v>
      </c>
      <c r="C335" s="8" t="s">
        <v>1011</v>
      </c>
      <c r="D335" s="8" t="s">
        <v>37</v>
      </c>
      <c r="E335" s="8">
        <v>3.8069999999999999</v>
      </c>
      <c r="F335" s="8">
        <v>1613.91</v>
      </c>
      <c r="G335" s="8"/>
      <c r="H335" s="8">
        <v>6144</v>
      </c>
      <c r="I335" s="8" t="s">
        <v>798</v>
      </c>
      <c r="J335" s="8">
        <v>17695</v>
      </c>
      <c r="K335" s="8" t="s">
        <v>6</v>
      </c>
      <c r="L335" s="8" t="s">
        <v>38</v>
      </c>
      <c r="M335" s="8"/>
      <c r="N335" s="8"/>
      <c r="O335" s="8"/>
    </row>
    <row r="336" spans="1:15" ht="118.8" x14ac:dyDescent="0.25">
      <c r="A336" s="8">
        <v>102</v>
      </c>
      <c r="B336" s="23" t="s">
        <v>1012</v>
      </c>
      <c r="C336" s="8" t="s">
        <v>1013</v>
      </c>
      <c r="D336" s="8" t="s">
        <v>349</v>
      </c>
      <c r="E336" s="8">
        <v>0.76141237500000003</v>
      </c>
      <c r="F336" s="8">
        <v>1311.85</v>
      </c>
      <c r="G336" s="8"/>
      <c r="H336" s="8">
        <v>999</v>
      </c>
      <c r="I336" s="8" t="s">
        <v>1306</v>
      </c>
      <c r="J336" s="8">
        <v>9663</v>
      </c>
      <c r="K336" s="8" t="s">
        <v>6</v>
      </c>
      <c r="L336" s="8" t="s">
        <v>7</v>
      </c>
      <c r="M336" s="23" t="s">
        <v>1067</v>
      </c>
      <c r="N336" s="8">
        <v>4198</v>
      </c>
      <c r="O336" s="8">
        <v>220</v>
      </c>
    </row>
    <row r="337" spans="1:15" x14ac:dyDescent="0.25">
      <c r="A337" s="13"/>
      <c r="B337" s="13"/>
      <c r="C337" s="13"/>
      <c r="D337" s="13"/>
      <c r="E337" s="13"/>
      <c r="F337" s="13"/>
      <c r="G337" s="13"/>
      <c r="H337" s="13">
        <v>290</v>
      </c>
      <c r="I337" s="24">
        <v>1.23</v>
      </c>
      <c r="J337" s="13">
        <v>5434</v>
      </c>
      <c r="K337" s="13"/>
      <c r="L337" s="13"/>
      <c r="M337" s="13"/>
      <c r="N337" s="13"/>
      <c r="O337" s="13"/>
    </row>
    <row r="338" spans="1:15" x14ac:dyDescent="0.25">
      <c r="A338" s="13"/>
      <c r="B338" s="13"/>
      <c r="C338" s="13"/>
      <c r="D338" s="13"/>
      <c r="E338" s="13"/>
      <c r="F338" s="13"/>
      <c r="G338" s="13"/>
      <c r="H338" s="13">
        <v>177</v>
      </c>
      <c r="I338" s="24">
        <v>0.75</v>
      </c>
      <c r="J338" s="13">
        <v>3314</v>
      </c>
      <c r="K338" s="13"/>
      <c r="L338" s="13"/>
      <c r="M338" s="13"/>
      <c r="N338" s="13"/>
      <c r="O338" s="13"/>
    </row>
    <row r="339" spans="1:15" x14ac:dyDescent="0.25">
      <c r="A339" s="13"/>
      <c r="B339" s="13"/>
      <c r="C339" s="13"/>
      <c r="D339" s="13"/>
      <c r="E339" s="13"/>
      <c r="F339" s="13"/>
      <c r="G339" s="13"/>
      <c r="H339" s="13">
        <v>1466</v>
      </c>
      <c r="I339" s="13"/>
      <c r="J339" s="13">
        <v>18411</v>
      </c>
      <c r="K339" s="13"/>
      <c r="L339" s="13"/>
      <c r="M339" s="13"/>
      <c r="N339" s="13"/>
      <c r="O339" s="13"/>
    </row>
    <row r="340" spans="1:15" ht="330" x14ac:dyDescent="0.25">
      <c r="A340" s="8">
        <v>103</v>
      </c>
      <c r="B340" s="23" t="s">
        <v>1015</v>
      </c>
      <c r="C340" s="23" t="s">
        <v>1041</v>
      </c>
      <c r="D340" s="8" t="s">
        <v>349</v>
      </c>
      <c r="E340" s="8">
        <v>0.76141237500000003</v>
      </c>
      <c r="F340" s="8">
        <v>252.72</v>
      </c>
      <c r="G340" s="23" t="s">
        <v>1311</v>
      </c>
      <c r="H340" s="8">
        <v>1539</v>
      </c>
      <c r="I340" s="8" t="s">
        <v>1308</v>
      </c>
      <c r="J340" s="8">
        <v>11099</v>
      </c>
      <c r="K340" s="8" t="s">
        <v>6</v>
      </c>
      <c r="L340" s="8" t="s">
        <v>7</v>
      </c>
      <c r="M340" s="23" t="s">
        <v>1070</v>
      </c>
      <c r="N340" s="8">
        <v>426</v>
      </c>
      <c r="O340" s="8">
        <v>291</v>
      </c>
    </row>
    <row r="341" spans="1:15" x14ac:dyDescent="0.25">
      <c r="A341" s="13"/>
      <c r="B341" s="13"/>
      <c r="C341" s="13"/>
      <c r="D341" s="13"/>
      <c r="E341" s="13"/>
      <c r="F341" s="13"/>
      <c r="G341" s="13"/>
      <c r="H341" s="13">
        <v>47</v>
      </c>
      <c r="I341" s="24">
        <v>1.23</v>
      </c>
      <c r="J341" s="13">
        <v>882</v>
      </c>
      <c r="K341" s="13"/>
      <c r="L341" s="13"/>
      <c r="M341" s="13"/>
      <c r="N341" s="13"/>
      <c r="O341" s="13"/>
    </row>
    <row r="342" spans="1:15" x14ac:dyDescent="0.25">
      <c r="A342" s="13"/>
      <c r="B342" s="13"/>
      <c r="C342" s="13"/>
      <c r="D342" s="13"/>
      <c r="E342" s="13"/>
      <c r="F342" s="13"/>
      <c r="G342" s="13"/>
      <c r="H342" s="13">
        <v>29</v>
      </c>
      <c r="I342" s="24">
        <v>0.75</v>
      </c>
      <c r="J342" s="13">
        <v>538</v>
      </c>
      <c r="K342" s="13"/>
      <c r="L342" s="13"/>
      <c r="M342" s="13"/>
      <c r="N342" s="13"/>
      <c r="O342" s="13"/>
    </row>
    <row r="343" spans="1:15" x14ac:dyDescent="0.25">
      <c r="A343" s="13"/>
      <c r="B343" s="13"/>
      <c r="C343" s="13"/>
      <c r="D343" s="13"/>
      <c r="E343" s="13"/>
      <c r="F343" s="13"/>
      <c r="G343" s="13"/>
      <c r="H343" s="13">
        <v>1615</v>
      </c>
      <c r="I343" s="13"/>
      <c r="J343" s="13">
        <v>12519</v>
      </c>
      <c r="K343" s="13"/>
      <c r="L343" s="13"/>
      <c r="M343" s="13"/>
      <c r="N343" s="13"/>
      <c r="O343" s="13"/>
    </row>
    <row r="344" spans="1:15" ht="118.8" x14ac:dyDescent="0.25">
      <c r="A344" s="8">
        <v>104</v>
      </c>
      <c r="B344" s="23" t="s">
        <v>288</v>
      </c>
      <c r="C344" s="8" t="s">
        <v>289</v>
      </c>
      <c r="D344" s="8" t="s">
        <v>245</v>
      </c>
      <c r="E344" s="8">
        <v>0.15228105650000001</v>
      </c>
      <c r="F344" s="8">
        <v>6165.06</v>
      </c>
      <c r="G344" s="8"/>
      <c r="H344" s="8">
        <v>939</v>
      </c>
      <c r="I344" s="8" t="s">
        <v>838</v>
      </c>
      <c r="J344" s="8">
        <v>5967</v>
      </c>
      <c r="K344" s="8" t="s">
        <v>6</v>
      </c>
      <c r="L344" s="8" t="s">
        <v>7</v>
      </c>
      <c r="M344" s="23" t="s">
        <v>1071</v>
      </c>
      <c r="N344" s="8">
        <v>299</v>
      </c>
      <c r="O344" s="8">
        <v>6</v>
      </c>
    </row>
    <row r="345" spans="1:15" x14ac:dyDescent="0.25">
      <c r="A345" s="13"/>
      <c r="B345" s="13"/>
      <c r="C345" s="13"/>
      <c r="D345" s="13"/>
      <c r="E345" s="13"/>
      <c r="F345" s="13"/>
      <c r="G345" s="13"/>
      <c r="H345" s="13">
        <v>17</v>
      </c>
      <c r="I345" s="24">
        <v>1.05</v>
      </c>
      <c r="J345" s="13">
        <v>320</v>
      </c>
      <c r="K345" s="13"/>
      <c r="L345" s="13"/>
      <c r="M345" s="13"/>
      <c r="N345" s="13"/>
      <c r="O345" s="13"/>
    </row>
    <row r="346" spans="1:15" x14ac:dyDescent="0.25">
      <c r="A346" s="13"/>
      <c r="B346" s="13"/>
      <c r="C346" s="13"/>
      <c r="D346" s="13"/>
      <c r="E346" s="13"/>
      <c r="F346" s="13"/>
      <c r="G346" s="13"/>
      <c r="H346" s="13">
        <v>10</v>
      </c>
      <c r="I346" s="24">
        <v>0.65</v>
      </c>
      <c r="J346" s="13">
        <v>198</v>
      </c>
      <c r="K346" s="13"/>
      <c r="L346" s="13"/>
      <c r="M346" s="13"/>
      <c r="N346" s="13"/>
      <c r="O346" s="13"/>
    </row>
    <row r="347" spans="1:15" x14ac:dyDescent="0.25">
      <c r="A347" s="13"/>
      <c r="B347" s="13"/>
      <c r="C347" s="13"/>
      <c r="D347" s="13"/>
      <c r="E347" s="13"/>
      <c r="F347" s="13"/>
      <c r="G347" s="13"/>
      <c r="H347" s="13">
        <v>966</v>
      </c>
      <c r="I347" s="13"/>
      <c r="J347" s="13">
        <v>6485</v>
      </c>
      <c r="K347" s="13"/>
      <c r="L347" s="13"/>
      <c r="M347" s="13"/>
      <c r="N347" s="13"/>
      <c r="O347" s="13"/>
    </row>
    <row r="348" spans="1:15" ht="105.6" x14ac:dyDescent="0.25">
      <c r="A348" s="8">
        <v>105</v>
      </c>
      <c r="B348" s="23" t="s">
        <v>44</v>
      </c>
      <c r="C348" s="8" t="s">
        <v>45</v>
      </c>
      <c r="D348" s="8" t="s">
        <v>46</v>
      </c>
      <c r="E348" s="8">
        <v>-0.15228</v>
      </c>
      <c r="F348" s="8">
        <v>5734.75</v>
      </c>
      <c r="G348" s="8"/>
      <c r="H348" s="8">
        <v>-873</v>
      </c>
      <c r="I348" s="8" t="s">
        <v>760</v>
      </c>
      <c r="J348" s="8">
        <v>-5441</v>
      </c>
      <c r="K348" s="8" t="s">
        <v>6</v>
      </c>
      <c r="L348" s="8" t="s">
        <v>38</v>
      </c>
      <c r="M348" s="8"/>
      <c r="N348" s="8"/>
      <c r="O348" s="8"/>
    </row>
    <row r="349" spans="1:15" ht="105.6" x14ac:dyDescent="0.25">
      <c r="A349" s="8">
        <v>106</v>
      </c>
      <c r="B349" s="23" t="s">
        <v>1044</v>
      </c>
      <c r="C349" s="8" t="s">
        <v>1045</v>
      </c>
      <c r="D349" s="8" t="s">
        <v>46</v>
      </c>
      <c r="E349" s="8">
        <v>0.15229999999999999</v>
      </c>
      <c r="F349" s="8">
        <v>10702</v>
      </c>
      <c r="G349" s="8"/>
      <c r="H349" s="8">
        <v>1630</v>
      </c>
      <c r="I349" s="8" t="s">
        <v>1312</v>
      </c>
      <c r="J349" s="8">
        <v>5754</v>
      </c>
      <c r="K349" s="8" t="s">
        <v>6</v>
      </c>
      <c r="L349" s="8" t="s">
        <v>38</v>
      </c>
      <c r="M349" s="8"/>
      <c r="N349" s="8"/>
      <c r="O349" s="8"/>
    </row>
    <row r="350" spans="1:15" ht="118.8" x14ac:dyDescent="0.25">
      <c r="A350" s="8">
        <v>107</v>
      </c>
      <c r="B350" s="23" t="s">
        <v>1072</v>
      </c>
      <c r="C350" s="8" t="s">
        <v>1073</v>
      </c>
      <c r="D350" s="8" t="s">
        <v>413</v>
      </c>
      <c r="E350" s="8">
        <v>0.76141237500000003</v>
      </c>
      <c r="F350" s="8">
        <v>6884.67</v>
      </c>
      <c r="G350" s="8"/>
      <c r="H350" s="8">
        <v>5242</v>
      </c>
      <c r="I350" s="8" t="s">
        <v>1315</v>
      </c>
      <c r="J350" s="8">
        <v>29180</v>
      </c>
      <c r="K350" s="8" t="s">
        <v>6</v>
      </c>
      <c r="L350" s="8" t="s">
        <v>7</v>
      </c>
      <c r="M350" s="23" t="s">
        <v>1074</v>
      </c>
      <c r="N350" s="8">
        <v>4711</v>
      </c>
      <c r="O350" s="8">
        <v>61</v>
      </c>
    </row>
    <row r="351" spans="1:15" x14ac:dyDescent="0.25">
      <c r="A351" s="13"/>
      <c r="B351" s="13"/>
      <c r="C351" s="13"/>
      <c r="D351" s="13"/>
      <c r="E351" s="13"/>
      <c r="F351" s="13"/>
      <c r="G351" s="13"/>
      <c r="H351" s="13">
        <v>312</v>
      </c>
      <c r="I351" s="24">
        <v>1.23</v>
      </c>
      <c r="J351" s="13">
        <v>5870</v>
      </c>
      <c r="K351" s="13"/>
      <c r="L351" s="13"/>
      <c r="M351" s="13"/>
      <c r="N351" s="13"/>
      <c r="O351" s="13"/>
    </row>
    <row r="352" spans="1:15" x14ac:dyDescent="0.25">
      <c r="A352" s="13"/>
      <c r="B352" s="13"/>
      <c r="C352" s="13"/>
      <c r="D352" s="13"/>
      <c r="E352" s="13"/>
      <c r="F352" s="13"/>
      <c r="G352" s="13"/>
      <c r="H352" s="13">
        <v>191</v>
      </c>
      <c r="I352" s="24">
        <v>0.75</v>
      </c>
      <c r="J352" s="13">
        <v>3579</v>
      </c>
      <c r="K352" s="13"/>
      <c r="L352" s="13"/>
      <c r="M352" s="13"/>
      <c r="N352" s="13"/>
      <c r="O352" s="13"/>
    </row>
    <row r="353" spans="1:15" x14ac:dyDescent="0.25">
      <c r="A353" s="13"/>
      <c r="B353" s="13"/>
      <c r="C353" s="13"/>
      <c r="D353" s="13"/>
      <c r="E353" s="13"/>
      <c r="F353" s="13"/>
      <c r="G353" s="13"/>
      <c r="H353" s="13">
        <v>5745</v>
      </c>
      <c r="I353" s="13"/>
      <c r="J353" s="13">
        <v>38629</v>
      </c>
      <c r="K353" s="13"/>
      <c r="L353" s="13"/>
      <c r="M353" s="13"/>
      <c r="N353" s="13"/>
      <c r="O353" s="13"/>
    </row>
    <row r="354" spans="1:15" ht="105.6" x14ac:dyDescent="0.25">
      <c r="A354" s="8">
        <v>108</v>
      </c>
      <c r="B354" s="23" t="s">
        <v>1075</v>
      </c>
      <c r="C354" s="8" t="s">
        <v>1076</v>
      </c>
      <c r="D354" s="8" t="s">
        <v>133</v>
      </c>
      <c r="E354" s="8">
        <v>-77.662800000000004</v>
      </c>
      <c r="F354" s="8">
        <v>59.6</v>
      </c>
      <c r="G354" s="8"/>
      <c r="H354" s="8">
        <v>-4629</v>
      </c>
      <c r="I354" s="8" t="s">
        <v>1316</v>
      </c>
      <c r="J354" s="8">
        <v>-21616</v>
      </c>
      <c r="K354" s="8" t="s">
        <v>6</v>
      </c>
      <c r="L354" s="8" t="s">
        <v>38</v>
      </c>
      <c r="M354" s="8"/>
      <c r="N354" s="8"/>
      <c r="O354" s="8"/>
    </row>
    <row r="355" spans="1:15" ht="105.6" x14ac:dyDescent="0.25">
      <c r="A355" s="8">
        <v>109</v>
      </c>
      <c r="B355" s="23" t="s">
        <v>1077</v>
      </c>
      <c r="C355" s="8" t="s">
        <v>1078</v>
      </c>
      <c r="D355" s="8" t="s">
        <v>133</v>
      </c>
      <c r="E355" s="8">
        <v>77.66</v>
      </c>
      <c r="F355" s="8">
        <v>132.99</v>
      </c>
      <c r="G355" s="8"/>
      <c r="H355" s="8">
        <v>10328</v>
      </c>
      <c r="I355" s="8" t="s">
        <v>1317</v>
      </c>
      <c r="J355" s="8">
        <v>47819</v>
      </c>
      <c r="K355" s="8" t="s">
        <v>6</v>
      </c>
      <c r="L355" s="8" t="s">
        <v>38</v>
      </c>
      <c r="M355" s="8"/>
      <c r="N355" s="8"/>
      <c r="O355" s="8"/>
    </row>
    <row r="356" spans="1:15" ht="17.850000000000001" customHeight="1" x14ac:dyDescent="0.25">
      <c r="A356" s="111" t="s">
        <v>1079</v>
      </c>
      <c r="B356" s="111"/>
      <c r="C356" s="111"/>
      <c r="D356" s="111"/>
      <c r="E356" s="111"/>
      <c r="F356" s="111"/>
      <c r="G356" s="111"/>
      <c r="H356" s="111"/>
      <c r="I356" s="111"/>
      <c r="J356" s="111"/>
      <c r="K356" s="111"/>
      <c r="L356" s="111"/>
      <c r="M356" s="111"/>
      <c r="N356" s="111"/>
      <c r="O356" s="111"/>
    </row>
    <row r="357" spans="1:15" ht="118.8" x14ac:dyDescent="0.25">
      <c r="A357" s="8">
        <v>110</v>
      </c>
      <c r="B357" s="23" t="s">
        <v>1012</v>
      </c>
      <c r="C357" s="8" t="s">
        <v>1013</v>
      </c>
      <c r="D357" s="8" t="s">
        <v>349</v>
      </c>
      <c r="E357" s="8">
        <v>3.335112375</v>
      </c>
      <c r="F357" s="8">
        <v>1311.85</v>
      </c>
      <c r="G357" s="8"/>
      <c r="H357" s="8">
        <v>4375</v>
      </c>
      <c r="I357" s="8" t="s">
        <v>1306</v>
      </c>
      <c r="J357" s="8">
        <v>42326</v>
      </c>
      <c r="K357" s="8" t="s">
        <v>6</v>
      </c>
      <c r="L357" s="8" t="s">
        <v>7</v>
      </c>
      <c r="M357" s="23" t="s">
        <v>1080</v>
      </c>
      <c r="N357" s="8">
        <v>18387</v>
      </c>
      <c r="O357" s="8">
        <v>963</v>
      </c>
    </row>
    <row r="358" spans="1:15" x14ac:dyDescent="0.25">
      <c r="A358" s="13"/>
      <c r="B358" s="13"/>
      <c r="C358" s="13"/>
      <c r="D358" s="13"/>
      <c r="E358" s="13"/>
      <c r="F358" s="13"/>
      <c r="G358" s="13"/>
      <c r="H358" s="13">
        <v>1267</v>
      </c>
      <c r="I358" s="24">
        <v>1.23</v>
      </c>
      <c r="J358" s="13">
        <v>23801</v>
      </c>
      <c r="K358" s="13"/>
      <c r="L358" s="13"/>
      <c r="M358" s="13"/>
      <c r="N358" s="13"/>
      <c r="O358" s="13"/>
    </row>
    <row r="359" spans="1:15" x14ac:dyDescent="0.25">
      <c r="A359" s="13"/>
      <c r="B359" s="13"/>
      <c r="C359" s="13"/>
      <c r="D359" s="13"/>
      <c r="E359" s="13"/>
      <c r="F359" s="13"/>
      <c r="G359" s="13"/>
      <c r="H359" s="13">
        <v>773</v>
      </c>
      <c r="I359" s="24">
        <v>0.75</v>
      </c>
      <c r="J359" s="13">
        <v>14513</v>
      </c>
      <c r="K359" s="13"/>
      <c r="L359" s="13"/>
      <c r="M359" s="13"/>
      <c r="N359" s="13"/>
      <c r="O359" s="13"/>
    </row>
    <row r="360" spans="1:15" x14ac:dyDescent="0.25">
      <c r="A360" s="13"/>
      <c r="B360" s="13"/>
      <c r="C360" s="13"/>
      <c r="D360" s="13"/>
      <c r="E360" s="13"/>
      <c r="F360" s="13"/>
      <c r="G360" s="13"/>
      <c r="H360" s="13">
        <v>6415</v>
      </c>
      <c r="I360" s="13"/>
      <c r="J360" s="13">
        <v>80640</v>
      </c>
      <c r="K360" s="13"/>
      <c r="L360" s="13"/>
      <c r="M360" s="13"/>
      <c r="N360" s="13"/>
      <c r="O360" s="13"/>
    </row>
    <row r="361" spans="1:15" ht="330" x14ac:dyDescent="0.25">
      <c r="A361" s="8">
        <v>111</v>
      </c>
      <c r="B361" s="23" t="s">
        <v>1015</v>
      </c>
      <c r="C361" s="23" t="s">
        <v>1051</v>
      </c>
      <c r="D361" s="8" t="s">
        <v>349</v>
      </c>
      <c r="E361" s="8">
        <v>3.335112375</v>
      </c>
      <c r="F361" s="8">
        <v>252.72</v>
      </c>
      <c r="G361" s="23" t="s">
        <v>1303</v>
      </c>
      <c r="H361" s="8">
        <v>1686</v>
      </c>
      <c r="I361" s="8" t="s">
        <v>1308</v>
      </c>
      <c r="J361" s="8">
        <v>12154</v>
      </c>
      <c r="K361" s="8" t="s">
        <v>6</v>
      </c>
      <c r="L361" s="8" t="s">
        <v>7</v>
      </c>
      <c r="M361" s="23" t="s">
        <v>1081</v>
      </c>
      <c r="N361" s="8">
        <v>466</v>
      </c>
      <c r="O361" s="8">
        <v>318</v>
      </c>
    </row>
    <row r="362" spans="1:15" x14ac:dyDescent="0.25">
      <c r="A362" s="13"/>
      <c r="B362" s="13"/>
      <c r="C362" s="13"/>
      <c r="D362" s="13"/>
      <c r="E362" s="13"/>
      <c r="F362" s="13"/>
      <c r="G362" s="13"/>
      <c r="H362" s="13">
        <v>52</v>
      </c>
      <c r="I362" s="24">
        <v>1.23</v>
      </c>
      <c r="J362" s="13">
        <v>964</v>
      </c>
      <c r="K362" s="13"/>
      <c r="L362" s="13"/>
      <c r="M362" s="13"/>
      <c r="N362" s="13"/>
      <c r="O362" s="13"/>
    </row>
    <row r="363" spans="1:15" x14ac:dyDescent="0.25">
      <c r="A363" s="13"/>
      <c r="B363" s="13"/>
      <c r="C363" s="13"/>
      <c r="D363" s="13"/>
      <c r="E363" s="13"/>
      <c r="F363" s="13"/>
      <c r="G363" s="13"/>
      <c r="H363" s="13">
        <v>32</v>
      </c>
      <c r="I363" s="24">
        <v>0.75</v>
      </c>
      <c r="J363" s="13">
        <v>588</v>
      </c>
      <c r="K363" s="13"/>
      <c r="L363" s="13"/>
      <c r="M363" s="13"/>
      <c r="N363" s="13"/>
      <c r="O363" s="13"/>
    </row>
    <row r="364" spans="1:15" x14ac:dyDescent="0.25">
      <c r="A364" s="13"/>
      <c r="B364" s="13"/>
      <c r="C364" s="13"/>
      <c r="D364" s="13"/>
      <c r="E364" s="13"/>
      <c r="F364" s="13"/>
      <c r="G364" s="13"/>
      <c r="H364" s="13">
        <v>1770</v>
      </c>
      <c r="I364" s="13"/>
      <c r="J364" s="13">
        <v>13706</v>
      </c>
      <c r="K364" s="13"/>
      <c r="L364" s="13"/>
      <c r="M364" s="13"/>
      <c r="N364" s="13"/>
      <c r="O364" s="13"/>
    </row>
    <row r="365" spans="1:15" ht="118.8" x14ac:dyDescent="0.25">
      <c r="A365" s="8">
        <v>112</v>
      </c>
      <c r="B365" s="23" t="s">
        <v>1005</v>
      </c>
      <c r="C365" s="8" t="s">
        <v>1006</v>
      </c>
      <c r="D365" s="8" t="s">
        <v>73</v>
      </c>
      <c r="E365" s="8">
        <v>3.335112375</v>
      </c>
      <c r="F365" s="8">
        <v>3140.89</v>
      </c>
      <c r="G365" s="8"/>
      <c r="H365" s="8">
        <v>10475</v>
      </c>
      <c r="I365" s="8" t="s">
        <v>1305</v>
      </c>
      <c r="J365" s="8">
        <v>50746</v>
      </c>
      <c r="K365" s="8" t="s">
        <v>6</v>
      </c>
      <c r="L365" s="8" t="s">
        <v>7</v>
      </c>
      <c r="M365" s="23" t="s">
        <v>1082</v>
      </c>
      <c r="N365" s="8">
        <v>14895</v>
      </c>
      <c r="O365" s="8">
        <v>137</v>
      </c>
    </row>
    <row r="366" spans="1:15" x14ac:dyDescent="0.25">
      <c r="A366" s="13"/>
      <c r="B366" s="13"/>
      <c r="C366" s="13"/>
      <c r="D366" s="13"/>
      <c r="E366" s="13"/>
      <c r="F366" s="13"/>
      <c r="G366" s="13"/>
      <c r="H366" s="13">
        <v>984</v>
      </c>
      <c r="I366" s="24">
        <v>1.23</v>
      </c>
      <c r="J366" s="13">
        <v>18489</v>
      </c>
      <c r="K366" s="13"/>
      <c r="L366" s="13"/>
      <c r="M366" s="13"/>
      <c r="N366" s="13"/>
      <c r="O366" s="13"/>
    </row>
    <row r="367" spans="1:15" x14ac:dyDescent="0.25">
      <c r="A367" s="13"/>
      <c r="B367" s="13"/>
      <c r="C367" s="13"/>
      <c r="D367" s="13"/>
      <c r="E367" s="13"/>
      <c r="F367" s="13"/>
      <c r="G367" s="13"/>
      <c r="H367" s="13">
        <v>600</v>
      </c>
      <c r="I367" s="24">
        <v>0.75</v>
      </c>
      <c r="J367" s="13">
        <v>11274</v>
      </c>
      <c r="K367" s="13"/>
      <c r="L367" s="13"/>
      <c r="M367" s="13"/>
      <c r="N367" s="13"/>
      <c r="O367" s="13"/>
    </row>
    <row r="368" spans="1:15" x14ac:dyDescent="0.25">
      <c r="A368" s="13"/>
      <c r="B368" s="13"/>
      <c r="C368" s="13"/>
      <c r="D368" s="13"/>
      <c r="E368" s="13"/>
      <c r="F368" s="13"/>
      <c r="G368" s="13"/>
      <c r="H368" s="13">
        <v>12059</v>
      </c>
      <c r="I368" s="13"/>
      <c r="J368" s="13">
        <v>80509</v>
      </c>
      <c r="K368" s="13"/>
      <c r="L368" s="13"/>
      <c r="M368" s="13"/>
      <c r="N368" s="13"/>
      <c r="O368" s="13"/>
    </row>
    <row r="369" spans="1:15" ht="105.6" x14ac:dyDescent="0.25">
      <c r="A369" s="8">
        <v>113</v>
      </c>
      <c r="B369" s="23" t="s">
        <v>1008</v>
      </c>
      <c r="C369" s="8" t="s">
        <v>1009</v>
      </c>
      <c r="D369" s="8" t="s">
        <v>37</v>
      </c>
      <c r="E369" s="8">
        <v>-13.740612</v>
      </c>
      <c r="F369" s="8">
        <v>681.4</v>
      </c>
      <c r="G369" s="8"/>
      <c r="H369" s="8">
        <v>-9363</v>
      </c>
      <c r="I369" s="8" t="s">
        <v>904</v>
      </c>
      <c r="J369" s="8">
        <v>-33144</v>
      </c>
      <c r="K369" s="8" t="s">
        <v>6</v>
      </c>
      <c r="L369" s="8" t="s">
        <v>38</v>
      </c>
      <c r="M369" s="8"/>
      <c r="N369" s="8"/>
      <c r="O369" s="8"/>
    </row>
    <row r="370" spans="1:15" ht="105.6" x14ac:dyDescent="0.25">
      <c r="A370" s="8">
        <v>114</v>
      </c>
      <c r="B370" s="23" t="s">
        <v>1010</v>
      </c>
      <c r="C370" s="8" t="s">
        <v>1011</v>
      </c>
      <c r="D370" s="8" t="s">
        <v>37</v>
      </c>
      <c r="E370" s="8">
        <v>16.6755</v>
      </c>
      <c r="F370" s="8">
        <v>1613.91</v>
      </c>
      <c r="G370" s="8"/>
      <c r="H370" s="8">
        <v>26913</v>
      </c>
      <c r="I370" s="8" t="s">
        <v>798</v>
      </c>
      <c r="J370" s="8">
        <v>77509</v>
      </c>
      <c r="K370" s="8" t="s">
        <v>6</v>
      </c>
      <c r="L370" s="8" t="s">
        <v>38</v>
      </c>
      <c r="M370" s="8"/>
      <c r="N370" s="8"/>
      <c r="O370" s="8"/>
    </row>
    <row r="371" spans="1:15" ht="250.8" x14ac:dyDescent="0.25">
      <c r="A371" s="8">
        <v>115</v>
      </c>
      <c r="B371" s="23" t="s">
        <v>1003</v>
      </c>
      <c r="C371" s="23" t="s">
        <v>1004</v>
      </c>
      <c r="D371" s="8" t="s">
        <v>294</v>
      </c>
      <c r="E371" s="8">
        <v>3.335112375</v>
      </c>
      <c r="F371" s="8">
        <v>1543.43</v>
      </c>
      <c r="G371" s="23" t="s">
        <v>1303</v>
      </c>
      <c r="H371" s="8">
        <v>10295</v>
      </c>
      <c r="I371" s="8" t="s">
        <v>1304</v>
      </c>
      <c r="J371" s="8">
        <v>19808</v>
      </c>
      <c r="K371" s="8" t="s">
        <v>6</v>
      </c>
      <c r="L371" s="8" t="s">
        <v>7</v>
      </c>
      <c r="M371" s="8">
        <v>23.0122</v>
      </c>
      <c r="N371" s="8">
        <v>3445</v>
      </c>
      <c r="O371" s="8"/>
    </row>
    <row r="372" spans="1:15" x14ac:dyDescent="0.25">
      <c r="A372" s="13"/>
      <c r="B372" s="13"/>
      <c r="C372" s="13"/>
      <c r="D372" s="13"/>
      <c r="E372" s="13"/>
      <c r="F372" s="13"/>
      <c r="G372" s="13"/>
      <c r="H372" s="13">
        <v>225</v>
      </c>
      <c r="I372" s="24">
        <v>1.23</v>
      </c>
      <c r="J372" s="13">
        <v>4237</v>
      </c>
      <c r="K372" s="13"/>
      <c r="L372" s="13"/>
      <c r="M372" s="13"/>
      <c r="N372" s="13"/>
      <c r="O372" s="13"/>
    </row>
    <row r="373" spans="1:15" x14ac:dyDescent="0.25">
      <c r="A373" s="13"/>
      <c r="B373" s="13"/>
      <c r="C373" s="13"/>
      <c r="D373" s="13"/>
      <c r="E373" s="13"/>
      <c r="F373" s="13"/>
      <c r="G373" s="13"/>
      <c r="H373" s="13">
        <v>137</v>
      </c>
      <c r="I373" s="24">
        <v>0.75</v>
      </c>
      <c r="J373" s="13">
        <v>2584</v>
      </c>
      <c r="K373" s="13"/>
      <c r="L373" s="13"/>
      <c r="M373" s="13"/>
      <c r="N373" s="13"/>
      <c r="O373" s="13"/>
    </row>
    <row r="374" spans="1:15" x14ac:dyDescent="0.25">
      <c r="A374" s="13"/>
      <c r="B374" s="13"/>
      <c r="C374" s="13"/>
      <c r="D374" s="13"/>
      <c r="E374" s="13"/>
      <c r="F374" s="13"/>
      <c r="G374" s="13"/>
      <c r="H374" s="13">
        <v>10657</v>
      </c>
      <c r="I374" s="13"/>
      <c r="J374" s="13">
        <v>26629</v>
      </c>
      <c r="K374" s="13"/>
      <c r="L374" s="13"/>
      <c r="M374" s="13"/>
      <c r="N374" s="13"/>
      <c r="O374" s="13"/>
    </row>
    <row r="375" spans="1:15" ht="118.8" x14ac:dyDescent="0.25">
      <c r="A375" s="8">
        <v>116</v>
      </c>
      <c r="B375" s="23" t="s">
        <v>1012</v>
      </c>
      <c r="C375" s="8" t="s">
        <v>1013</v>
      </c>
      <c r="D375" s="8" t="s">
        <v>349</v>
      </c>
      <c r="E375" s="8">
        <v>3.335112375</v>
      </c>
      <c r="F375" s="8">
        <v>1311.85</v>
      </c>
      <c r="G375" s="8"/>
      <c r="H375" s="8">
        <v>4375</v>
      </c>
      <c r="I375" s="8" t="s">
        <v>1306</v>
      </c>
      <c r="J375" s="8">
        <v>42326</v>
      </c>
      <c r="K375" s="8" t="s">
        <v>6</v>
      </c>
      <c r="L375" s="8" t="s">
        <v>7</v>
      </c>
      <c r="M375" s="23" t="s">
        <v>1080</v>
      </c>
      <c r="N375" s="8">
        <v>18387</v>
      </c>
      <c r="O375" s="8">
        <v>963</v>
      </c>
    </row>
    <row r="376" spans="1:15" x14ac:dyDescent="0.25">
      <c r="A376" s="13"/>
      <c r="B376" s="13"/>
      <c r="C376" s="13"/>
      <c r="D376" s="13"/>
      <c r="E376" s="13"/>
      <c r="F376" s="13"/>
      <c r="G376" s="13"/>
      <c r="H376" s="13">
        <v>1267</v>
      </c>
      <c r="I376" s="24">
        <v>1.23</v>
      </c>
      <c r="J376" s="13">
        <v>23801</v>
      </c>
      <c r="K376" s="13"/>
      <c r="L376" s="13"/>
      <c r="M376" s="13"/>
      <c r="N376" s="13"/>
      <c r="O376" s="13"/>
    </row>
    <row r="377" spans="1:15" x14ac:dyDescent="0.25">
      <c r="A377" s="13"/>
      <c r="B377" s="13"/>
      <c r="C377" s="13"/>
      <c r="D377" s="13"/>
      <c r="E377" s="13"/>
      <c r="F377" s="13"/>
      <c r="G377" s="13"/>
      <c r="H377" s="13">
        <v>773</v>
      </c>
      <c r="I377" s="24">
        <v>0.75</v>
      </c>
      <c r="J377" s="13">
        <v>14513</v>
      </c>
      <c r="K377" s="13"/>
      <c r="L377" s="13"/>
      <c r="M377" s="13"/>
      <c r="N377" s="13"/>
      <c r="O377" s="13"/>
    </row>
    <row r="378" spans="1:15" x14ac:dyDescent="0.25">
      <c r="A378" s="13"/>
      <c r="B378" s="13"/>
      <c r="C378" s="13"/>
      <c r="D378" s="13"/>
      <c r="E378" s="13"/>
      <c r="F378" s="13"/>
      <c r="G378" s="13"/>
      <c r="H378" s="13">
        <v>6415</v>
      </c>
      <c r="I378" s="13"/>
      <c r="J378" s="13">
        <v>80640</v>
      </c>
      <c r="K378" s="13"/>
      <c r="L378" s="13"/>
      <c r="M378" s="13"/>
      <c r="N378" s="13"/>
      <c r="O378" s="13"/>
    </row>
    <row r="379" spans="1:15" ht="330" x14ac:dyDescent="0.25">
      <c r="A379" s="8">
        <v>117</v>
      </c>
      <c r="B379" s="23" t="s">
        <v>1015</v>
      </c>
      <c r="C379" s="23" t="s">
        <v>1041</v>
      </c>
      <c r="D379" s="8" t="s">
        <v>349</v>
      </c>
      <c r="E379" s="8">
        <v>3.335112375</v>
      </c>
      <c r="F379" s="8">
        <v>252.72</v>
      </c>
      <c r="G379" s="23" t="s">
        <v>1311</v>
      </c>
      <c r="H379" s="8">
        <v>6743</v>
      </c>
      <c r="I379" s="8" t="s">
        <v>1308</v>
      </c>
      <c r="J379" s="8">
        <v>48615</v>
      </c>
      <c r="K379" s="8" t="s">
        <v>6</v>
      </c>
      <c r="L379" s="8" t="s">
        <v>7</v>
      </c>
      <c r="M379" s="23" t="s">
        <v>1083</v>
      </c>
      <c r="N379" s="8">
        <v>1864</v>
      </c>
      <c r="O379" s="8">
        <v>1273</v>
      </c>
    </row>
    <row r="380" spans="1:15" x14ac:dyDescent="0.25">
      <c r="A380" s="13"/>
      <c r="B380" s="13"/>
      <c r="C380" s="13"/>
      <c r="D380" s="13"/>
      <c r="E380" s="13"/>
      <c r="F380" s="13"/>
      <c r="G380" s="13"/>
      <c r="H380" s="13">
        <v>205</v>
      </c>
      <c r="I380" s="24">
        <v>1.23</v>
      </c>
      <c r="J380" s="13">
        <v>3859</v>
      </c>
      <c r="K380" s="13"/>
      <c r="L380" s="13"/>
      <c r="M380" s="13"/>
      <c r="N380" s="13"/>
      <c r="O380" s="13"/>
    </row>
    <row r="381" spans="1:15" x14ac:dyDescent="0.25">
      <c r="A381" s="13"/>
      <c r="B381" s="13"/>
      <c r="C381" s="13"/>
      <c r="D381" s="13"/>
      <c r="E381" s="13"/>
      <c r="F381" s="13"/>
      <c r="G381" s="13"/>
      <c r="H381" s="13">
        <v>125</v>
      </c>
      <c r="I381" s="24">
        <v>0.75</v>
      </c>
      <c r="J381" s="13">
        <v>2353</v>
      </c>
      <c r="K381" s="13"/>
      <c r="L381" s="13"/>
      <c r="M381" s="13"/>
      <c r="N381" s="13"/>
      <c r="O381" s="13"/>
    </row>
    <row r="382" spans="1:15" x14ac:dyDescent="0.25">
      <c r="A382" s="13"/>
      <c r="B382" s="13"/>
      <c r="C382" s="13"/>
      <c r="D382" s="13"/>
      <c r="E382" s="13"/>
      <c r="F382" s="13"/>
      <c r="G382" s="13"/>
      <c r="H382" s="13">
        <v>7073</v>
      </c>
      <c r="I382" s="13"/>
      <c r="J382" s="13">
        <v>54827</v>
      </c>
      <c r="K382" s="13"/>
      <c r="L382" s="13"/>
      <c r="M382" s="13"/>
      <c r="N382" s="13"/>
      <c r="O382" s="13"/>
    </row>
    <row r="383" spans="1:15" ht="118.8" x14ac:dyDescent="0.25">
      <c r="A383" s="8">
        <v>118</v>
      </c>
      <c r="B383" s="23" t="s">
        <v>288</v>
      </c>
      <c r="C383" s="8" t="s">
        <v>289</v>
      </c>
      <c r="D383" s="8" t="s">
        <v>245</v>
      </c>
      <c r="E383" s="8">
        <v>0.66702105649999999</v>
      </c>
      <c r="F383" s="8">
        <v>6165.06</v>
      </c>
      <c r="G383" s="8"/>
      <c r="H383" s="8">
        <v>4112</v>
      </c>
      <c r="I383" s="8" t="s">
        <v>838</v>
      </c>
      <c r="J383" s="8">
        <v>26137</v>
      </c>
      <c r="K383" s="8" t="s">
        <v>6</v>
      </c>
      <c r="L383" s="8" t="s">
        <v>7</v>
      </c>
      <c r="M383" s="23" t="s">
        <v>1084</v>
      </c>
      <c r="N383" s="8">
        <v>1311</v>
      </c>
      <c r="O383" s="8">
        <v>24</v>
      </c>
    </row>
    <row r="384" spans="1:15" x14ac:dyDescent="0.25">
      <c r="A384" s="13"/>
      <c r="B384" s="13"/>
      <c r="C384" s="13"/>
      <c r="D384" s="13"/>
      <c r="E384" s="13"/>
      <c r="F384" s="13"/>
      <c r="G384" s="13"/>
      <c r="H384" s="13">
        <v>75</v>
      </c>
      <c r="I384" s="24">
        <v>1.05</v>
      </c>
      <c r="J384" s="13">
        <v>1402</v>
      </c>
      <c r="K384" s="13"/>
      <c r="L384" s="13"/>
      <c r="M384" s="13"/>
      <c r="N384" s="13"/>
      <c r="O384" s="13"/>
    </row>
    <row r="385" spans="1:15" x14ac:dyDescent="0.25">
      <c r="A385" s="13"/>
      <c r="B385" s="13"/>
      <c r="C385" s="13"/>
      <c r="D385" s="13"/>
      <c r="E385" s="13"/>
      <c r="F385" s="13"/>
      <c r="G385" s="13"/>
      <c r="H385" s="13">
        <v>46</v>
      </c>
      <c r="I385" s="24">
        <v>0.65</v>
      </c>
      <c r="J385" s="13">
        <v>868</v>
      </c>
      <c r="K385" s="13"/>
      <c r="L385" s="13"/>
      <c r="M385" s="13"/>
      <c r="N385" s="13"/>
      <c r="O385" s="13"/>
    </row>
    <row r="386" spans="1:15" x14ac:dyDescent="0.25">
      <c r="A386" s="13"/>
      <c r="B386" s="13"/>
      <c r="C386" s="13"/>
      <c r="D386" s="13"/>
      <c r="E386" s="13"/>
      <c r="F386" s="13"/>
      <c r="G386" s="13"/>
      <c r="H386" s="13">
        <v>4233</v>
      </c>
      <c r="I386" s="13"/>
      <c r="J386" s="13">
        <v>28407</v>
      </c>
      <c r="K386" s="13"/>
      <c r="L386" s="13"/>
      <c r="M386" s="13"/>
      <c r="N386" s="13"/>
      <c r="O386" s="13"/>
    </row>
    <row r="387" spans="1:15" ht="105.6" x14ac:dyDescent="0.25">
      <c r="A387" s="8">
        <v>119</v>
      </c>
      <c r="B387" s="23" t="s">
        <v>44</v>
      </c>
      <c r="C387" s="8" t="s">
        <v>45</v>
      </c>
      <c r="D387" s="8" t="s">
        <v>46</v>
      </c>
      <c r="E387" s="8">
        <v>-0.66701999999999995</v>
      </c>
      <c r="F387" s="8">
        <v>5734.75</v>
      </c>
      <c r="G387" s="8"/>
      <c r="H387" s="8">
        <v>-3825</v>
      </c>
      <c r="I387" s="8" t="s">
        <v>760</v>
      </c>
      <c r="J387" s="8">
        <v>-23831</v>
      </c>
      <c r="K387" s="8" t="s">
        <v>6</v>
      </c>
      <c r="L387" s="8" t="s">
        <v>38</v>
      </c>
      <c r="M387" s="8"/>
      <c r="N387" s="8"/>
      <c r="O387" s="8"/>
    </row>
    <row r="388" spans="1:15" ht="105.6" x14ac:dyDescent="0.25">
      <c r="A388" s="8">
        <v>120</v>
      </c>
      <c r="B388" s="23" t="s">
        <v>1044</v>
      </c>
      <c r="C388" s="8" t="s">
        <v>1045</v>
      </c>
      <c r="D388" s="8" t="s">
        <v>46</v>
      </c>
      <c r="E388" s="8">
        <v>0.67</v>
      </c>
      <c r="F388" s="8">
        <v>10702</v>
      </c>
      <c r="G388" s="8"/>
      <c r="H388" s="8">
        <v>7170</v>
      </c>
      <c r="I388" s="8" t="s">
        <v>1312</v>
      </c>
      <c r="J388" s="8">
        <v>25311</v>
      </c>
      <c r="K388" s="8" t="s">
        <v>6</v>
      </c>
      <c r="L388" s="8" t="s">
        <v>38</v>
      </c>
      <c r="M388" s="8"/>
      <c r="N388" s="8"/>
      <c r="O388" s="8"/>
    </row>
    <row r="389" spans="1:15" ht="118.8" x14ac:dyDescent="0.25">
      <c r="A389" s="8">
        <v>121</v>
      </c>
      <c r="B389" s="23" t="s">
        <v>1072</v>
      </c>
      <c r="C389" s="8" t="s">
        <v>1073</v>
      </c>
      <c r="D389" s="8" t="s">
        <v>413</v>
      </c>
      <c r="E389" s="8">
        <v>3.335112375</v>
      </c>
      <c r="F389" s="8">
        <v>6884.67</v>
      </c>
      <c r="G389" s="8"/>
      <c r="H389" s="8">
        <v>22961</v>
      </c>
      <c r="I389" s="8" t="s">
        <v>1315</v>
      </c>
      <c r="J389" s="8">
        <v>127814</v>
      </c>
      <c r="K389" s="8" t="s">
        <v>6</v>
      </c>
      <c r="L389" s="8" t="s">
        <v>7</v>
      </c>
      <c r="M389" s="23" t="s">
        <v>1085</v>
      </c>
      <c r="N389" s="8">
        <v>20635</v>
      </c>
      <c r="O389" s="8">
        <v>266</v>
      </c>
    </row>
    <row r="390" spans="1:15" x14ac:dyDescent="0.25">
      <c r="A390" s="13"/>
      <c r="B390" s="13"/>
      <c r="C390" s="13"/>
      <c r="D390" s="13"/>
      <c r="E390" s="13"/>
      <c r="F390" s="13"/>
      <c r="G390" s="13"/>
      <c r="H390" s="13">
        <v>1369</v>
      </c>
      <c r="I390" s="24">
        <v>1.23</v>
      </c>
      <c r="J390" s="13">
        <v>25708</v>
      </c>
      <c r="K390" s="13"/>
      <c r="L390" s="13"/>
      <c r="M390" s="13"/>
      <c r="N390" s="13"/>
      <c r="O390" s="13"/>
    </row>
    <row r="391" spans="1:15" x14ac:dyDescent="0.25">
      <c r="A391" s="13"/>
      <c r="B391" s="13"/>
      <c r="C391" s="13"/>
      <c r="D391" s="13"/>
      <c r="E391" s="13"/>
      <c r="F391" s="13"/>
      <c r="G391" s="13"/>
      <c r="H391" s="13">
        <v>835</v>
      </c>
      <c r="I391" s="24">
        <v>0.75</v>
      </c>
      <c r="J391" s="13">
        <v>15676</v>
      </c>
      <c r="K391" s="13"/>
      <c r="L391" s="13"/>
      <c r="M391" s="13"/>
      <c r="N391" s="13"/>
      <c r="O391" s="13"/>
    </row>
    <row r="392" spans="1:15" x14ac:dyDescent="0.25">
      <c r="A392" s="13"/>
      <c r="B392" s="13"/>
      <c r="C392" s="13"/>
      <c r="D392" s="13"/>
      <c r="E392" s="13"/>
      <c r="F392" s="13"/>
      <c r="G392" s="13"/>
      <c r="H392" s="13">
        <v>25165</v>
      </c>
      <c r="I392" s="13"/>
      <c r="J392" s="13">
        <v>169198</v>
      </c>
      <c r="K392" s="13"/>
      <c r="L392" s="13"/>
      <c r="M392" s="13"/>
      <c r="N392" s="13"/>
      <c r="O392" s="13"/>
    </row>
    <row r="393" spans="1:15" ht="105.6" x14ac:dyDescent="0.25">
      <c r="A393" s="8">
        <v>122</v>
      </c>
      <c r="B393" s="23" t="s">
        <v>1075</v>
      </c>
      <c r="C393" s="8" t="s">
        <v>1076</v>
      </c>
      <c r="D393" s="8" t="s">
        <v>133</v>
      </c>
      <c r="E393" s="8">
        <v>-340.18020000000001</v>
      </c>
      <c r="F393" s="8">
        <v>59.6</v>
      </c>
      <c r="G393" s="8"/>
      <c r="H393" s="8">
        <v>-20275</v>
      </c>
      <c r="I393" s="8" t="s">
        <v>1316</v>
      </c>
      <c r="J393" s="8">
        <v>-94683</v>
      </c>
      <c r="K393" s="8" t="s">
        <v>6</v>
      </c>
      <c r="L393" s="8" t="s">
        <v>38</v>
      </c>
      <c r="M393" s="8"/>
      <c r="N393" s="8"/>
      <c r="O393" s="8"/>
    </row>
    <row r="394" spans="1:15" ht="105.6" x14ac:dyDescent="0.25">
      <c r="A394" s="8">
        <v>123</v>
      </c>
      <c r="B394" s="23" t="s">
        <v>1077</v>
      </c>
      <c r="C394" s="8" t="s">
        <v>1078</v>
      </c>
      <c r="D394" s="8" t="s">
        <v>133</v>
      </c>
      <c r="E394" s="8">
        <v>340.18</v>
      </c>
      <c r="F394" s="8">
        <v>132.99</v>
      </c>
      <c r="G394" s="8"/>
      <c r="H394" s="8">
        <v>45241</v>
      </c>
      <c r="I394" s="8" t="s">
        <v>1317</v>
      </c>
      <c r="J394" s="8">
        <v>209464</v>
      </c>
      <c r="K394" s="8" t="s">
        <v>6</v>
      </c>
      <c r="L394" s="8" t="s">
        <v>38</v>
      </c>
      <c r="M394" s="8"/>
      <c r="N394" s="8"/>
      <c r="O394" s="8"/>
    </row>
    <row r="395" spans="1:15" ht="17.850000000000001" customHeight="1" x14ac:dyDescent="0.25">
      <c r="A395" s="111" t="s">
        <v>1086</v>
      </c>
      <c r="B395" s="111"/>
      <c r="C395" s="111"/>
      <c r="D395" s="111"/>
      <c r="E395" s="111"/>
      <c r="F395" s="111"/>
      <c r="G395" s="111"/>
      <c r="H395" s="111"/>
      <c r="I395" s="111"/>
      <c r="J395" s="111"/>
      <c r="K395" s="111"/>
      <c r="L395" s="111"/>
      <c r="M395" s="111"/>
      <c r="N395" s="111"/>
      <c r="O395" s="111"/>
    </row>
    <row r="396" spans="1:15" ht="118.8" x14ac:dyDescent="0.25">
      <c r="A396" s="8">
        <v>124</v>
      </c>
      <c r="B396" s="23" t="s">
        <v>1012</v>
      </c>
      <c r="C396" s="8" t="s">
        <v>1013</v>
      </c>
      <c r="D396" s="8" t="s">
        <v>349</v>
      </c>
      <c r="E396" s="8">
        <v>0.18441237499999999</v>
      </c>
      <c r="F396" s="8">
        <v>1311.85</v>
      </c>
      <c r="G396" s="8"/>
      <c r="H396" s="8">
        <v>242</v>
      </c>
      <c r="I396" s="8" t="s">
        <v>1306</v>
      </c>
      <c r="J396" s="8">
        <v>2340</v>
      </c>
      <c r="K396" s="8" t="s">
        <v>6</v>
      </c>
      <c r="L396" s="8" t="s">
        <v>7</v>
      </c>
      <c r="M396" s="23" t="s">
        <v>1087</v>
      </c>
      <c r="N396" s="8">
        <v>1017</v>
      </c>
      <c r="O396" s="8">
        <v>53</v>
      </c>
    </row>
    <row r="397" spans="1:15" x14ac:dyDescent="0.25">
      <c r="A397" s="13"/>
      <c r="B397" s="13"/>
      <c r="C397" s="13"/>
      <c r="D397" s="13"/>
      <c r="E397" s="13"/>
      <c r="F397" s="13"/>
      <c r="G397" s="13"/>
      <c r="H397" s="13">
        <v>70</v>
      </c>
      <c r="I397" s="24">
        <v>1.23</v>
      </c>
      <c r="J397" s="13">
        <v>1316</v>
      </c>
      <c r="K397" s="13"/>
      <c r="L397" s="13"/>
      <c r="M397" s="13"/>
      <c r="N397" s="13"/>
      <c r="O397" s="13"/>
    </row>
    <row r="398" spans="1:15" x14ac:dyDescent="0.25">
      <c r="A398" s="13"/>
      <c r="B398" s="13"/>
      <c r="C398" s="13"/>
      <c r="D398" s="13"/>
      <c r="E398" s="13"/>
      <c r="F398" s="13"/>
      <c r="G398" s="13"/>
      <c r="H398" s="13">
        <v>43</v>
      </c>
      <c r="I398" s="24">
        <v>0.75</v>
      </c>
      <c r="J398" s="13">
        <v>803</v>
      </c>
      <c r="K398" s="13"/>
      <c r="L398" s="13"/>
      <c r="M398" s="13"/>
      <c r="N398" s="13"/>
      <c r="O398" s="13"/>
    </row>
    <row r="399" spans="1:15" x14ac:dyDescent="0.25">
      <c r="A399" s="13"/>
      <c r="B399" s="13"/>
      <c r="C399" s="13"/>
      <c r="D399" s="13"/>
      <c r="E399" s="13"/>
      <c r="F399" s="13"/>
      <c r="G399" s="13"/>
      <c r="H399" s="13">
        <v>355</v>
      </c>
      <c r="I399" s="13"/>
      <c r="J399" s="13">
        <v>4459</v>
      </c>
      <c r="K399" s="13"/>
      <c r="L399" s="13"/>
      <c r="M399" s="13"/>
      <c r="N399" s="13"/>
      <c r="O399" s="13"/>
    </row>
    <row r="400" spans="1:15" ht="330" x14ac:dyDescent="0.25">
      <c r="A400" s="8">
        <v>125</v>
      </c>
      <c r="B400" s="23" t="s">
        <v>1015</v>
      </c>
      <c r="C400" s="23" t="s">
        <v>1041</v>
      </c>
      <c r="D400" s="8" t="s">
        <v>349</v>
      </c>
      <c r="E400" s="8">
        <v>0.18441237499999999</v>
      </c>
      <c r="F400" s="8">
        <v>252.72</v>
      </c>
      <c r="G400" s="23" t="s">
        <v>1311</v>
      </c>
      <c r="H400" s="8">
        <v>373</v>
      </c>
      <c r="I400" s="8" t="s">
        <v>1308</v>
      </c>
      <c r="J400" s="8">
        <v>2688</v>
      </c>
      <c r="K400" s="8" t="s">
        <v>6</v>
      </c>
      <c r="L400" s="8" t="s">
        <v>7</v>
      </c>
      <c r="M400" s="23" t="s">
        <v>1088</v>
      </c>
      <c r="N400" s="8">
        <v>103</v>
      </c>
      <c r="O400" s="8">
        <v>70</v>
      </c>
    </row>
    <row r="401" spans="1:15" x14ac:dyDescent="0.25">
      <c r="A401" s="13"/>
      <c r="B401" s="13"/>
      <c r="C401" s="13"/>
      <c r="D401" s="13"/>
      <c r="E401" s="13"/>
      <c r="F401" s="13"/>
      <c r="G401" s="13"/>
      <c r="H401" s="13">
        <v>11</v>
      </c>
      <c r="I401" s="24">
        <v>1.23</v>
      </c>
      <c r="J401" s="13">
        <v>213</v>
      </c>
      <c r="K401" s="13"/>
      <c r="L401" s="13"/>
      <c r="M401" s="13"/>
      <c r="N401" s="13"/>
      <c r="O401" s="13"/>
    </row>
    <row r="402" spans="1:15" x14ac:dyDescent="0.25">
      <c r="A402" s="13"/>
      <c r="B402" s="13"/>
      <c r="C402" s="13"/>
      <c r="D402" s="13"/>
      <c r="E402" s="13"/>
      <c r="F402" s="13"/>
      <c r="G402" s="13"/>
      <c r="H402" s="13">
        <v>7</v>
      </c>
      <c r="I402" s="24">
        <v>0.75</v>
      </c>
      <c r="J402" s="13">
        <v>130</v>
      </c>
      <c r="K402" s="13"/>
      <c r="L402" s="13"/>
      <c r="M402" s="13"/>
      <c r="N402" s="13"/>
      <c r="O402" s="13"/>
    </row>
    <row r="403" spans="1:15" x14ac:dyDescent="0.25">
      <c r="A403" s="13"/>
      <c r="B403" s="13"/>
      <c r="C403" s="13"/>
      <c r="D403" s="13"/>
      <c r="E403" s="13"/>
      <c r="F403" s="13"/>
      <c r="G403" s="13"/>
      <c r="H403" s="13">
        <v>391</v>
      </c>
      <c r="I403" s="13"/>
      <c r="J403" s="13">
        <v>3031</v>
      </c>
      <c r="K403" s="13"/>
      <c r="L403" s="13"/>
      <c r="M403" s="13"/>
      <c r="N403" s="13"/>
      <c r="O403" s="13"/>
    </row>
    <row r="404" spans="1:15" ht="118.8" x14ac:dyDescent="0.25">
      <c r="A404" s="8">
        <v>126</v>
      </c>
      <c r="B404" s="23" t="s">
        <v>1056</v>
      </c>
      <c r="C404" s="8" t="s">
        <v>1057</v>
      </c>
      <c r="D404" s="8" t="s">
        <v>413</v>
      </c>
      <c r="E404" s="8">
        <v>0.18441237499999999</v>
      </c>
      <c r="F404" s="8">
        <v>21676.95</v>
      </c>
      <c r="G404" s="8"/>
      <c r="H404" s="8">
        <v>3997</v>
      </c>
      <c r="I404" s="8" t="s">
        <v>1314</v>
      </c>
      <c r="J404" s="8">
        <v>19140</v>
      </c>
      <c r="K404" s="8" t="s">
        <v>6</v>
      </c>
      <c r="L404" s="8" t="s">
        <v>7</v>
      </c>
      <c r="M404" s="23" t="s">
        <v>1089</v>
      </c>
      <c r="N404" s="8">
        <v>8783</v>
      </c>
      <c r="O404" s="8">
        <v>54</v>
      </c>
    </row>
    <row r="405" spans="1:15" x14ac:dyDescent="0.25">
      <c r="A405" s="13"/>
      <c r="B405" s="13"/>
      <c r="C405" s="13"/>
      <c r="D405" s="13"/>
      <c r="E405" s="13"/>
      <c r="F405" s="13"/>
      <c r="G405" s="13"/>
      <c r="H405" s="13">
        <v>579</v>
      </c>
      <c r="I405" s="24">
        <v>1.23</v>
      </c>
      <c r="J405" s="13">
        <v>10870</v>
      </c>
      <c r="K405" s="13"/>
      <c r="L405" s="13"/>
      <c r="M405" s="13"/>
      <c r="N405" s="13"/>
      <c r="O405" s="13"/>
    </row>
    <row r="406" spans="1:15" x14ac:dyDescent="0.25">
      <c r="A406" s="13"/>
      <c r="B406" s="13"/>
      <c r="C406" s="13"/>
      <c r="D406" s="13"/>
      <c r="E406" s="13"/>
      <c r="F406" s="13"/>
      <c r="G406" s="13"/>
      <c r="H406" s="13">
        <v>353</v>
      </c>
      <c r="I406" s="24">
        <v>0.75</v>
      </c>
      <c r="J406" s="13">
        <v>6628</v>
      </c>
      <c r="K406" s="13"/>
      <c r="L406" s="13"/>
      <c r="M406" s="13"/>
      <c r="N406" s="13"/>
      <c r="O406" s="13"/>
    </row>
    <row r="407" spans="1:15" x14ac:dyDescent="0.25">
      <c r="A407" s="13"/>
      <c r="B407" s="13"/>
      <c r="C407" s="13"/>
      <c r="D407" s="13"/>
      <c r="E407" s="13"/>
      <c r="F407" s="13"/>
      <c r="G407" s="13"/>
      <c r="H407" s="13">
        <v>4929</v>
      </c>
      <c r="I407" s="13"/>
      <c r="J407" s="13">
        <v>36638</v>
      </c>
      <c r="K407" s="13"/>
      <c r="L407" s="13"/>
      <c r="M407" s="13"/>
      <c r="N407" s="13"/>
      <c r="O407" s="13"/>
    </row>
    <row r="408" spans="1:15" ht="17.850000000000001" customHeight="1" x14ac:dyDescent="0.25">
      <c r="A408" s="111" t="s">
        <v>1090</v>
      </c>
      <c r="B408" s="111"/>
      <c r="C408" s="111"/>
      <c r="D408" s="111"/>
      <c r="E408" s="111"/>
      <c r="F408" s="111"/>
      <c r="G408" s="111"/>
      <c r="H408" s="111"/>
      <c r="I408" s="111"/>
      <c r="J408" s="111"/>
      <c r="K408" s="111"/>
      <c r="L408" s="111"/>
      <c r="M408" s="111"/>
      <c r="N408" s="111"/>
      <c r="O408" s="111"/>
    </row>
    <row r="409" spans="1:15" ht="250.8" x14ac:dyDescent="0.25">
      <c r="A409" s="8">
        <v>127</v>
      </c>
      <c r="B409" s="23" t="s">
        <v>1003</v>
      </c>
      <c r="C409" s="23" t="s">
        <v>1004</v>
      </c>
      <c r="D409" s="8" t="s">
        <v>294</v>
      </c>
      <c r="E409" s="8">
        <v>0.67541237499999995</v>
      </c>
      <c r="F409" s="8">
        <v>1543.43</v>
      </c>
      <c r="G409" s="23" t="s">
        <v>1303</v>
      </c>
      <c r="H409" s="8">
        <v>2085</v>
      </c>
      <c r="I409" s="8" t="s">
        <v>1304</v>
      </c>
      <c r="J409" s="8">
        <v>4011</v>
      </c>
      <c r="K409" s="8" t="s">
        <v>6</v>
      </c>
      <c r="L409" s="8" t="s">
        <v>7</v>
      </c>
      <c r="M409" s="8">
        <v>4.6603000000000003</v>
      </c>
      <c r="N409" s="8">
        <v>698</v>
      </c>
      <c r="O409" s="8"/>
    </row>
    <row r="410" spans="1:15" x14ac:dyDescent="0.25">
      <c r="A410" s="13"/>
      <c r="B410" s="13"/>
      <c r="C410" s="13"/>
      <c r="D410" s="13"/>
      <c r="E410" s="13"/>
      <c r="F410" s="13"/>
      <c r="G410" s="13"/>
      <c r="H410" s="13">
        <v>46</v>
      </c>
      <c r="I410" s="24">
        <v>1.23</v>
      </c>
      <c r="J410" s="13">
        <v>859</v>
      </c>
      <c r="K410" s="13"/>
      <c r="L410" s="13"/>
      <c r="M410" s="13"/>
      <c r="N410" s="13"/>
      <c r="O410" s="13"/>
    </row>
    <row r="411" spans="1:15" x14ac:dyDescent="0.25">
      <c r="A411" s="13"/>
      <c r="B411" s="13"/>
      <c r="C411" s="13"/>
      <c r="D411" s="13"/>
      <c r="E411" s="13"/>
      <c r="F411" s="13"/>
      <c r="G411" s="13"/>
      <c r="H411" s="13">
        <v>28</v>
      </c>
      <c r="I411" s="24">
        <v>0.75</v>
      </c>
      <c r="J411" s="13">
        <v>524</v>
      </c>
      <c r="K411" s="13"/>
      <c r="L411" s="13"/>
      <c r="M411" s="13"/>
      <c r="N411" s="13"/>
      <c r="O411" s="13"/>
    </row>
    <row r="412" spans="1:15" x14ac:dyDescent="0.25">
      <c r="A412" s="13"/>
      <c r="B412" s="13"/>
      <c r="C412" s="13"/>
      <c r="D412" s="13"/>
      <c r="E412" s="13"/>
      <c r="F412" s="13"/>
      <c r="G412" s="13"/>
      <c r="H412" s="13">
        <v>2159</v>
      </c>
      <c r="I412" s="13"/>
      <c r="J412" s="13">
        <v>5394</v>
      </c>
      <c r="K412" s="13"/>
      <c r="L412" s="13"/>
      <c r="M412" s="13"/>
      <c r="N412" s="13"/>
      <c r="O412" s="13"/>
    </row>
    <row r="413" spans="1:15" ht="118.8" x14ac:dyDescent="0.25">
      <c r="A413" s="8">
        <v>128</v>
      </c>
      <c r="B413" s="23" t="s">
        <v>1012</v>
      </c>
      <c r="C413" s="8" t="s">
        <v>1013</v>
      </c>
      <c r="D413" s="8" t="s">
        <v>349</v>
      </c>
      <c r="E413" s="8">
        <v>0.67541237499999995</v>
      </c>
      <c r="F413" s="8">
        <v>1311.85</v>
      </c>
      <c r="G413" s="8"/>
      <c r="H413" s="8">
        <v>886</v>
      </c>
      <c r="I413" s="8" t="s">
        <v>1306</v>
      </c>
      <c r="J413" s="8">
        <v>8571</v>
      </c>
      <c r="K413" s="8" t="s">
        <v>6</v>
      </c>
      <c r="L413" s="8" t="s">
        <v>7</v>
      </c>
      <c r="M413" s="23" t="s">
        <v>1091</v>
      </c>
      <c r="N413" s="8">
        <v>3724</v>
      </c>
      <c r="O413" s="8">
        <v>195</v>
      </c>
    </row>
    <row r="414" spans="1:15" x14ac:dyDescent="0.25">
      <c r="A414" s="13"/>
      <c r="B414" s="13"/>
      <c r="C414" s="13"/>
      <c r="D414" s="13"/>
      <c r="E414" s="13"/>
      <c r="F414" s="13"/>
      <c r="G414" s="13"/>
      <c r="H414" s="13">
        <v>256</v>
      </c>
      <c r="I414" s="24">
        <v>1.23</v>
      </c>
      <c r="J414" s="13">
        <v>4820</v>
      </c>
      <c r="K414" s="13"/>
      <c r="L414" s="13"/>
      <c r="M414" s="13"/>
      <c r="N414" s="13"/>
      <c r="O414" s="13"/>
    </row>
    <row r="415" spans="1:15" x14ac:dyDescent="0.25">
      <c r="A415" s="13"/>
      <c r="B415" s="13"/>
      <c r="C415" s="13"/>
      <c r="D415" s="13"/>
      <c r="E415" s="13"/>
      <c r="F415" s="13"/>
      <c r="G415" s="13"/>
      <c r="H415" s="13">
        <v>156</v>
      </c>
      <c r="I415" s="24">
        <v>0.75</v>
      </c>
      <c r="J415" s="13">
        <v>2939</v>
      </c>
      <c r="K415" s="13"/>
      <c r="L415" s="13"/>
      <c r="M415" s="13"/>
      <c r="N415" s="13"/>
      <c r="O415" s="13"/>
    </row>
    <row r="416" spans="1:15" x14ac:dyDescent="0.25">
      <c r="A416" s="13"/>
      <c r="B416" s="13"/>
      <c r="C416" s="13"/>
      <c r="D416" s="13"/>
      <c r="E416" s="13"/>
      <c r="F416" s="13"/>
      <c r="G416" s="13"/>
      <c r="H416" s="13">
        <v>1298</v>
      </c>
      <c r="I416" s="13"/>
      <c r="J416" s="13">
        <v>16330</v>
      </c>
      <c r="K416" s="13"/>
      <c r="L416" s="13"/>
      <c r="M416" s="13"/>
      <c r="N416" s="13"/>
      <c r="O416" s="13"/>
    </row>
    <row r="417" spans="1:15" ht="330" x14ac:dyDescent="0.25">
      <c r="A417" s="8">
        <v>129</v>
      </c>
      <c r="B417" s="23" t="s">
        <v>1015</v>
      </c>
      <c r="C417" s="23" t="s">
        <v>1041</v>
      </c>
      <c r="D417" s="8" t="s">
        <v>349</v>
      </c>
      <c r="E417" s="8">
        <v>0.67541237499999995</v>
      </c>
      <c r="F417" s="8">
        <v>252.72</v>
      </c>
      <c r="G417" s="23" t="s">
        <v>1311</v>
      </c>
      <c r="H417" s="8">
        <v>1365</v>
      </c>
      <c r="I417" s="8" t="s">
        <v>1308</v>
      </c>
      <c r="J417" s="8">
        <v>9845</v>
      </c>
      <c r="K417" s="8" t="s">
        <v>6</v>
      </c>
      <c r="L417" s="8" t="s">
        <v>7</v>
      </c>
      <c r="M417" s="23" t="s">
        <v>1092</v>
      </c>
      <c r="N417" s="8">
        <v>377</v>
      </c>
      <c r="O417" s="8">
        <v>258</v>
      </c>
    </row>
    <row r="418" spans="1:15" x14ac:dyDescent="0.25">
      <c r="A418" s="13"/>
      <c r="B418" s="13"/>
      <c r="C418" s="13"/>
      <c r="D418" s="13"/>
      <c r="E418" s="13"/>
      <c r="F418" s="13"/>
      <c r="G418" s="13"/>
      <c r="H418" s="13">
        <v>42</v>
      </c>
      <c r="I418" s="24">
        <v>1.23</v>
      </c>
      <c r="J418" s="13">
        <v>781</v>
      </c>
      <c r="K418" s="13"/>
      <c r="L418" s="13"/>
      <c r="M418" s="13"/>
      <c r="N418" s="13"/>
      <c r="O418" s="13"/>
    </row>
    <row r="419" spans="1:15" x14ac:dyDescent="0.25">
      <c r="A419" s="13"/>
      <c r="B419" s="13"/>
      <c r="C419" s="13"/>
      <c r="D419" s="13"/>
      <c r="E419" s="13"/>
      <c r="F419" s="13"/>
      <c r="G419" s="13"/>
      <c r="H419" s="13">
        <v>26</v>
      </c>
      <c r="I419" s="24">
        <v>0.75</v>
      </c>
      <c r="J419" s="13">
        <v>476</v>
      </c>
      <c r="K419" s="13"/>
      <c r="L419" s="13"/>
      <c r="M419" s="13"/>
      <c r="N419" s="13"/>
      <c r="O419" s="13"/>
    </row>
    <row r="420" spans="1:15" x14ac:dyDescent="0.25">
      <c r="A420" s="13"/>
      <c r="B420" s="13"/>
      <c r="C420" s="13"/>
      <c r="D420" s="13"/>
      <c r="E420" s="13"/>
      <c r="F420" s="13"/>
      <c r="G420" s="13"/>
      <c r="H420" s="13">
        <v>1433</v>
      </c>
      <c r="I420" s="13"/>
      <c r="J420" s="13">
        <v>11102</v>
      </c>
      <c r="K420" s="13"/>
      <c r="L420" s="13"/>
      <c r="M420" s="13"/>
      <c r="N420" s="13"/>
      <c r="O420" s="13"/>
    </row>
    <row r="421" spans="1:15" ht="118.8" x14ac:dyDescent="0.25">
      <c r="A421" s="8">
        <v>130</v>
      </c>
      <c r="B421" s="23" t="s">
        <v>1056</v>
      </c>
      <c r="C421" s="8" t="s">
        <v>1057</v>
      </c>
      <c r="D421" s="8" t="s">
        <v>413</v>
      </c>
      <c r="E421" s="8">
        <v>0.67541237499999995</v>
      </c>
      <c r="F421" s="8">
        <v>21676.95</v>
      </c>
      <c r="G421" s="8"/>
      <c r="H421" s="8">
        <v>14641</v>
      </c>
      <c r="I421" s="8" t="s">
        <v>1314</v>
      </c>
      <c r="J421" s="8">
        <v>70105</v>
      </c>
      <c r="K421" s="8" t="s">
        <v>6</v>
      </c>
      <c r="L421" s="8" t="s">
        <v>7</v>
      </c>
      <c r="M421" s="23" t="s">
        <v>1093</v>
      </c>
      <c r="N421" s="8">
        <v>32168</v>
      </c>
      <c r="O421" s="8">
        <v>197</v>
      </c>
    </row>
    <row r="422" spans="1:15" x14ac:dyDescent="0.25">
      <c r="A422" s="13"/>
      <c r="B422" s="13"/>
      <c r="C422" s="13"/>
      <c r="D422" s="13"/>
      <c r="E422" s="13"/>
      <c r="F422" s="13"/>
      <c r="G422" s="13"/>
      <c r="H422" s="13">
        <v>2121</v>
      </c>
      <c r="I422" s="24">
        <v>1.23</v>
      </c>
      <c r="J422" s="13">
        <v>39809</v>
      </c>
      <c r="K422" s="13"/>
      <c r="L422" s="13"/>
      <c r="M422" s="13"/>
      <c r="N422" s="13"/>
      <c r="O422" s="13"/>
    </row>
    <row r="423" spans="1:15" x14ac:dyDescent="0.25">
      <c r="A423" s="13"/>
      <c r="B423" s="13"/>
      <c r="C423" s="13"/>
      <c r="D423" s="13"/>
      <c r="E423" s="13"/>
      <c r="F423" s="13"/>
      <c r="G423" s="13"/>
      <c r="H423" s="13">
        <v>1293</v>
      </c>
      <c r="I423" s="24">
        <v>0.75</v>
      </c>
      <c r="J423" s="13">
        <v>24274</v>
      </c>
      <c r="K423" s="13"/>
      <c r="L423" s="13"/>
      <c r="M423" s="13"/>
      <c r="N423" s="13"/>
      <c r="O423" s="13"/>
    </row>
    <row r="424" spans="1:15" x14ac:dyDescent="0.25">
      <c r="A424" s="13"/>
      <c r="B424" s="13"/>
      <c r="C424" s="13"/>
      <c r="D424" s="13"/>
      <c r="E424" s="13"/>
      <c r="F424" s="13"/>
      <c r="G424" s="13"/>
      <c r="H424" s="13">
        <v>18055</v>
      </c>
      <c r="I424" s="13"/>
      <c r="J424" s="13">
        <v>134188</v>
      </c>
      <c r="K424" s="13"/>
      <c r="L424" s="13"/>
      <c r="M424" s="13"/>
      <c r="N424" s="13"/>
      <c r="O424" s="13"/>
    </row>
    <row r="425" spans="1:15" ht="17.850000000000001" customHeight="1" x14ac:dyDescent="0.25">
      <c r="A425" s="111" t="s">
        <v>1094</v>
      </c>
      <c r="B425" s="111"/>
      <c r="C425" s="111"/>
      <c r="D425" s="111"/>
      <c r="E425" s="111"/>
      <c r="F425" s="111"/>
      <c r="G425" s="111"/>
      <c r="H425" s="111"/>
      <c r="I425" s="111"/>
      <c r="J425" s="111"/>
      <c r="K425" s="111"/>
      <c r="L425" s="111"/>
      <c r="M425" s="111"/>
      <c r="N425" s="111"/>
      <c r="O425" s="111"/>
    </row>
    <row r="426" spans="1:15" ht="118.8" x14ac:dyDescent="0.25">
      <c r="A426" s="8">
        <v>131</v>
      </c>
      <c r="B426" s="23" t="s">
        <v>1095</v>
      </c>
      <c r="C426" s="8" t="s">
        <v>1096</v>
      </c>
      <c r="D426" s="8" t="s">
        <v>1097</v>
      </c>
      <c r="E426" s="8">
        <v>1.6466123749999999</v>
      </c>
      <c r="F426" s="8">
        <v>1298.0899999999999</v>
      </c>
      <c r="G426" s="8"/>
      <c r="H426" s="8">
        <v>2137</v>
      </c>
      <c r="I426" s="8" t="s">
        <v>1318</v>
      </c>
      <c r="J426" s="8">
        <v>10059</v>
      </c>
      <c r="K426" s="8" t="s">
        <v>6</v>
      </c>
      <c r="L426" s="8" t="s">
        <v>7</v>
      </c>
      <c r="M426" s="8">
        <v>6.8005000000000004</v>
      </c>
      <c r="N426" s="8">
        <v>1018</v>
      </c>
      <c r="O426" s="8"/>
    </row>
    <row r="427" spans="1:15" x14ac:dyDescent="0.25">
      <c r="A427" s="13"/>
      <c r="B427" s="13"/>
      <c r="C427" s="13"/>
      <c r="D427" s="13"/>
      <c r="E427" s="13"/>
      <c r="F427" s="13"/>
      <c r="G427" s="13"/>
      <c r="H427" s="13">
        <v>66</v>
      </c>
      <c r="I427" s="24">
        <v>1.23</v>
      </c>
      <c r="J427" s="13">
        <v>1252</v>
      </c>
      <c r="K427" s="13"/>
      <c r="L427" s="13"/>
      <c r="M427" s="13"/>
      <c r="N427" s="13"/>
      <c r="O427" s="13"/>
    </row>
    <row r="428" spans="1:15" x14ac:dyDescent="0.25">
      <c r="A428" s="13"/>
      <c r="B428" s="13"/>
      <c r="C428" s="13"/>
      <c r="D428" s="13"/>
      <c r="E428" s="13"/>
      <c r="F428" s="13"/>
      <c r="G428" s="13"/>
      <c r="H428" s="13">
        <v>41</v>
      </c>
      <c r="I428" s="24">
        <v>0.75</v>
      </c>
      <c r="J428" s="13">
        <v>764</v>
      </c>
      <c r="K428" s="13"/>
      <c r="L428" s="13"/>
      <c r="M428" s="13"/>
      <c r="N428" s="13"/>
      <c r="O428" s="13"/>
    </row>
    <row r="429" spans="1:15" x14ac:dyDescent="0.25">
      <c r="A429" s="13"/>
      <c r="B429" s="13"/>
      <c r="C429" s="13"/>
      <c r="D429" s="13"/>
      <c r="E429" s="13"/>
      <c r="F429" s="13"/>
      <c r="G429" s="13"/>
      <c r="H429" s="13">
        <v>2244</v>
      </c>
      <c r="I429" s="13"/>
      <c r="J429" s="13">
        <v>12075</v>
      </c>
      <c r="K429" s="13"/>
      <c r="L429" s="13"/>
      <c r="M429" s="13"/>
      <c r="N429" s="13"/>
      <c r="O429" s="13"/>
    </row>
    <row r="430" spans="1:15" ht="105.6" x14ac:dyDescent="0.25">
      <c r="A430" s="8">
        <v>132</v>
      </c>
      <c r="B430" s="23" t="s">
        <v>1098</v>
      </c>
      <c r="C430" s="8" t="s">
        <v>1099</v>
      </c>
      <c r="D430" s="8" t="s">
        <v>133</v>
      </c>
      <c r="E430" s="8">
        <v>-169.59979999999999</v>
      </c>
      <c r="F430" s="8">
        <v>10.63</v>
      </c>
      <c r="G430" s="8"/>
      <c r="H430" s="8">
        <v>-1803</v>
      </c>
      <c r="I430" s="8" t="s">
        <v>1319</v>
      </c>
      <c r="J430" s="8">
        <v>-8113</v>
      </c>
      <c r="K430" s="8" t="s">
        <v>6</v>
      </c>
      <c r="L430" s="8" t="s">
        <v>38</v>
      </c>
      <c r="M430" s="8"/>
      <c r="N430" s="8"/>
      <c r="O430" s="8"/>
    </row>
    <row r="431" spans="1:15" ht="105.6" x14ac:dyDescent="0.25">
      <c r="A431" s="8">
        <v>133</v>
      </c>
      <c r="B431" s="23" t="s">
        <v>1100</v>
      </c>
      <c r="C431" s="8" t="s">
        <v>1101</v>
      </c>
      <c r="D431" s="8" t="s">
        <v>133</v>
      </c>
      <c r="E431" s="8">
        <v>169.6</v>
      </c>
      <c r="F431" s="8">
        <v>21</v>
      </c>
      <c r="G431" s="8"/>
      <c r="H431" s="8">
        <v>3562</v>
      </c>
      <c r="I431" s="8" t="s">
        <v>1320</v>
      </c>
      <c r="J431" s="8">
        <v>4594</v>
      </c>
      <c r="K431" s="8" t="s">
        <v>6</v>
      </c>
      <c r="L431" s="8" t="s">
        <v>38</v>
      </c>
      <c r="M431" s="8"/>
      <c r="N431" s="8"/>
      <c r="O431" s="8"/>
    </row>
    <row r="432" spans="1:15" ht="118.8" x14ac:dyDescent="0.25">
      <c r="A432" s="8">
        <v>134</v>
      </c>
      <c r="B432" s="23" t="s">
        <v>1012</v>
      </c>
      <c r="C432" s="8" t="s">
        <v>1013</v>
      </c>
      <c r="D432" s="8" t="s">
        <v>349</v>
      </c>
      <c r="E432" s="8">
        <v>1.6466123749999999</v>
      </c>
      <c r="F432" s="8">
        <v>1311.85</v>
      </c>
      <c r="G432" s="8"/>
      <c r="H432" s="8">
        <v>2160</v>
      </c>
      <c r="I432" s="8" t="s">
        <v>1306</v>
      </c>
      <c r="J432" s="8">
        <v>20897</v>
      </c>
      <c r="K432" s="8" t="s">
        <v>6</v>
      </c>
      <c r="L432" s="8" t="s">
        <v>7</v>
      </c>
      <c r="M432" s="23" t="s">
        <v>1102</v>
      </c>
      <c r="N432" s="8">
        <v>9078</v>
      </c>
      <c r="O432" s="8">
        <v>475</v>
      </c>
    </row>
    <row r="433" spans="1:15" x14ac:dyDescent="0.25">
      <c r="A433" s="13"/>
      <c r="B433" s="13"/>
      <c r="C433" s="13"/>
      <c r="D433" s="13"/>
      <c r="E433" s="13"/>
      <c r="F433" s="13"/>
      <c r="G433" s="13"/>
      <c r="H433" s="13">
        <v>625</v>
      </c>
      <c r="I433" s="24">
        <v>1.23</v>
      </c>
      <c r="J433" s="13">
        <v>11750</v>
      </c>
      <c r="K433" s="13"/>
      <c r="L433" s="13"/>
      <c r="M433" s="13"/>
      <c r="N433" s="13"/>
      <c r="O433" s="13"/>
    </row>
    <row r="434" spans="1:15" x14ac:dyDescent="0.25">
      <c r="A434" s="13"/>
      <c r="B434" s="13"/>
      <c r="C434" s="13"/>
      <c r="D434" s="13"/>
      <c r="E434" s="13"/>
      <c r="F434" s="13"/>
      <c r="G434" s="13"/>
      <c r="H434" s="13">
        <v>381</v>
      </c>
      <c r="I434" s="24">
        <v>0.75</v>
      </c>
      <c r="J434" s="13">
        <v>7165</v>
      </c>
      <c r="K434" s="13"/>
      <c r="L434" s="13"/>
      <c r="M434" s="13"/>
      <c r="N434" s="13"/>
      <c r="O434" s="13"/>
    </row>
    <row r="435" spans="1:15" x14ac:dyDescent="0.25">
      <c r="A435" s="13"/>
      <c r="B435" s="13"/>
      <c r="C435" s="13"/>
      <c r="D435" s="13"/>
      <c r="E435" s="13"/>
      <c r="F435" s="13"/>
      <c r="G435" s="13"/>
      <c r="H435" s="13">
        <v>3166</v>
      </c>
      <c r="I435" s="13"/>
      <c r="J435" s="13">
        <v>39812</v>
      </c>
      <c r="K435" s="13"/>
      <c r="L435" s="13"/>
      <c r="M435" s="13"/>
      <c r="N435" s="13"/>
      <c r="O435" s="13"/>
    </row>
    <row r="436" spans="1:15" ht="330" x14ac:dyDescent="0.25">
      <c r="A436" s="8">
        <v>135</v>
      </c>
      <c r="B436" s="23" t="s">
        <v>1015</v>
      </c>
      <c r="C436" s="23" t="s">
        <v>1041</v>
      </c>
      <c r="D436" s="8" t="s">
        <v>349</v>
      </c>
      <c r="E436" s="8">
        <v>1.6466123749999999</v>
      </c>
      <c r="F436" s="8">
        <v>252.72</v>
      </c>
      <c r="G436" s="23" t="s">
        <v>1311</v>
      </c>
      <c r="H436" s="8">
        <v>3329</v>
      </c>
      <c r="I436" s="8" t="s">
        <v>1308</v>
      </c>
      <c r="J436" s="8">
        <v>24002</v>
      </c>
      <c r="K436" s="8" t="s">
        <v>6</v>
      </c>
      <c r="L436" s="8" t="s">
        <v>7</v>
      </c>
      <c r="M436" s="23" t="s">
        <v>1103</v>
      </c>
      <c r="N436" s="8">
        <v>920</v>
      </c>
      <c r="O436" s="8">
        <v>628</v>
      </c>
    </row>
    <row r="437" spans="1:15" x14ac:dyDescent="0.25">
      <c r="A437" s="13"/>
      <c r="B437" s="13"/>
      <c r="C437" s="13"/>
      <c r="D437" s="13"/>
      <c r="E437" s="13"/>
      <c r="F437" s="13"/>
      <c r="G437" s="13"/>
      <c r="H437" s="13">
        <v>101</v>
      </c>
      <c r="I437" s="24">
        <v>1.23</v>
      </c>
      <c r="J437" s="13">
        <v>1904</v>
      </c>
      <c r="K437" s="13"/>
      <c r="L437" s="13"/>
      <c r="M437" s="13"/>
      <c r="N437" s="13"/>
      <c r="O437" s="13"/>
    </row>
    <row r="438" spans="1:15" x14ac:dyDescent="0.25">
      <c r="A438" s="13"/>
      <c r="B438" s="13"/>
      <c r="C438" s="13"/>
      <c r="D438" s="13"/>
      <c r="E438" s="13"/>
      <c r="F438" s="13"/>
      <c r="G438" s="13"/>
      <c r="H438" s="13">
        <v>62</v>
      </c>
      <c r="I438" s="24">
        <v>0.75</v>
      </c>
      <c r="J438" s="13">
        <v>1161</v>
      </c>
      <c r="K438" s="13"/>
      <c r="L438" s="13"/>
      <c r="M438" s="13"/>
      <c r="N438" s="13"/>
      <c r="O438" s="13"/>
    </row>
    <row r="439" spans="1:15" x14ac:dyDescent="0.25">
      <c r="A439" s="13"/>
      <c r="B439" s="13"/>
      <c r="C439" s="13"/>
      <c r="D439" s="13"/>
      <c r="E439" s="13"/>
      <c r="F439" s="13"/>
      <c r="G439" s="13"/>
      <c r="H439" s="13">
        <v>3492</v>
      </c>
      <c r="I439" s="13"/>
      <c r="J439" s="13">
        <v>27067</v>
      </c>
      <c r="K439" s="13"/>
      <c r="L439" s="13"/>
      <c r="M439" s="13"/>
      <c r="N439" s="13"/>
      <c r="O439" s="13"/>
    </row>
    <row r="440" spans="1:15" ht="118.8" x14ac:dyDescent="0.25">
      <c r="A440" s="8">
        <v>136</v>
      </c>
      <c r="B440" s="23" t="s">
        <v>1046</v>
      </c>
      <c r="C440" s="8" t="s">
        <v>1047</v>
      </c>
      <c r="D440" s="8" t="s">
        <v>413</v>
      </c>
      <c r="E440" s="8">
        <v>1.6466123749999999</v>
      </c>
      <c r="F440" s="8">
        <v>27393.37</v>
      </c>
      <c r="G440" s="8"/>
      <c r="H440" s="8">
        <v>45106</v>
      </c>
      <c r="I440" s="8" t="s">
        <v>1313</v>
      </c>
      <c r="J440" s="8">
        <v>176842</v>
      </c>
      <c r="K440" s="8" t="s">
        <v>6</v>
      </c>
      <c r="L440" s="8" t="s">
        <v>7</v>
      </c>
      <c r="M440" s="23" t="s">
        <v>1104</v>
      </c>
      <c r="N440" s="8">
        <v>59351</v>
      </c>
      <c r="O440" s="8">
        <v>481</v>
      </c>
    </row>
    <row r="441" spans="1:15" x14ac:dyDescent="0.25">
      <c r="A441" s="13"/>
      <c r="B441" s="13"/>
      <c r="C441" s="13"/>
      <c r="D441" s="13"/>
      <c r="E441" s="13"/>
      <c r="F441" s="13"/>
      <c r="G441" s="13"/>
      <c r="H441" s="13">
        <v>3919</v>
      </c>
      <c r="I441" s="24">
        <v>1.23</v>
      </c>
      <c r="J441" s="13">
        <v>73593</v>
      </c>
      <c r="K441" s="13"/>
      <c r="L441" s="13"/>
      <c r="M441" s="13"/>
      <c r="N441" s="13"/>
      <c r="O441" s="13"/>
    </row>
    <row r="442" spans="1:15" x14ac:dyDescent="0.25">
      <c r="A442" s="13"/>
      <c r="B442" s="13"/>
      <c r="C442" s="13"/>
      <c r="D442" s="13"/>
      <c r="E442" s="13"/>
      <c r="F442" s="13"/>
      <c r="G442" s="13"/>
      <c r="H442" s="13">
        <v>2390</v>
      </c>
      <c r="I442" s="24">
        <v>0.75</v>
      </c>
      <c r="J442" s="13">
        <v>44874</v>
      </c>
      <c r="K442" s="13"/>
      <c r="L442" s="13"/>
      <c r="M442" s="13"/>
      <c r="N442" s="13"/>
      <c r="O442" s="13"/>
    </row>
    <row r="443" spans="1:15" x14ac:dyDescent="0.25">
      <c r="A443" s="13"/>
      <c r="B443" s="13"/>
      <c r="C443" s="13"/>
      <c r="D443" s="13"/>
      <c r="E443" s="13"/>
      <c r="F443" s="13"/>
      <c r="G443" s="13"/>
      <c r="H443" s="13">
        <v>51415</v>
      </c>
      <c r="I443" s="13"/>
      <c r="J443" s="13">
        <v>295309</v>
      </c>
      <c r="K443" s="13"/>
      <c r="L443" s="13"/>
      <c r="M443" s="13"/>
      <c r="N443" s="13"/>
      <c r="O443" s="13"/>
    </row>
    <row r="444" spans="1:15" ht="17.850000000000001" customHeight="1" x14ac:dyDescent="0.25">
      <c r="A444" s="111" t="s">
        <v>1105</v>
      </c>
      <c r="B444" s="111"/>
      <c r="C444" s="111"/>
      <c r="D444" s="111"/>
      <c r="E444" s="111"/>
      <c r="F444" s="111"/>
      <c r="G444" s="111"/>
      <c r="H444" s="111"/>
      <c r="I444" s="111"/>
      <c r="J444" s="111"/>
      <c r="K444" s="111"/>
      <c r="L444" s="111"/>
      <c r="M444" s="111"/>
      <c r="N444" s="111"/>
      <c r="O444" s="111"/>
    </row>
    <row r="445" spans="1:15" ht="118.8" x14ac:dyDescent="0.25">
      <c r="A445" s="8">
        <v>137</v>
      </c>
      <c r="B445" s="23" t="s">
        <v>1095</v>
      </c>
      <c r="C445" s="8" t="s">
        <v>1096</v>
      </c>
      <c r="D445" s="8" t="s">
        <v>1097</v>
      </c>
      <c r="E445" s="8">
        <v>4.5429123750000002</v>
      </c>
      <c r="F445" s="8">
        <v>1298.0899999999999</v>
      </c>
      <c r="G445" s="8"/>
      <c r="H445" s="8">
        <v>5897</v>
      </c>
      <c r="I445" s="8" t="s">
        <v>1318</v>
      </c>
      <c r="J445" s="8">
        <v>27753</v>
      </c>
      <c r="K445" s="8" t="s">
        <v>6</v>
      </c>
      <c r="L445" s="8" t="s">
        <v>7</v>
      </c>
      <c r="M445" s="8">
        <v>18.7622</v>
      </c>
      <c r="N445" s="8">
        <v>2809</v>
      </c>
      <c r="O445" s="8"/>
    </row>
    <row r="446" spans="1:15" x14ac:dyDescent="0.25">
      <c r="A446" s="13"/>
      <c r="B446" s="13"/>
      <c r="C446" s="13"/>
      <c r="D446" s="13"/>
      <c r="E446" s="13"/>
      <c r="F446" s="13"/>
      <c r="G446" s="13"/>
      <c r="H446" s="13">
        <v>185</v>
      </c>
      <c r="I446" s="24">
        <v>1.23</v>
      </c>
      <c r="J446" s="13">
        <v>3455</v>
      </c>
      <c r="K446" s="13"/>
      <c r="L446" s="13"/>
      <c r="M446" s="13"/>
      <c r="N446" s="13"/>
      <c r="O446" s="13"/>
    </row>
    <row r="447" spans="1:15" x14ac:dyDescent="0.25">
      <c r="A447" s="13"/>
      <c r="B447" s="13"/>
      <c r="C447" s="13"/>
      <c r="D447" s="13"/>
      <c r="E447" s="13"/>
      <c r="F447" s="13"/>
      <c r="G447" s="13"/>
      <c r="H447" s="13">
        <v>113</v>
      </c>
      <c r="I447" s="24">
        <v>0.75</v>
      </c>
      <c r="J447" s="13">
        <v>2107</v>
      </c>
      <c r="K447" s="13"/>
      <c r="L447" s="13"/>
      <c r="M447" s="13"/>
      <c r="N447" s="13"/>
      <c r="O447" s="13"/>
    </row>
    <row r="448" spans="1:15" x14ac:dyDescent="0.25">
      <c r="A448" s="13"/>
      <c r="B448" s="13"/>
      <c r="C448" s="13"/>
      <c r="D448" s="13"/>
      <c r="E448" s="13"/>
      <c r="F448" s="13"/>
      <c r="G448" s="13"/>
      <c r="H448" s="13">
        <v>6195</v>
      </c>
      <c r="I448" s="13"/>
      <c r="J448" s="13">
        <v>33315</v>
      </c>
      <c r="K448" s="13"/>
      <c r="L448" s="13"/>
      <c r="M448" s="13"/>
      <c r="N448" s="13"/>
      <c r="O448" s="13"/>
    </row>
    <row r="449" spans="1:15" ht="105.6" x14ac:dyDescent="0.25">
      <c r="A449" s="8">
        <v>138</v>
      </c>
      <c r="B449" s="23" t="s">
        <v>1098</v>
      </c>
      <c r="C449" s="8" t="s">
        <v>1099</v>
      </c>
      <c r="D449" s="8" t="s">
        <v>133</v>
      </c>
      <c r="E449" s="8">
        <v>-467.9187</v>
      </c>
      <c r="F449" s="8">
        <v>10.63</v>
      </c>
      <c r="G449" s="8"/>
      <c r="H449" s="8">
        <v>-4974</v>
      </c>
      <c r="I449" s="8" t="s">
        <v>1319</v>
      </c>
      <c r="J449" s="8">
        <v>-22383</v>
      </c>
      <c r="K449" s="8" t="s">
        <v>6</v>
      </c>
      <c r="L449" s="8" t="s">
        <v>38</v>
      </c>
      <c r="M449" s="8"/>
      <c r="N449" s="8"/>
      <c r="O449" s="8"/>
    </row>
    <row r="450" spans="1:15" ht="105.6" x14ac:dyDescent="0.25">
      <c r="A450" s="8">
        <v>139</v>
      </c>
      <c r="B450" s="23" t="s">
        <v>1100</v>
      </c>
      <c r="C450" s="8" t="s">
        <v>1101</v>
      </c>
      <c r="D450" s="8" t="s">
        <v>133</v>
      </c>
      <c r="E450" s="8">
        <v>467.92</v>
      </c>
      <c r="F450" s="8">
        <v>21</v>
      </c>
      <c r="G450" s="8"/>
      <c r="H450" s="8">
        <v>9826</v>
      </c>
      <c r="I450" s="8" t="s">
        <v>1320</v>
      </c>
      <c r="J450" s="8">
        <v>12676</v>
      </c>
      <c r="K450" s="8" t="s">
        <v>6</v>
      </c>
      <c r="L450" s="8" t="s">
        <v>38</v>
      </c>
      <c r="M450" s="8"/>
      <c r="N450" s="8"/>
      <c r="O450" s="8"/>
    </row>
    <row r="451" spans="1:15" ht="118.8" x14ac:dyDescent="0.25">
      <c r="A451" s="8">
        <v>140</v>
      </c>
      <c r="B451" s="23" t="s">
        <v>1012</v>
      </c>
      <c r="C451" s="8" t="s">
        <v>1013</v>
      </c>
      <c r="D451" s="8" t="s">
        <v>349</v>
      </c>
      <c r="E451" s="8">
        <v>4.5429123750000002</v>
      </c>
      <c r="F451" s="8">
        <v>1311.85</v>
      </c>
      <c r="G451" s="8"/>
      <c r="H451" s="8">
        <v>5960</v>
      </c>
      <c r="I451" s="8" t="s">
        <v>1306</v>
      </c>
      <c r="J451" s="8">
        <v>57654</v>
      </c>
      <c r="K451" s="8" t="s">
        <v>6</v>
      </c>
      <c r="L451" s="8" t="s">
        <v>7</v>
      </c>
      <c r="M451" s="23" t="s">
        <v>1106</v>
      </c>
      <c r="N451" s="8">
        <v>25045</v>
      </c>
      <c r="O451" s="8">
        <v>1311</v>
      </c>
    </row>
    <row r="452" spans="1:15" x14ac:dyDescent="0.25">
      <c r="A452" s="13"/>
      <c r="B452" s="13"/>
      <c r="C452" s="13"/>
      <c r="D452" s="13"/>
      <c r="E452" s="13"/>
      <c r="F452" s="13"/>
      <c r="G452" s="13"/>
      <c r="H452" s="13">
        <v>1727</v>
      </c>
      <c r="I452" s="24">
        <v>1.23</v>
      </c>
      <c r="J452" s="13">
        <v>32418</v>
      </c>
      <c r="K452" s="13"/>
      <c r="L452" s="13"/>
      <c r="M452" s="13"/>
      <c r="N452" s="13"/>
      <c r="O452" s="13"/>
    </row>
    <row r="453" spans="1:15" x14ac:dyDescent="0.25">
      <c r="A453" s="13"/>
      <c r="B453" s="13"/>
      <c r="C453" s="13"/>
      <c r="D453" s="13"/>
      <c r="E453" s="13"/>
      <c r="F453" s="13"/>
      <c r="G453" s="13"/>
      <c r="H453" s="13">
        <v>1053</v>
      </c>
      <c r="I453" s="24">
        <v>0.75</v>
      </c>
      <c r="J453" s="13">
        <v>19767</v>
      </c>
      <c r="K453" s="13"/>
      <c r="L453" s="13"/>
      <c r="M453" s="13"/>
      <c r="N453" s="13"/>
      <c r="O453" s="13"/>
    </row>
    <row r="454" spans="1:15" x14ac:dyDescent="0.25">
      <c r="A454" s="13"/>
      <c r="B454" s="13"/>
      <c r="C454" s="13"/>
      <c r="D454" s="13"/>
      <c r="E454" s="13"/>
      <c r="F454" s="13"/>
      <c r="G454" s="13"/>
      <c r="H454" s="13">
        <v>8740</v>
      </c>
      <c r="I454" s="13"/>
      <c r="J454" s="13">
        <v>109839</v>
      </c>
      <c r="K454" s="13"/>
      <c r="L454" s="13"/>
      <c r="M454" s="13"/>
      <c r="N454" s="13"/>
      <c r="O454" s="13"/>
    </row>
    <row r="455" spans="1:15" ht="330" x14ac:dyDescent="0.25">
      <c r="A455" s="8">
        <v>141</v>
      </c>
      <c r="B455" s="23" t="s">
        <v>1015</v>
      </c>
      <c r="C455" s="23" t="s">
        <v>1041</v>
      </c>
      <c r="D455" s="8" t="s">
        <v>349</v>
      </c>
      <c r="E455" s="8">
        <v>4.5429123750000002</v>
      </c>
      <c r="F455" s="8">
        <v>252.72</v>
      </c>
      <c r="G455" s="23" t="s">
        <v>1311</v>
      </c>
      <c r="H455" s="8">
        <v>9185</v>
      </c>
      <c r="I455" s="8" t="s">
        <v>1308</v>
      </c>
      <c r="J455" s="8">
        <v>66221</v>
      </c>
      <c r="K455" s="8" t="s">
        <v>6</v>
      </c>
      <c r="L455" s="8" t="s">
        <v>7</v>
      </c>
      <c r="M455" s="23" t="s">
        <v>1107</v>
      </c>
      <c r="N455" s="8">
        <v>2539</v>
      </c>
      <c r="O455" s="8">
        <v>1734</v>
      </c>
    </row>
    <row r="456" spans="1:15" x14ac:dyDescent="0.25">
      <c r="A456" s="13"/>
      <c r="B456" s="13"/>
      <c r="C456" s="13"/>
      <c r="D456" s="13"/>
      <c r="E456" s="13"/>
      <c r="F456" s="13"/>
      <c r="G456" s="13"/>
      <c r="H456" s="13">
        <v>279</v>
      </c>
      <c r="I456" s="24">
        <v>1.23</v>
      </c>
      <c r="J456" s="13">
        <v>5256</v>
      </c>
      <c r="K456" s="13"/>
      <c r="L456" s="13"/>
      <c r="M456" s="13"/>
      <c r="N456" s="13"/>
      <c r="O456" s="13"/>
    </row>
    <row r="457" spans="1:15" x14ac:dyDescent="0.25">
      <c r="A457" s="13"/>
      <c r="B457" s="13"/>
      <c r="C457" s="13"/>
      <c r="D457" s="13"/>
      <c r="E457" s="13"/>
      <c r="F457" s="13"/>
      <c r="G457" s="13"/>
      <c r="H457" s="13">
        <v>170</v>
      </c>
      <c r="I457" s="24">
        <v>0.75</v>
      </c>
      <c r="J457" s="13">
        <v>3205</v>
      </c>
      <c r="K457" s="13"/>
      <c r="L457" s="13"/>
      <c r="M457" s="13"/>
      <c r="N457" s="13"/>
      <c r="O457" s="13"/>
    </row>
    <row r="458" spans="1:15" x14ac:dyDescent="0.25">
      <c r="A458" s="13"/>
      <c r="B458" s="13"/>
      <c r="C458" s="13"/>
      <c r="D458" s="13"/>
      <c r="E458" s="13"/>
      <c r="F458" s="13"/>
      <c r="G458" s="13"/>
      <c r="H458" s="13">
        <v>9634</v>
      </c>
      <c r="I458" s="13"/>
      <c r="J458" s="13">
        <v>74682</v>
      </c>
      <c r="K458" s="13"/>
      <c r="L458" s="13"/>
      <c r="M458" s="13"/>
      <c r="N458" s="13"/>
      <c r="O458" s="13"/>
    </row>
    <row r="459" spans="1:15" ht="118.8" x14ac:dyDescent="0.25">
      <c r="A459" s="8">
        <v>142</v>
      </c>
      <c r="B459" s="23" t="s">
        <v>288</v>
      </c>
      <c r="C459" s="8" t="s">
        <v>289</v>
      </c>
      <c r="D459" s="8" t="s">
        <v>245</v>
      </c>
      <c r="E459" s="8">
        <v>0.90858105649999998</v>
      </c>
      <c r="F459" s="8">
        <v>6165.06</v>
      </c>
      <c r="G459" s="8"/>
      <c r="H459" s="8">
        <v>5601</v>
      </c>
      <c r="I459" s="8" t="s">
        <v>838</v>
      </c>
      <c r="J459" s="8">
        <v>35603</v>
      </c>
      <c r="K459" s="8" t="s">
        <v>6</v>
      </c>
      <c r="L459" s="8" t="s">
        <v>7</v>
      </c>
      <c r="M459" s="23" t="s">
        <v>1108</v>
      </c>
      <c r="N459" s="8">
        <v>1786</v>
      </c>
      <c r="O459" s="8">
        <v>33</v>
      </c>
    </row>
    <row r="460" spans="1:15" x14ac:dyDescent="0.25">
      <c r="A460" s="13"/>
      <c r="B460" s="13"/>
      <c r="C460" s="13"/>
      <c r="D460" s="13"/>
      <c r="E460" s="13"/>
      <c r="F460" s="13"/>
      <c r="G460" s="13"/>
      <c r="H460" s="13">
        <v>102</v>
      </c>
      <c r="I460" s="24">
        <v>1.05</v>
      </c>
      <c r="J460" s="13">
        <v>1910</v>
      </c>
      <c r="K460" s="13"/>
      <c r="L460" s="13"/>
      <c r="M460" s="13"/>
      <c r="N460" s="13"/>
      <c r="O460" s="13"/>
    </row>
    <row r="461" spans="1:15" x14ac:dyDescent="0.25">
      <c r="A461" s="13"/>
      <c r="B461" s="13"/>
      <c r="C461" s="13"/>
      <c r="D461" s="13"/>
      <c r="E461" s="13"/>
      <c r="F461" s="13"/>
      <c r="G461" s="13"/>
      <c r="H461" s="13">
        <v>63</v>
      </c>
      <c r="I461" s="24">
        <v>0.65</v>
      </c>
      <c r="J461" s="13">
        <v>1182</v>
      </c>
      <c r="K461" s="13"/>
      <c r="L461" s="13"/>
      <c r="M461" s="13"/>
      <c r="N461" s="13"/>
      <c r="O461" s="13"/>
    </row>
    <row r="462" spans="1:15" x14ac:dyDescent="0.25">
      <c r="A462" s="13"/>
      <c r="B462" s="13"/>
      <c r="C462" s="13"/>
      <c r="D462" s="13"/>
      <c r="E462" s="13"/>
      <c r="F462" s="13"/>
      <c r="G462" s="13"/>
      <c r="H462" s="13">
        <v>5766</v>
      </c>
      <c r="I462" s="13"/>
      <c r="J462" s="13">
        <v>38695</v>
      </c>
      <c r="K462" s="13"/>
      <c r="L462" s="13"/>
      <c r="M462" s="13"/>
      <c r="N462" s="13"/>
      <c r="O462" s="13"/>
    </row>
    <row r="463" spans="1:15" ht="105.6" x14ac:dyDescent="0.25">
      <c r="A463" s="8">
        <v>143</v>
      </c>
      <c r="B463" s="23" t="s">
        <v>44</v>
      </c>
      <c r="C463" s="8" t="s">
        <v>45</v>
      </c>
      <c r="D463" s="8" t="s">
        <v>46</v>
      </c>
      <c r="E463" s="8">
        <v>-0.90858000000000005</v>
      </c>
      <c r="F463" s="8">
        <v>5734.75</v>
      </c>
      <c r="G463" s="8"/>
      <c r="H463" s="8">
        <v>-5210</v>
      </c>
      <c r="I463" s="8" t="s">
        <v>760</v>
      </c>
      <c r="J463" s="8">
        <v>-32461</v>
      </c>
      <c r="K463" s="8" t="s">
        <v>6</v>
      </c>
      <c r="L463" s="8" t="s">
        <v>38</v>
      </c>
      <c r="M463" s="8"/>
      <c r="N463" s="8"/>
      <c r="O463" s="8"/>
    </row>
    <row r="464" spans="1:15" ht="105.6" x14ac:dyDescent="0.25">
      <c r="A464" s="8">
        <v>144</v>
      </c>
      <c r="B464" s="23" t="s">
        <v>1044</v>
      </c>
      <c r="C464" s="8" t="s">
        <v>1045</v>
      </c>
      <c r="D464" s="8" t="s">
        <v>46</v>
      </c>
      <c r="E464" s="8">
        <v>0.9</v>
      </c>
      <c r="F464" s="8">
        <v>10702</v>
      </c>
      <c r="G464" s="8"/>
      <c r="H464" s="8">
        <v>9632</v>
      </c>
      <c r="I464" s="8" t="s">
        <v>1312</v>
      </c>
      <c r="J464" s="8">
        <v>34000</v>
      </c>
      <c r="K464" s="8" t="s">
        <v>6</v>
      </c>
      <c r="L464" s="8" t="s">
        <v>38</v>
      </c>
      <c r="M464" s="8"/>
      <c r="N464" s="8"/>
      <c r="O464" s="8"/>
    </row>
    <row r="465" spans="1:15" ht="118.8" x14ac:dyDescent="0.25">
      <c r="A465" s="8">
        <v>145</v>
      </c>
      <c r="B465" s="23" t="s">
        <v>1072</v>
      </c>
      <c r="C465" s="8" t="s">
        <v>1073</v>
      </c>
      <c r="D465" s="8" t="s">
        <v>413</v>
      </c>
      <c r="E465" s="8">
        <v>4.5429123750000002</v>
      </c>
      <c r="F465" s="8">
        <v>6884.67</v>
      </c>
      <c r="G465" s="8"/>
      <c r="H465" s="8">
        <v>31276</v>
      </c>
      <c r="I465" s="8" t="s">
        <v>1315</v>
      </c>
      <c r="J465" s="8">
        <v>174102</v>
      </c>
      <c r="K465" s="8" t="s">
        <v>6</v>
      </c>
      <c r="L465" s="8" t="s">
        <v>7</v>
      </c>
      <c r="M465" s="23" t="s">
        <v>1109</v>
      </c>
      <c r="N465" s="8">
        <v>28107</v>
      </c>
      <c r="O465" s="8">
        <v>362</v>
      </c>
    </row>
    <row r="466" spans="1:15" x14ac:dyDescent="0.25">
      <c r="A466" s="13"/>
      <c r="B466" s="13"/>
      <c r="C466" s="13"/>
      <c r="D466" s="13"/>
      <c r="E466" s="13"/>
      <c r="F466" s="13"/>
      <c r="G466" s="13"/>
      <c r="H466" s="13">
        <v>1865</v>
      </c>
      <c r="I466" s="24">
        <v>1.23</v>
      </c>
      <c r="J466" s="13">
        <v>35017</v>
      </c>
      <c r="K466" s="13"/>
      <c r="L466" s="13"/>
      <c r="M466" s="13"/>
      <c r="N466" s="13"/>
      <c r="O466" s="13"/>
    </row>
    <row r="467" spans="1:15" x14ac:dyDescent="0.25">
      <c r="A467" s="13"/>
      <c r="B467" s="13"/>
      <c r="C467" s="13"/>
      <c r="D467" s="13"/>
      <c r="E467" s="13"/>
      <c r="F467" s="13"/>
      <c r="G467" s="13"/>
      <c r="H467" s="13">
        <v>1137</v>
      </c>
      <c r="I467" s="24">
        <v>0.75</v>
      </c>
      <c r="J467" s="13">
        <v>21352</v>
      </c>
      <c r="K467" s="13"/>
      <c r="L467" s="13"/>
      <c r="M467" s="13"/>
      <c r="N467" s="13"/>
      <c r="O467" s="13"/>
    </row>
    <row r="468" spans="1:15" x14ac:dyDescent="0.25">
      <c r="A468" s="13"/>
      <c r="B468" s="13"/>
      <c r="C468" s="13"/>
      <c r="D468" s="13"/>
      <c r="E468" s="13"/>
      <c r="F468" s="13"/>
      <c r="G468" s="13"/>
      <c r="H468" s="13">
        <v>34278</v>
      </c>
      <c r="I468" s="13"/>
      <c r="J468" s="13">
        <v>230471</v>
      </c>
      <c r="K468" s="13"/>
      <c r="L468" s="13"/>
      <c r="M468" s="13"/>
      <c r="N468" s="13"/>
      <c r="O468" s="13"/>
    </row>
    <row r="469" spans="1:15" ht="105.6" x14ac:dyDescent="0.25">
      <c r="A469" s="8">
        <v>146</v>
      </c>
      <c r="B469" s="23" t="s">
        <v>1075</v>
      </c>
      <c r="C469" s="8" t="s">
        <v>1076</v>
      </c>
      <c r="D469" s="8" t="s">
        <v>133</v>
      </c>
      <c r="E469" s="8">
        <v>-463.37580000000003</v>
      </c>
      <c r="F469" s="8">
        <v>59.6</v>
      </c>
      <c r="G469" s="8"/>
      <c r="H469" s="8">
        <v>-27617</v>
      </c>
      <c r="I469" s="8" t="s">
        <v>1316</v>
      </c>
      <c r="J469" s="8">
        <v>-128972</v>
      </c>
      <c r="K469" s="8" t="s">
        <v>6</v>
      </c>
      <c r="L469" s="8" t="s">
        <v>38</v>
      </c>
      <c r="M469" s="8"/>
      <c r="N469" s="8"/>
      <c r="O469" s="8"/>
    </row>
    <row r="470" spans="1:15" ht="105.6" x14ac:dyDescent="0.25">
      <c r="A470" s="8">
        <v>147</v>
      </c>
      <c r="B470" s="23" t="s">
        <v>1077</v>
      </c>
      <c r="C470" s="8" t="s">
        <v>1078</v>
      </c>
      <c r="D470" s="8" t="s">
        <v>133</v>
      </c>
      <c r="E470" s="8">
        <v>463.38</v>
      </c>
      <c r="F470" s="8">
        <v>132.99</v>
      </c>
      <c r="G470" s="8"/>
      <c r="H470" s="8">
        <v>61625</v>
      </c>
      <c r="I470" s="8" t="s">
        <v>1317</v>
      </c>
      <c r="J470" s="8">
        <v>285323</v>
      </c>
      <c r="K470" s="8" t="s">
        <v>6</v>
      </c>
      <c r="L470" s="8" t="s">
        <v>38</v>
      </c>
      <c r="M470" s="8"/>
      <c r="N470" s="8"/>
      <c r="O470" s="8"/>
    </row>
    <row r="471" spans="1:15" ht="17.850000000000001" customHeight="1" x14ac:dyDescent="0.25">
      <c r="A471" s="111" t="s">
        <v>1110</v>
      </c>
      <c r="B471" s="111"/>
      <c r="C471" s="111"/>
      <c r="D471" s="111"/>
      <c r="E471" s="111"/>
      <c r="F471" s="111"/>
      <c r="G471" s="111"/>
      <c r="H471" s="111"/>
      <c r="I471" s="111"/>
      <c r="J471" s="111"/>
      <c r="K471" s="111"/>
      <c r="L471" s="111"/>
      <c r="M471" s="111"/>
      <c r="N471" s="111"/>
      <c r="O471" s="111"/>
    </row>
    <row r="472" spans="1:15" ht="118.8" x14ac:dyDescent="0.25">
      <c r="A472" s="8">
        <v>148</v>
      </c>
      <c r="B472" s="23" t="s">
        <v>1012</v>
      </c>
      <c r="C472" s="8" t="s">
        <v>1013</v>
      </c>
      <c r="D472" s="8" t="s">
        <v>349</v>
      </c>
      <c r="E472" s="8">
        <v>0.66281237500000001</v>
      </c>
      <c r="F472" s="8">
        <v>1311.85</v>
      </c>
      <c r="G472" s="8"/>
      <c r="H472" s="8">
        <v>869</v>
      </c>
      <c r="I472" s="8" t="s">
        <v>1306</v>
      </c>
      <c r="J472" s="8">
        <v>8412</v>
      </c>
      <c r="K472" s="8" t="s">
        <v>6</v>
      </c>
      <c r="L472" s="8" t="s">
        <v>7</v>
      </c>
      <c r="M472" s="23" t="s">
        <v>1111</v>
      </c>
      <c r="N472" s="8">
        <v>3654</v>
      </c>
      <c r="O472" s="8">
        <v>191</v>
      </c>
    </row>
    <row r="473" spans="1:15" x14ac:dyDescent="0.25">
      <c r="A473" s="13"/>
      <c r="B473" s="13"/>
      <c r="C473" s="13"/>
      <c r="D473" s="13"/>
      <c r="E473" s="13"/>
      <c r="F473" s="13"/>
      <c r="G473" s="13"/>
      <c r="H473" s="13">
        <v>252</v>
      </c>
      <c r="I473" s="24">
        <v>1.23</v>
      </c>
      <c r="J473" s="13">
        <v>4729</v>
      </c>
      <c r="K473" s="13"/>
      <c r="L473" s="13"/>
      <c r="M473" s="13"/>
      <c r="N473" s="13"/>
      <c r="O473" s="13"/>
    </row>
    <row r="474" spans="1:15" x14ac:dyDescent="0.25">
      <c r="A474" s="13"/>
      <c r="B474" s="13"/>
      <c r="C474" s="13"/>
      <c r="D474" s="13"/>
      <c r="E474" s="13"/>
      <c r="F474" s="13"/>
      <c r="G474" s="13"/>
      <c r="H474" s="13">
        <v>154</v>
      </c>
      <c r="I474" s="24">
        <v>0.75</v>
      </c>
      <c r="J474" s="13">
        <v>2884</v>
      </c>
      <c r="K474" s="13"/>
      <c r="L474" s="13"/>
      <c r="M474" s="13"/>
      <c r="N474" s="13"/>
      <c r="O474" s="13"/>
    </row>
    <row r="475" spans="1:15" x14ac:dyDescent="0.25">
      <c r="A475" s="13"/>
      <c r="B475" s="13"/>
      <c r="C475" s="13"/>
      <c r="D475" s="13"/>
      <c r="E475" s="13"/>
      <c r="F475" s="13"/>
      <c r="G475" s="13"/>
      <c r="H475" s="13">
        <v>1275</v>
      </c>
      <c r="I475" s="13"/>
      <c r="J475" s="13">
        <v>16025</v>
      </c>
      <c r="K475" s="13"/>
      <c r="L475" s="13"/>
      <c r="M475" s="13"/>
      <c r="N475" s="13"/>
      <c r="O475" s="13"/>
    </row>
    <row r="476" spans="1:15" ht="330" x14ac:dyDescent="0.25">
      <c r="A476" s="8">
        <v>149</v>
      </c>
      <c r="B476" s="23" t="s">
        <v>1015</v>
      </c>
      <c r="C476" s="23" t="s">
        <v>1041</v>
      </c>
      <c r="D476" s="8" t="s">
        <v>349</v>
      </c>
      <c r="E476" s="8">
        <v>0.66281237500000001</v>
      </c>
      <c r="F476" s="8">
        <v>252.72</v>
      </c>
      <c r="G476" s="23" t="s">
        <v>1311</v>
      </c>
      <c r="H476" s="8">
        <v>1340</v>
      </c>
      <c r="I476" s="8" t="s">
        <v>1308</v>
      </c>
      <c r="J476" s="8">
        <v>9662</v>
      </c>
      <c r="K476" s="8" t="s">
        <v>6</v>
      </c>
      <c r="L476" s="8" t="s">
        <v>7</v>
      </c>
      <c r="M476" s="23" t="s">
        <v>1112</v>
      </c>
      <c r="N476" s="8">
        <v>370</v>
      </c>
      <c r="O476" s="8">
        <v>253</v>
      </c>
    </row>
    <row r="477" spans="1:15" x14ac:dyDescent="0.25">
      <c r="A477" s="13"/>
      <c r="B477" s="13"/>
      <c r="C477" s="13"/>
      <c r="D477" s="13"/>
      <c r="E477" s="13"/>
      <c r="F477" s="13"/>
      <c r="G477" s="13"/>
      <c r="H477" s="13">
        <v>41</v>
      </c>
      <c r="I477" s="24">
        <v>1.23</v>
      </c>
      <c r="J477" s="13">
        <v>766</v>
      </c>
      <c r="K477" s="13"/>
      <c r="L477" s="13"/>
      <c r="M477" s="13"/>
      <c r="N477" s="13"/>
      <c r="O477" s="13"/>
    </row>
    <row r="478" spans="1:15" x14ac:dyDescent="0.25">
      <c r="A478" s="13"/>
      <c r="B478" s="13"/>
      <c r="C478" s="13"/>
      <c r="D478" s="13"/>
      <c r="E478" s="13"/>
      <c r="F478" s="13"/>
      <c r="G478" s="13"/>
      <c r="H478" s="13">
        <v>25</v>
      </c>
      <c r="I478" s="24">
        <v>0.75</v>
      </c>
      <c r="J478" s="13">
        <v>467</v>
      </c>
      <c r="K478" s="13"/>
      <c r="L478" s="13"/>
      <c r="M478" s="13"/>
      <c r="N478" s="13"/>
      <c r="O478" s="13"/>
    </row>
    <row r="479" spans="1:15" x14ac:dyDescent="0.25">
      <c r="A479" s="13"/>
      <c r="B479" s="13"/>
      <c r="C479" s="13"/>
      <c r="D479" s="13"/>
      <c r="E479" s="13"/>
      <c r="F479" s="13"/>
      <c r="G479" s="13"/>
      <c r="H479" s="13">
        <v>1406</v>
      </c>
      <c r="I479" s="13"/>
      <c r="J479" s="13">
        <v>10895</v>
      </c>
      <c r="K479" s="13"/>
      <c r="L479" s="13"/>
      <c r="M479" s="13"/>
      <c r="N479" s="13"/>
      <c r="O479" s="13"/>
    </row>
    <row r="480" spans="1:15" ht="118.8" x14ac:dyDescent="0.25">
      <c r="A480" s="8">
        <v>150</v>
      </c>
      <c r="B480" s="23" t="s">
        <v>288</v>
      </c>
      <c r="C480" s="8" t="s">
        <v>289</v>
      </c>
      <c r="D480" s="8" t="s">
        <v>245</v>
      </c>
      <c r="E480" s="8">
        <v>0.1325610565</v>
      </c>
      <c r="F480" s="8">
        <v>6165.06</v>
      </c>
      <c r="G480" s="8"/>
      <c r="H480" s="8">
        <v>817</v>
      </c>
      <c r="I480" s="8" t="s">
        <v>838</v>
      </c>
      <c r="J480" s="8">
        <v>5194</v>
      </c>
      <c r="K480" s="8" t="s">
        <v>6</v>
      </c>
      <c r="L480" s="8" t="s">
        <v>7</v>
      </c>
      <c r="M480" s="23" t="s">
        <v>1113</v>
      </c>
      <c r="N480" s="8">
        <v>261</v>
      </c>
      <c r="O480" s="8">
        <v>5</v>
      </c>
    </row>
    <row r="481" spans="1:15" x14ac:dyDescent="0.25">
      <c r="A481" s="13"/>
      <c r="B481" s="13"/>
      <c r="C481" s="13"/>
      <c r="D481" s="13"/>
      <c r="E481" s="13"/>
      <c r="F481" s="13"/>
      <c r="G481" s="13"/>
      <c r="H481" s="13">
        <v>15</v>
      </c>
      <c r="I481" s="24">
        <v>1.05</v>
      </c>
      <c r="J481" s="13">
        <v>279</v>
      </c>
      <c r="K481" s="13"/>
      <c r="L481" s="13"/>
      <c r="M481" s="13"/>
      <c r="N481" s="13"/>
      <c r="O481" s="13"/>
    </row>
    <row r="482" spans="1:15" x14ac:dyDescent="0.25">
      <c r="A482" s="13"/>
      <c r="B482" s="13"/>
      <c r="C482" s="13"/>
      <c r="D482" s="13"/>
      <c r="E482" s="13"/>
      <c r="F482" s="13"/>
      <c r="G482" s="13"/>
      <c r="H482" s="13">
        <v>9</v>
      </c>
      <c r="I482" s="24">
        <v>0.65</v>
      </c>
      <c r="J482" s="13">
        <v>173</v>
      </c>
      <c r="K482" s="13"/>
      <c r="L482" s="13"/>
      <c r="M482" s="13"/>
      <c r="N482" s="13"/>
      <c r="O482" s="13"/>
    </row>
    <row r="483" spans="1:15" x14ac:dyDescent="0.25">
      <c r="A483" s="13"/>
      <c r="B483" s="13"/>
      <c r="C483" s="13"/>
      <c r="D483" s="13"/>
      <c r="E483" s="13"/>
      <c r="F483" s="13"/>
      <c r="G483" s="13"/>
      <c r="H483" s="13">
        <v>841</v>
      </c>
      <c r="I483" s="13"/>
      <c r="J483" s="13">
        <v>5646</v>
      </c>
      <c r="K483" s="13"/>
      <c r="L483" s="13"/>
      <c r="M483" s="13"/>
      <c r="N483" s="13"/>
      <c r="O483" s="13"/>
    </row>
    <row r="484" spans="1:15" ht="105.6" x14ac:dyDescent="0.25">
      <c r="A484" s="8">
        <v>151</v>
      </c>
      <c r="B484" s="23" t="s">
        <v>44</v>
      </c>
      <c r="C484" s="8" t="s">
        <v>45</v>
      </c>
      <c r="D484" s="8" t="s">
        <v>46</v>
      </c>
      <c r="E484" s="8">
        <v>-0.13256000000000001</v>
      </c>
      <c r="F484" s="8">
        <v>5734.75</v>
      </c>
      <c r="G484" s="8"/>
      <c r="H484" s="8">
        <v>-760</v>
      </c>
      <c r="I484" s="8" t="s">
        <v>760</v>
      </c>
      <c r="J484" s="8">
        <v>-4736</v>
      </c>
      <c r="K484" s="8" t="s">
        <v>6</v>
      </c>
      <c r="L484" s="8" t="s">
        <v>38</v>
      </c>
      <c r="M484" s="8"/>
      <c r="N484" s="8"/>
      <c r="O484" s="8"/>
    </row>
    <row r="485" spans="1:15" ht="105.6" x14ac:dyDescent="0.25">
      <c r="A485" s="8">
        <v>152</v>
      </c>
      <c r="B485" s="23" t="s">
        <v>1044</v>
      </c>
      <c r="C485" s="8" t="s">
        <v>1045</v>
      </c>
      <c r="D485" s="8" t="s">
        <v>46</v>
      </c>
      <c r="E485" s="8">
        <v>0.13</v>
      </c>
      <c r="F485" s="8">
        <v>10702</v>
      </c>
      <c r="G485" s="8"/>
      <c r="H485" s="8">
        <v>1391</v>
      </c>
      <c r="I485" s="8" t="s">
        <v>1312</v>
      </c>
      <c r="J485" s="8">
        <v>4911</v>
      </c>
      <c r="K485" s="8" t="s">
        <v>6</v>
      </c>
      <c r="L485" s="8" t="s">
        <v>38</v>
      </c>
      <c r="M485" s="8"/>
      <c r="N485" s="8"/>
      <c r="O485" s="8"/>
    </row>
    <row r="486" spans="1:15" ht="118.8" x14ac:dyDescent="0.25">
      <c r="A486" s="8">
        <v>153</v>
      </c>
      <c r="B486" s="23" t="s">
        <v>1072</v>
      </c>
      <c r="C486" s="8" t="s">
        <v>1073</v>
      </c>
      <c r="D486" s="8" t="s">
        <v>413</v>
      </c>
      <c r="E486" s="8">
        <v>0.66281237500000001</v>
      </c>
      <c r="F486" s="8">
        <v>6884.67</v>
      </c>
      <c r="G486" s="8"/>
      <c r="H486" s="8">
        <v>4563</v>
      </c>
      <c r="I486" s="8" t="s">
        <v>1315</v>
      </c>
      <c r="J486" s="8">
        <v>25401</v>
      </c>
      <c r="K486" s="8" t="s">
        <v>6</v>
      </c>
      <c r="L486" s="8" t="s">
        <v>7</v>
      </c>
      <c r="M486" s="23" t="s">
        <v>1114</v>
      </c>
      <c r="N486" s="8">
        <v>4101</v>
      </c>
      <c r="O486" s="8">
        <v>53</v>
      </c>
    </row>
    <row r="487" spans="1:15" x14ac:dyDescent="0.25">
      <c r="A487" s="13"/>
      <c r="B487" s="13"/>
      <c r="C487" s="13"/>
      <c r="D487" s="13"/>
      <c r="E487" s="13"/>
      <c r="F487" s="13"/>
      <c r="G487" s="13"/>
      <c r="H487" s="13">
        <v>272</v>
      </c>
      <c r="I487" s="24">
        <v>1.23</v>
      </c>
      <c r="J487" s="13">
        <v>5109</v>
      </c>
      <c r="K487" s="13"/>
      <c r="L487" s="13"/>
      <c r="M487" s="13"/>
      <c r="N487" s="13"/>
      <c r="O487" s="13"/>
    </row>
    <row r="488" spans="1:15" x14ac:dyDescent="0.25">
      <c r="A488" s="13"/>
      <c r="B488" s="13"/>
      <c r="C488" s="13"/>
      <c r="D488" s="13"/>
      <c r="E488" s="13"/>
      <c r="F488" s="13"/>
      <c r="G488" s="13"/>
      <c r="H488" s="13">
        <v>166</v>
      </c>
      <c r="I488" s="24">
        <v>0.75</v>
      </c>
      <c r="J488" s="13">
        <v>3116</v>
      </c>
      <c r="K488" s="13"/>
      <c r="L488" s="13"/>
      <c r="M488" s="13"/>
      <c r="N488" s="13"/>
      <c r="O488" s="13"/>
    </row>
    <row r="489" spans="1:15" x14ac:dyDescent="0.25">
      <c r="A489" s="13"/>
      <c r="B489" s="13"/>
      <c r="C489" s="13"/>
      <c r="D489" s="13"/>
      <c r="E489" s="13"/>
      <c r="F489" s="13"/>
      <c r="G489" s="13"/>
      <c r="H489" s="13">
        <v>5001</v>
      </c>
      <c r="I489" s="13"/>
      <c r="J489" s="13">
        <v>33626</v>
      </c>
      <c r="K489" s="13"/>
      <c r="L489" s="13"/>
      <c r="M489" s="13"/>
      <c r="N489" s="13"/>
      <c r="O489" s="13"/>
    </row>
    <row r="490" spans="1:15" ht="105.6" x14ac:dyDescent="0.25">
      <c r="A490" s="8">
        <v>154</v>
      </c>
      <c r="B490" s="23" t="s">
        <v>1075</v>
      </c>
      <c r="C490" s="8" t="s">
        <v>1076</v>
      </c>
      <c r="D490" s="8" t="s">
        <v>133</v>
      </c>
      <c r="E490" s="8">
        <v>-67.605599999999995</v>
      </c>
      <c r="F490" s="8">
        <v>59.6</v>
      </c>
      <c r="G490" s="8"/>
      <c r="H490" s="8">
        <v>-4029</v>
      </c>
      <c r="I490" s="8" t="s">
        <v>1316</v>
      </c>
      <c r="J490" s="8">
        <v>-18817</v>
      </c>
      <c r="K490" s="8" t="s">
        <v>6</v>
      </c>
      <c r="L490" s="8" t="s">
        <v>38</v>
      </c>
      <c r="M490" s="8"/>
      <c r="N490" s="8"/>
      <c r="O490" s="8"/>
    </row>
    <row r="491" spans="1:15" ht="105.6" x14ac:dyDescent="0.25">
      <c r="A491" s="8">
        <v>155</v>
      </c>
      <c r="B491" s="23" t="s">
        <v>1077</v>
      </c>
      <c r="C491" s="8" t="s">
        <v>1078</v>
      </c>
      <c r="D491" s="8" t="s">
        <v>133</v>
      </c>
      <c r="E491" s="8">
        <v>67.599999999999994</v>
      </c>
      <c r="F491" s="8">
        <v>132.99</v>
      </c>
      <c r="G491" s="8"/>
      <c r="H491" s="8">
        <v>8990</v>
      </c>
      <c r="I491" s="8" t="s">
        <v>1317</v>
      </c>
      <c r="J491" s="8">
        <v>41624</v>
      </c>
      <c r="K491" s="8" t="s">
        <v>6</v>
      </c>
      <c r="L491" s="8" t="s">
        <v>38</v>
      </c>
      <c r="M491" s="8"/>
      <c r="N491" s="8"/>
      <c r="O491" s="8"/>
    </row>
    <row r="492" spans="1:15" ht="17.850000000000001" customHeight="1" x14ac:dyDescent="0.25">
      <c r="A492" s="111" t="s">
        <v>1115</v>
      </c>
      <c r="B492" s="111"/>
      <c r="C492" s="111"/>
      <c r="D492" s="111"/>
      <c r="E492" s="111"/>
      <c r="F492" s="111"/>
      <c r="G492" s="111"/>
      <c r="H492" s="111"/>
      <c r="I492" s="111"/>
      <c r="J492" s="111"/>
      <c r="K492" s="111"/>
      <c r="L492" s="111"/>
      <c r="M492" s="111"/>
      <c r="N492" s="111"/>
      <c r="O492" s="111"/>
    </row>
    <row r="493" spans="1:15" ht="118.8" x14ac:dyDescent="0.25">
      <c r="A493" s="8">
        <v>156</v>
      </c>
      <c r="B493" s="23" t="s">
        <v>1116</v>
      </c>
      <c r="C493" s="8" t="s">
        <v>1117</v>
      </c>
      <c r="D493" s="8" t="s">
        <v>976</v>
      </c>
      <c r="E493" s="8">
        <v>0.19471055500000001</v>
      </c>
      <c r="F493" s="8">
        <v>20587.060000000001</v>
      </c>
      <c r="G493" s="8"/>
      <c r="H493" s="8">
        <v>4008</v>
      </c>
      <c r="I493" s="8" t="s">
        <v>1321</v>
      </c>
      <c r="J493" s="8">
        <v>21948</v>
      </c>
      <c r="K493" s="8" t="s">
        <v>6</v>
      </c>
      <c r="L493" s="8" t="s">
        <v>7</v>
      </c>
      <c r="M493" s="23" t="s">
        <v>1118</v>
      </c>
      <c r="N493" s="8">
        <v>11864</v>
      </c>
      <c r="O493" s="8">
        <v>76</v>
      </c>
    </row>
    <row r="494" spans="1:15" x14ac:dyDescent="0.25">
      <c r="A494" s="13"/>
      <c r="B494" s="13"/>
      <c r="C494" s="13"/>
      <c r="D494" s="13"/>
      <c r="E494" s="13"/>
      <c r="F494" s="13"/>
      <c r="G494" s="13"/>
      <c r="H494" s="13">
        <v>668</v>
      </c>
      <c r="I494" s="24">
        <v>1.05</v>
      </c>
      <c r="J494" s="13">
        <v>12537</v>
      </c>
      <c r="K494" s="13"/>
      <c r="L494" s="13"/>
      <c r="M494" s="13"/>
      <c r="N494" s="13"/>
      <c r="O494" s="13"/>
    </row>
    <row r="495" spans="1:15" x14ac:dyDescent="0.25">
      <c r="A495" s="13"/>
      <c r="B495" s="13"/>
      <c r="C495" s="13"/>
      <c r="D495" s="13"/>
      <c r="E495" s="13"/>
      <c r="F495" s="13"/>
      <c r="G495" s="13"/>
      <c r="H495" s="13">
        <v>350</v>
      </c>
      <c r="I495" s="24">
        <v>0.55000000000000004</v>
      </c>
      <c r="J495" s="13">
        <v>6567</v>
      </c>
      <c r="K495" s="13"/>
      <c r="L495" s="13"/>
      <c r="M495" s="13"/>
      <c r="N495" s="13"/>
      <c r="O495" s="13"/>
    </row>
    <row r="496" spans="1:15" x14ac:dyDescent="0.25">
      <c r="A496" s="13"/>
      <c r="B496" s="13"/>
      <c r="C496" s="13"/>
      <c r="D496" s="13"/>
      <c r="E496" s="13"/>
      <c r="F496" s="13"/>
      <c r="G496" s="13"/>
      <c r="H496" s="13">
        <v>5026</v>
      </c>
      <c r="I496" s="13"/>
      <c r="J496" s="13">
        <v>41052</v>
      </c>
      <c r="K496" s="13"/>
      <c r="L496" s="13"/>
      <c r="M496" s="13"/>
      <c r="N496" s="13"/>
      <c r="O496" s="13"/>
    </row>
    <row r="497" spans="1:15" ht="17.850000000000001" customHeight="1" x14ac:dyDescent="0.25">
      <c r="A497" s="111" t="s">
        <v>1119</v>
      </c>
      <c r="B497" s="111"/>
      <c r="C497" s="111"/>
      <c r="D497" s="111"/>
      <c r="E497" s="111"/>
      <c r="F497" s="111"/>
      <c r="G497" s="111"/>
      <c r="H497" s="111"/>
      <c r="I497" s="111"/>
      <c r="J497" s="111"/>
      <c r="K497" s="111"/>
      <c r="L497" s="111"/>
      <c r="M497" s="111"/>
      <c r="N497" s="111"/>
      <c r="O497" s="111"/>
    </row>
    <row r="498" spans="1:15" ht="118.8" x14ac:dyDescent="0.25">
      <c r="A498" s="8">
        <v>157</v>
      </c>
      <c r="B498" s="23" t="s">
        <v>1120</v>
      </c>
      <c r="C498" s="8" t="s">
        <v>1121</v>
      </c>
      <c r="D498" s="8" t="s">
        <v>1122</v>
      </c>
      <c r="E498" s="8">
        <v>6.3312375000000003</v>
      </c>
      <c r="F498" s="8">
        <v>798.26</v>
      </c>
      <c r="G498" s="8"/>
      <c r="H498" s="8">
        <v>5053</v>
      </c>
      <c r="I498" s="8" t="s">
        <v>1322</v>
      </c>
      <c r="J498" s="8">
        <v>30326</v>
      </c>
      <c r="K498" s="8" t="s">
        <v>6</v>
      </c>
      <c r="L498" s="8" t="s">
        <v>7</v>
      </c>
      <c r="M498" s="8">
        <v>48.424500000000002</v>
      </c>
      <c r="N498" s="8">
        <v>7248</v>
      </c>
      <c r="O498" s="8"/>
    </row>
    <row r="499" spans="1:15" x14ac:dyDescent="0.25">
      <c r="A499" s="13"/>
      <c r="B499" s="13"/>
      <c r="C499" s="13"/>
      <c r="D499" s="13"/>
      <c r="E499" s="13"/>
      <c r="F499" s="13"/>
      <c r="G499" s="13"/>
      <c r="H499" s="13">
        <v>475</v>
      </c>
      <c r="I499" s="24">
        <v>1.23</v>
      </c>
      <c r="J499" s="13">
        <v>8915</v>
      </c>
      <c r="K499" s="13"/>
      <c r="L499" s="13"/>
      <c r="M499" s="13"/>
      <c r="N499" s="13"/>
      <c r="O499" s="13"/>
    </row>
    <row r="500" spans="1:15" x14ac:dyDescent="0.25">
      <c r="A500" s="13"/>
      <c r="B500" s="13"/>
      <c r="C500" s="13"/>
      <c r="D500" s="13"/>
      <c r="E500" s="13"/>
      <c r="F500" s="13"/>
      <c r="G500" s="13"/>
      <c r="H500" s="13">
        <v>290</v>
      </c>
      <c r="I500" s="24">
        <v>0.75</v>
      </c>
      <c r="J500" s="13">
        <v>5436</v>
      </c>
      <c r="K500" s="13"/>
      <c r="L500" s="13"/>
      <c r="M500" s="13"/>
      <c r="N500" s="13"/>
      <c r="O500" s="13"/>
    </row>
    <row r="501" spans="1:15" x14ac:dyDescent="0.25">
      <c r="A501" s="13"/>
      <c r="B501" s="13"/>
      <c r="C501" s="13"/>
      <c r="D501" s="13"/>
      <c r="E501" s="13"/>
      <c r="F501" s="13"/>
      <c r="G501" s="13"/>
      <c r="H501" s="13">
        <v>5818</v>
      </c>
      <c r="I501" s="13"/>
      <c r="J501" s="13">
        <v>44677</v>
      </c>
      <c r="K501" s="13"/>
      <c r="L501" s="13"/>
      <c r="M501" s="13"/>
      <c r="N501" s="13"/>
      <c r="O501" s="13"/>
    </row>
    <row r="502" spans="1:15" ht="105.6" x14ac:dyDescent="0.25">
      <c r="A502" s="8">
        <v>158</v>
      </c>
      <c r="B502" s="23" t="s">
        <v>1123</v>
      </c>
      <c r="C502" s="8" t="s">
        <v>1124</v>
      </c>
      <c r="D502" s="8" t="s">
        <v>260</v>
      </c>
      <c r="E502" s="8">
        <v>-639.33000000000004</v>
      </c>
      <c r="F502" s="8">
        <v>7.2</v>
      </c>
      <c r="G502" s="8"/>
      <c r="H502" s="8">
        <v>-4603</v>
      </c>
      <c r="I502" s="8" t="s">
        <v>1323</v>
      </c>
      <c r="J502" s="8">
        <v>-22602</v>
      </c>
      <c r="K502" s="8" t="s">
        <v>6</v>
      </c>
      <c r="L502" s="8" t="s">
        <v>38</v>
      </c>
      <c r="M502" s="8"/>
      <c r="N502" s="8"/>
      <c r="O502" s="8"/>
    </row>
    <row r="503" spans="1:15" ht="105.6" x14ac:dyDescent="0.25">
      <c r="A503" s="8">
        <v>159</v>
      </c>
      <c r="B503" s="23" t="s">
        <v>1125</v>
      </c>
      <c r="C503" s="8" t="s">
        <v>1126</v>
      </c>
      <c r="D503" s="8" t="s">
        <v>133</v>
      </c>
      <c r="E503" s="8">
        <v>50.64</v>
      </c>
      <c r="F503" s="8">
        <v>79.47</v>
      </c>
      <c r="G503" s="8"/>
      <c r="H503" s="8">
        <v>4024</v>
      </c>
      <c r="I503" s="8" t="s">
        <v>1324</v>
      </c>
      <c r="J503" s="8">
        <v>18834</v>
      </c>
      <c r="K503" s="8" t="s">
        <v>6</v>
      </c>
      <c r="L503" s="8" t="s">
        <v>38</v>
      </c>
      <c r="M503" s="8"/>
      <c r="N503" s="8"/>
      <c r="O503" s="8"/>
    </row>
    <row r="504" spans="1:15" ht="118.8" x14ac:dyDescent="0.25">
      <c r="A504" s="8">
        <v>160</v>
      </c>
      <c r="B504" s="23" t="s">
        <v>1127</v>
      </c>
      <c r="C504" s="8" t="s">
        <v>1128</v>
      </c>
      <c r="D504" s="8" t="s">
        <v>1122</v>
      </c>
      <c r="E504" s="8">
        <v>3.3712374999999999</v>
      </c>
      <c r="F504" s="8">
        <v>2692.36</v>
      </c>
      <c r="G504" s="8"/>
      <c r="H504" s="8">
        <v>9073</v>
      </c>
      <c r="I504" s="8" t="s">
        <v>1325</v>
      </c>
      <c r="J504" s="8">
        <v>48244</v>
      </c>
      <c r="K504" s="8" t="s">
        <v>6</v>
      </c>
      <c r="L504" s="8" t="s">
        <v>7</v>
      </c>
      <c r="M504" s="8">
        <v>79.531999999999996</v>
      </c>
      <c r="N504" s="8">
        <v>13278</v>
      </c>
      <c r="O504" s="8"/>
    </row>
    <row r="505" spans="1:15" x14ac:dyDescent="0.25">
      <c r="A505" s="13"/>
      <c r="B505" s="13"/>
      <c r="C505" s="13"/>
      <c r="D505" s="13"/>
      <c r="E505" s="13"/>
      <c r="F505" s="13"/>
      <c r="G505" s="13"/>
      <c r="H505" s="13">
        <v>870</v>
      </c>
      <c r="I505" s="24">
        <v>1.23</v>
      </c>
      <c r="J505" s="13">
        <v>16332</v>
      </c>
      <c r="K505" s="13"/>
      <c r="L505" s="13"/>
      <c r="M505" s="13"/>
      <c r="N505" s="13"/>
      <c r="O505" s="13"/>
    </row>
    <row r="506" spans="1:15" x14ac:dyDescent="0.25">
      <c r="A506" s="13"/>
      <c r="B506" s="13"/>
      <c r="C506" s="13"/>
      <c r="D506" s="13"/>
      <c r="E506" s="13"/>
      <c r="F506" s="13"/>
      <c r="G506" s="13"/>
      <c r="H506" s="13">
        <v>530</v>
      </c>
      <c r="I506" s="24">
        <v>0.75</v>
      </c>
      <c r="J506" s="13">
        <v>9959</v>
      </c>
      <c r="K506" s="13"/>
      <c r="L506" s="13"/>
      <c r="M506" s="13"/>
      <c r="N506" s="13"/>
      <c r="O506" s="13"/>
    </row>
    <row r="507" spans="1:15" x14ac:dyDescent="0.25">
      <c r="A507" s="17"/>
      <c r="B507" s="17"/>
      <c r="C507" s="17"/>
      <c r="D507" s="17"/>
      <c r="E507" s="17"/>
      <c r="F507" s="17"/>
      <c r="G507" s="17"/>
      <c r="H507" s="17">
        <v>10473</v>
      </c>
      <c r="I507" s="17"/>
      <c r="J507" s="17">
        <v>74535</v>
      </c>
      <c r="K507" s="17"/>
      <c r="L507" s="17"/>
      <c r="M507" s="17"/>
      <c r="N507" s="17"/>
      <c r="O507" s="17"/>
    </row>
    <row r="508" spans="1:15" ht="21" customHeight="1" x14ac:dyDescent="0.25">
      <c r="A508" s="110" t="s">
        <v>1129</v>
      </c>
      <c r="B508" s="110"/>
      <c r="C508" s="110"/>
      <c r="D508" s="110"/>
      <c r="E508" s="110"/>
      <c r="F508" s="110"/>
      <c r="G508" s="110"/>
      <c r="H508" s="110"/>
      <c r="I508" s="110"/>
      <c r="J508" s="110"/>
      <c r="K508" s="110"/>
      <c r="L508" s="110"/>
      <c r="M508" s="110"/>
      <c r="N508" s="110"/>
      <c r="O508" s="110"/>
    </row>
    <row r="509" spans="1:15" ht="118.8" x14ac:dyDescent="0.25">
      <c r="A509" s="8">
        <v>161</v>
      </c>
      <c r="B509" s="23" t="s">
        <v>1130</v>
      </c>
      <c r="C509" s="8" t="s">
        <v>1131</v>
      </c>
      <c r="D509" s="8" t="s">
        <v>1132</v>
      </c>
      <c r="E509" s="8">
        <v>7.6099085000000004</v>
      </c>
      <c r="F509" s="8">
        <v>71.27</v>
      </c>
      <c r="G509" s="8"/>
      <c r="H509" s="8">
        <v>542</v>
      </c>
      <c r="I509" s="8" t="s">
        <v>1326</v>
      </c>
      <c r="J509" s="8">
        <v>5468</v>
      </c>
      <c r="K509" s="8" t="s">
        <v>6</v>
      </c>
      <c r="L509" s="8" t="s">
        <v>7</v>
      </c>
      <c r="M509" s="8">
        <v>18.261600000000001</v>
      </c>
      <c r="N509" s="8">
        <v>3179</v>
      </c>
      <c r="O509" s="8"/>
    </row>
    <row r="510" spans="1:15" x14ac:dyDescent="0.25">
      <c r="A510" s="13"/>
      <c r="B510" s="13"/>
      <c r="C510" s="13"/>
      <c r="D510" s="13"/>
      <c r="E510" s="13"/>
      <c r="F510" s="13"/>
      <c r="G510" s="13"/>
      <c r="H510" s="13">
        <v>152</v>
      </c>
      <c r="I510" s="24">
        <v>0.9</v>
      </c>
      <c r="J510" s="13">
        <v>2861</v>
      </c>
      <c r="K510" s="13"/>
      <c r="L510" s="13"/>
      <c r="M510" s="13"/>
      <c r="N510" s="13"/>
      <c r="O510" s="13"/>
    </row>
    <row r="511" spans="1:15" x14ac:dyDescent="0.25">
      <c r="A511" s="13"/>
      <c r="B511" s="13"/>
      <c r="C511" s="13"/>
      <c r="D511" s="13"/>
      <c r="E511" s="13"/>
      <c r="F511" s="13"/>
      <c r="G511" s="13"/>
      <c r="H511" s="13">
        <v>144</v>
      </c>
      <c r="I511" s="24">
        <v>0.85</v>
      </c>
      <c r="J511" s="13">
        <v>2702</v>
      </c>
      <c r="K511" s="13"/>
      <c r="L511" s="13"/>
      <c r="M511" s="13"/>
      <c r="N511" s="13"/>
      <c r="O511" s="13"/>
    </row>
    <row r="512" spans="1:15" x14ac:dyDescent="0.25">
      <c r="A512" s="13"/>
      <c r="B512" s="13"/>
      <c r="C512" s="13"/>
      <c r="D512" s="13"/>
      <c r="E512" s="13"/>
      <c r="F512" s="13"/>
      <c r="G512" s="13"/>
      <c r="H512" s="13">
        <v>838</v>
      </c>
      <c r="I512" s="13"/>
      <c r="J512" s="13">
        <v>11031</v>
      </c>
      <c r="K512" s="13"/>
      <c r="L512" s="13"/>
      <c r="M512" s="13"/>
      <c r="N512" s="13"/>
      <c r="O512" s="13"/>
    </row>
    <row r="513" spans="1:15" ht="105.6" x14ac:dyDescent="0.25">
      <c r="A513" s="8">
        <v>162</v>
      </c>
      <c r="B513" s="23" t="s">
        <v>1133</v>
      </c>
      <c r="C513" s="8" t="s">
        <v>1134</v>
      </c>
      <c r="D513" s="8" t="s">
        <v>133</v>
      </c>
      <c r="E513" s="8">
        <v>7.609</v>
      </c>
      <c r="F513" s="8">
        <v>1487.09</v>
      </c>
      <c r="G513" s="8"/>
      <c r="H513" s="8">
        <v>11315</v>
      </c>
      <c r="I513" s="8" t="s">
        <v>1327</v>
      </c>
      <c r="J513" s="8">
        <v>38019</v>
      </c>
      <c r="K513" s="8" t="s">
        <v>6</v>
      </c>
      <c r="L513" s="8" t="s">
        <v>38</v>
      </c>
      <c r="M513" s="8"/>
      <c r="N513" s="8"/>
      <c r="O513" s="8"/>
    </row>
    <row r="514" spans="1:15" ht="118.8" x14ac:dyDescent="0.25">
      <c r="A514" s="8">
        <v>163</v>
      </c>
      <c r="B514" s="23" t="s">
        <v>1135</v>
      </c>
      <c r="C514" s="8" t="s">
        <v>1136</v>
      </c>
      <c r="D514" s="8" t="s">
        <v>1132</v>
      </c>
      <c r="E514" s="8">
        <v>32.059908499999999</v>
      </c>
      <c r="F514" s="8">
        <v>90.43</v>
      </c>
      <c r="G514" s="8"/>
      <c r="H514" s="8">
        <v>2899</v>
      </c>
      <c r="I514" s="8" t="s">
        <v>1328</v>
      </c>
      <c r="J514" s="8">
        <v>24196</v>
      </c>
      <c r="K514" s="8" t="s">
        <v>6</v>
      </c>
      <c r="L514" s="8" t="s">
        <v>7</v>
      </c>
      <c r="M514" s="8">
        <v>66.362099999999998</v>
      </c>
      <c r="N514" s="8">
        <v>11891</v>
      </c>
      <c r="O514" s="8"/>
    </row>
    <row r="515" spans="1:15" x14ac:dyDescent="0.25">
      <c r="A515" s="13"/>
      <c r="B515" s="13"/>
      <c r="C515" s="13"/>
      <c r="D515" s="13"/>
      <c r="E515" s="13"/>
      <c r="F515" s="13"/>
      <c r="G515" s="13"/>
      <c r="H515" s="13">
        <v>570</v>
      </c>
      <c r="I515" s="24">
        <v>0.9</v>
      </c>
      <c r="J515" s="13">
        <v>10702</v>
      </c>
      <c r="K515" s="13"/>
      <c r="L515" s="13"/>
      <c r="M515" s="13"/>
      <c r="N515" s="13"/>
      <c r="O515" s="13"/>
    </row>
    <row r="516" spans="1:15" x14ac:dyDescent="0.25">
      <c r="A516" s="13"/>
      <c r="B516" s="13"/>
      <c r="C516" s="13"/>
      <c r="D516" s="13"/>
      <c r="E516" s="13"/>
      <c r="F516" s="13"/>
      <c r="G516" s="13"/>
      <c r="H516" s="13">
        <v>538</v>
      </c>
      <c r="I516" s="24">
        <v>0.85</v>
      </c>
      <c r="J516" s="13">
        <v>10107</v>
      </c>
      <c r="K516" s="13"/>
      <c r="L516" s="13"/>
      <c r="M516" s="13"/>
      <c r="N516" s="13"/>
      <c r="O516" s="13"/>
    </row>
    <row r="517" spans="1:15" x14ac:dyDescent="0.25">
      <c r="A517" s="13"/>
      <c r="B517" s="13"/>
      <c r="C517" s="13"/>
      <c r="D517" s="13"/>
      <c r="E517" s="13"/>
      <c r="F517" s="13"/>
      <c r="G517" s="13"/>
      <c r="H517" s="13">
        <v>4007</v>
      </c>
      <c r="I517" s="13"/>
      <c r="J517" s="13">
        <v>45005</v>
      </c>
      <c r="K517" s="13"/>
      <c r="L517" s="13"/>
      <c r="M517" s="13"/>
      <c r="N517" s="13"/>
      <c r="O517" s="13"/>
    </row>
    <row r="518" spans="1:15" ht="105.6" x14ac:dyDescent="0.25">
      <c r="A518" s="8">
        <v>164</v>
      </c>
      <c r="B518" s="23" t="s">
        <v>1137</v>
      </c>
      <c r="C518" s="8" t="s">
        <v>1138</v>
      </c>
      <c r="D518" s="8" t="s">
        <v>81</v>
      </c>
      <c r="E518" s="8">
        <v>100</v>
      </c>
      <c r="F518" s="8">
        <v>2912.63</v>
      </c>
      <c r="G518" s="8"/>
      <c r="H518" s="8">
        <v>2913</v>
      </c>
      <c r="I518" s="8" t="s">
        <v>1329</v>
      </c>
      <c r="J518" s="8">
        <v>11330</v>
      </c>
      <c r="K518" s="8" t="s">
        <v>6</v>
      </c>
      <c r="L518" s="8" t="s">
        <v>38</v>
      </c>
      <c r="M518" s="8"/>
      <c r="N518" s="8"/>
      <c r="O518" s="8"/>
    </row>
    <row r="519" spans="1:15" ht="105.6" x14ac:dyDescent="0.25">
      <c r="A519" s="8">
        <v>165</v>
      </c>
      <c r="B519" s="23" t="s">
        <v>1139</v>
      </c>
      <c r="C519" s="8" t="s">
        <v>1140</v>
      </c>
      <c r="D519" s="8" t="s">
        <v>81</v>
      </c>
      <c r="E519" s="8">
        <v>800</v>
      </c>
      <c r="F519" s="8">
        <v>2680.07</v>
      </c>
      <c r="G519" s="8"/>
      <c r="H519" s="8">
        <v>21441</v>
      </c>
      <c r="I519" s="8" t="s">
        <v>1330</v>
      </c>
      <c r="J519" s="8">
        <v>93266</v>
      </c>
      <c r="K519" s="8" t="s">
        <v>6</v>
      </c>
      <c r="L519" s="8" t="s">
        <v>38</v>
      </c>
      <c r="M519" s="8"/>
      <c r="N519" s="8"/>
      <c r="O519" s="8"/>
    </row>
    <row r="520" spans="1:15" ht="105.6" x14ac:dyDescent="0.25">
      <c r="A520" s="8">
        <v>166</v>
      </c>
      <c r="B520" s="23" t="s">
        <v>1137</v>
      </c>
      <c r="C520" s="8" t="s">
        <v>1141</v>
      </c>
      <c r="D520" s="8" t="s">
        <v>81</v>
      </c>
      <c r="E520" s="8">
        <v>100</v>
      </c>
      <c r="F520" s="8">
        <v>2912.63</v>
      </c>
      <c r="G520" s="8"/>
      <c r="H520" s="8">
        <v>2913</v>
      </c>
      <c r="I520" s="8" t="s">
        <v>1329</v>
      </c>
      <c r="J520" s="8">
        <v>11330</v>
      </c>
      <c r="K520" s="8" t="s">
        <v>6</v>
      </c>
      <c r="L520" s="8" t="s">
        <v>38</v>
      </c>
      <c r="M520" s="8"/>
      <c r="N520" s="8"/>
      <c r="O520" s="8"/>
    </row>
    <row r="521" spans="1:15" ht="105.6" x14ac:dyDescent="0.25">
      <c r="A521" s="8">
        <v>167</v>
      </c>
      <c r="B521" s="23" t="s">
        <v>1142</v>
      </c>
      <c r="C521" s="8" t="s">
        <v>1143</v>
      </c>
      <c r="D521" s="8" t="s">
        <v>81</v>
      </c>
      <c r="E521" s="8">
        <v>400</v>
      </c>
      <c r="F521" s="8">
        <v>2944.4</v>
      </c>
      <c r="G521" s="8"/>
      <c r="H521" s="8">
        <v>11778</v>
      </c>
      <c r="I521" s="8" t="s">
        <v>887</v>
      </c>
      <c r="J521" s="8">
        <v>48288</v>
      </c>
      <c r="K521" s="8" t="s">
        <v>6</v>
      </c>
      <c r="L521" s="8" t="s">
        <v>38</v>
      </c>
      <c r="M521" s="8"/>
      <c r="N521" s="8"/>
      <c r="O521" s="8"/>
    </row>
    <row r="522" spans="1:15" ht="105.6" x14ac:dyDescent="0.25">
      <c r="A522" s="8">
        <v>168</v>
      </c>
      <c r="B522" s="23" t="s">
        <v>1144</v>
      </c>
      <c r="C522" s="8" t="s">
        <v>1145</v>
      </c>
      <c r="D522" s="8" t="s">
        <v>81</v>
      </c>
      <c r="E522" s="8">
        <v>300</v>
      </c>
      <c r="F522" s="8">
        <v>2827.48</v>
      </c>
      <c r="G522" s="8"/>
      <c r="H522" s="8">
        <v>8482</v>
      </c>
      <c r="I522" s="8" t="s">
        <v>1329</v>
      </c>
      <c r="J522" s="8">
        <v>32997</v>
      </c>
      <c r="K522" s="8" t="s">
        <v>6</v>
      </c>
      <c r="L522" s="8" t="s">
        <v>38</v>
      </c>
      <c r="M522" s="8"/>
      <c r="N522" s="8"/>
      <c r="O522" s="8"/>
    </row>
    <row r="523" spans="1:15" ht="118.8" x14ac:dyDescent="0.25">
      <c r="A523" s="8">
        <v>169</v>
      </c>
      <c r="B523" s="23" t="s">
        <v>1146</v>
      </c>
      <c r="C523" s="8" t="s">
        <v>1147</v>
      </c>
      <c r="D523" s="8" t="s">
        <v>1132</v>
      </c>
      <c r="E523" s="8">
        <v>8.2539084999999996</v>
      </c>
      <c r="F523" s="8">
        <v>82.96</v>
      </c>
      <c r="G523" s="8"/>
      <c r="H523" s="8">
        <v>685</v>
      </c>
      <c r="I523" s="8" t="s">
        <v>1331</v>
      </c>
      <c r="J523" s="8">
        <v>6271</v>
      </c>
      <c r="K523" s="8" t="s">
        <v>6</v>
      </c>
      <c r="L523" s="8" t="s">
        <v>7</v>
      </c>
      <c r="M523" s="8">
        <v>19.4771</v>
      </c>
      <c r="N523" s="8">
        <v>3438</v>
      </c>
      <c r="O523" s="8"/>
    </row>
    <row r="524" spans="1:15" x14ac:dyDescent="0.25">
      <c r="A524" s="13"/>
      <c r="B524" s="13"/>
      <c r="C524" s="13"/>
      <c r="D524" s="13"/>
      <c r="E524" s="13"/>
      <c r="F524" s="13"/>
      <c r="G524" s="13"/>
      <c r="H524" s="13">
        <v>165</v>
      </c>
      <c r="I524" s="24">
        <v>0.9</v>
      </c>
      <c r="J524" s="13">
        <v>3094</v>
      </c>
      <c r="K524" s="13"/>
      <c r="L524" s="13"/>
      <c r="M524" s="13"/>
      <c r="N524" s="13"/>
      <c r="O524" s="13"/>
    </row>
    <row r="525" spans="1:15" x14ac:dyDescent="0.25">
      <c r="A525" s="13"/>
      <c r="B525" s="13"/>
      <c r="C525" s="13"/>
      <c r="D525" s="13"/>
      <c r="E525" s="13"/>
      <c r="F525" s="13"/>
      <c r="G525" s="13"/>
      <c r="H525" s="13">
        <v>156</v>
      </c>
      <c r="I525" s="24">
        <v>0.85</v>
      </c>
      <c r="J525" s="13">
        <v>2922</v>
      </c>
      <c r="K525" s="13"/>
      <c r="L525" s="13"/>
      <c r="M525" s="13"/>
      <c r="N525" s="13"/>
      <c r="O525" s="13"/>
    </row>
    <row r="526" spans="1:15" x14ac:dyDescent="0.25">
      <c r="A526" s="13"/>
      <c r="B526" s="13"/>
      <c r="C526" s="13"/>
      <c r="D526" s="13"/>
      <c r="E526" s="13"/>
      <c r="F526" s="13"/>
      <c r="G526" s="13"/>
      <c r="H526" s="13">
        <v>1006</v>
      </c>
      <c r="I526" s="13"/>
      <c r="J526" s="13">
        <v>12287</v>
      </c>
      <c r="K526" s="13"/>
      <c r="L526" s="13"/>
      <c r="M526" s="13"/>
      <c r="N526" s="13"/>
      <c r="O526" s="13"/>
    </row>
    <row r="527" spans="1:15" ht="105.6" x14ac:dyDescent="0.25">
      <c r="A527" s="8">
        <v>170</v>
      </c>
      <c r="B527" s="23" t="s">
        <v>1148</v>
      </c>
      <c r="C527" s="8" t="s">
        <v>1149</v>
      </c>
      <c r="D527" s="8" t="s">
        <v>81</v>
      </c>
      <c r="E527" s="8">
        <v>300</v>
      </c>
      <c r="F527" s="8">
        <v>5270.43</v>
      </c>
      <c r="G527" s="8"/>
      <c r="H527" s="8">
        <v>15811</v>
      </c>
      <c r="I527" s="8" t="s">
        <v>1332</v>
      </c>
      <c r="J527" s="8">
        <v>61348</v>
      </c>
      <c r="K527" s="8" t="s">
        <v>6</v>
      </c>
      <c r="L527" s="8" t="s">
        <v>38</v>
      </c>
      <c r="M527" s="8"/>
      <c r="N527" s="8"/>
      <c r="O527" s="8"/>
    </row>
    <row r="528" spans="1:15" ht="118.8" x14ac:dyDescent="0.25">
      <c r="A528" s="8">
        <v>171</v>
      </c>
      <c r="B528" s="23" t="s">
        <v>1150</v>
      </c>
      <c r="C528" s="8" t="s">
        <v>1151</v>
      </c>
      <c r="D528" s="8" t="s">
        <v>302</v>
      </c>
      <c r="E528" s="8">
        <v>0.26041186300000002</v>
      </c>
      <c r="F528" s="8">
        <v>171472.41</v>
      </c>
      <c r="G528" s="8"/>
      <c r="H528" s="8">
        <v>44651</v>
      </c>
      <c r="I528" s="8" t="s">
        <v>1333</v>
      </c>
      <c r="J528" s="8">
        <v>147078</v>
      </c>
      <c r="K528" s="8" t="s">
        <v>6</v>
      </c>
      <c r="L528" s="8" t="s">
        <v>7</v>
      </c>
      <c r="M528" s="23" t="s">
        <v>1152</v>
      </c>
      <c r="N528" s="8">
        <v>8139</v>
      </c>
      <c r="O528" s="8">
        <v>62</v>
      </c>
    </row>
    <row r="529" spans="1:15" x14ac:dyDescent="0.25">
      <c r="A529" s="13"/>
      <c r="B529" s="13"/>
      <c r="C529" s="13"/>
      <c r="D529" s="13"/>
      <c r="E529" s="13"/>
      <c r="F529" s="13"/>
      <c r="G529" s="13"/>
      <c r="H529" s="13">
        <v>514</v>
      </c>
      <c r="I529" s="24">
        <v>1.18</v>
      </c>
      <c r="J529" s="13">
        <v>9677</v>
      </c>
      <c r="K529" s="13"/>
      <c r="L529" s="13"/>
      <c r="M529" s="13"/>
      <c r="N529" s="13"/>
      <c r="O529" s="13"/>
    </row>
    <row r="530" spans="1:15" x14ac:dyDescent="0.25">
      <c r="A530" s="13"/>
      <c r="B530" s="13"/>
      <c r="C530" s="13"/>
      <c r="D530" s="13"/>
      <c r="E530" s="13"/>
      <c r="F530" s="13"/>
      <c r="G530" s="13"/>
      <c r="H530" s="13">
        <v>275</v>
      </c>
      <c r="I530" s="24">
        <v>0.63</v>
      </c>
      <c r="J530" s="13">
        <v>5167</v>
      </c>
      <c r="K530" s="13"/>
      <c r="L530" s="13"/>
      <c r="M530" s="13"/>
      <c r="N530" s="13"/>
      <c r="O530" s="13"/>
    </row>
    <row r="531" spans="1:15" x14ac:dyDescent="0.25">
      <c r="A531" s="13"/>
      <c r="B531" s="13"/>
      <c r="C531" s="13"/>
      <c r="D531" s="13"/>
      <c r="E531" s="13"/>
      <c r="F531" s="13"/>
      <c r="G531" s="13"/>
      <c r="H531" s="13">
        <v>45440</v>
      </c>
      <c r="I531" s="13"/>
      <c r="J531" s="13">
        <v>161922</v>
      </c>
      <c r="K531" s="13"/>
      <c r="L531" s="13"/>
      <c r="M531" s="13"/>
      <c r="N531" s="13"/>
      <c r="O531" s="13"/>
    </row>
    <row r="532" spans="1:15" ht="118.8" x14ac:dyDescent="0.25">
      <c r="A532" s="8">
        <v>172</v>
      </c>
      <c r="B532" s="23" t="s">
        <v>1153</v>
      </c>
      <c r="C532" s="8" t="s">
        <v>1154</v>
      </c>
      <c r="D532" s="8" t="s">
        <v>302</v>
      </c>
      <c r="E532" s="8">
        <v>1.1193118630000001</v>
      </c>
      <c r="F532" s="8">
        <v>25469.79</v>
      </c>
      <c r="G532" s="8"/>
      <c r="H532" s="8">
        <v>28508</v>
      </c>
      <c r="I532" s="8" t="s">
        <v>1334</v>
      </c>
      <c r="J532" s="8">
        <v>186345</v>
      </c>
      <c r="K532" s="8" t="s">
        <v>6</v>
      </c>
      <c r="L532" s="8" t="s">
        <v>7</v>
      </c>
      <c r="M532" s="8">
        <v>128.71950000000001</v>
      </c>
      <c r="N532" s="8">
        <v>20257</v>
      </c>
      <c r="O532" s="8"/>
    </row>
    <row r="533" spans="1:15" x14ac:dyDescent="0.25">
      <c r="A533" s="13"/>
      <c r="B533" s="13"/>
      <c r="C533" s="13"/>
      <c r="D533" s="13"/>
      <c r="E533" s="13"/>
      <c r="F533" s="13"/>
      <c r="G533" s="13"/>
      <c r="H533" s="13">
        <v>1273</v>
      </c>
      <c r="I533" s="24">
        <v>1.18</v>
      </c>
      <c r="J533" s="13">
        <v>23903</v>
      </c>
      <c r="K533" s="13"/>
      <c r="L533" s="13"/>
      <c r="M533" s="13"/>
      <c r="N533" s="13"/>
      <c r="O533" s="13"/>
    </row>
    <row r="534" spans="1:15" x14ac:dyDescent="0.25">
      <c r="A534" s="13"/>
      <c r="B534" s="13"/>
      <c r="C534" s="13"/>
      <c r="D534" s="13"/>
      <c r="E534" s="13"/>
      <c r="F534" s="13"/>
      <c r="G534" s="13"/>
      <c r="H534" s="13">
        <v>680</v>
      </c>
      <c r="I534" s="24">
        <v>0.63</v>
      </c>
      <c r="J534" s="13">
        <v>12762</v>
      </c>
      <c r="K534" s="13"/>
      <c r="L534" s="13"/>
      <c r="M534" s="13"/>
      <c r="N534" s="13"/>
      <c r="O534" s="13"/>
    </row>
    <row r="535" spans="1:15" x14ac:dyDescent="0.25">
      <c r="A535" s="13"/>
      <c r="B535" s="13"/>
      <c r="C535" s="13"/>
      <c r="D535" s="13"/>
      <c r="E535" s="13"/>
      <c r="F535" s="13"/>
      <c r="G535" s="13"/>
      <c r="H535" s="13">
        <v>30461</v>
      </c>
      <c r="I535" s="13"/>
      <c r="J535" s="13">
        <v>223010</v>
      </c>
      <c r="K535" s="13"/>
      <c r="L535" s="13"/>
      <c r="M535" s="13"/>
      <c r="N535" s="13"/>
      <c r="O535" s="13"/>
    </row>
    <row r="536" spans="1:15" ht="105.6" x14ac:dyDescent="0.25">
      <c r="A536" s="8">
        <v>173</v>
      </c>
      <c r="B536" s="23" t="s">
        <v>1155</v>
      </c>
      <c r="C536" s="8" t="s">
        <v>1156</v>
      </c>
      <c r="D536" s="8" t="s">
        <v>133</v>
      </c>
      <c r="E536" s="8">
        <v>-111.93</v>
      </c>
      <c r="F536" s="8">
        <v>208.29</v>
      </c>
      <c r="G536" s="8"/>
      <c r="H536" s="8">
        <v>-23314</v>
      </c>
      <c r="I536" s="8" t="s">
        <v>1335</v>
      </c>
      <c r="J536" s="8">
        <v>-130325</v>
      </c>
      <c r="K536" s="8" t="s">
        <v>6</v>
      </c>
      <c r="L536" s="8" t="s">
        <v>38</v>
      </c>
      <c r="M536" s="8"/>
      <c r="N536" s="8"/>
      <c r="O536" s="8"/>
    </row>
    <row r="537" spans="1:15" ht="118.8" x14ac:dyDescent="0.25">
      <c r="A537" s="8">
        <v>174</v>
      </c>
      <c r="B537" s="23" t="s">
        <v>1157</v>
      </c>
      <c r="C537" s="8" t="s">
        <v>1158</v>
      </c>
      <c r="D537" s="8" t="s">
        <v>302</v>
      </c>
      <c r="E537" s="8">
        <v>0.48931186300000001</v>
      </c>
      <c r="F537" s="8">
        <v>25859.68</v>
      </c>
      <c r="G537" s="8"/>
      <c r="H537" s="8">
        <v>12653</v>
      </c>
      <c r="I537" s="8" t="s">
        <v>1336</v>
      </c>
      <c r="J537" s="8">
        <v>78336</v>
      </c>
      <c r="K537" s="8" t="s">
        <v>6</v>
      </c>
      <c r="L537" s="8" t="s">
        <v>7</v>
      </c>
      <c r="M537" s="23" t="s">
        <v>1159</v>
      </c>
      <c r="N537" s="8">
        <v>8222</v>
      </c>
      <c r="O537" s="8">
        <v>1262</v>
      </c>
    </row>
    <row r="538" spans="1:15" x14ac:dyDescent="0.25">
      <c r="A538" s="13"/>
      <c r="B538" s="13"/>
      <c r="C538" s="13"/>
      <c r="D538" s="13"/>
      <c r="E538" s="13"/>
      <c r="F538" s="13"/>
      <c r="G538" s="13"/>
      <c r="H538" s="13">
        <v>596</v>
      </c>
      <c r="I538" s="24">
        <v>1.18</v>
      </c>
      <c r="J538" s="13">
        <v>11191</v>
      </c>
      <c r="K538" s="13"/>
      <c r="L538" s="13"/>
      <c r="M538" s="13"/>
      <c r="N538" s="13"/>
      <c r="O538" s="13"/>
    </row>
    <row r="539" spans="1:15" x14ac:dyDescent="0.25">
      <c r="A539" s="13"/>
      <c r="B539" s="13"/>
      <c r="C539" s="13"/>
      <c r="D539" s="13"/>
      <c r="E539" s="13"/>
      <c r="F539" s="13"/>
      <c r="G539" s="13"/>
      <c r="H539" s="13">
        <v>318</v>
      </c>
      <c r="I539" s="24">
        <v>0.63</v>
      </c>
      <c r="J539" s="13">
        <v>5975</v>
      </c>
      <c r="K539" s="13"/>
      <c r="L539" s="13"/>
      <c r="M539" s="13"/>
      <c r="N539" s="13"/>
      <c r="O539" s="13"/>
    </row>
    <row r="540" spans="1:15" x14ac:dyDescent="0.25">
      <c r="A540" s="13"/>
      <c r="B540" s="13"/>
      <c r="C540" s="13"/>
      <c r="D540" s="13"/>
      <c r="E540" s="13"/>
      <c r="F540" s="13"/>
      <c r="G540" s="13"/>
      <c r="H540" s="13">
        <v>13567</v>
      </c>
      <c r="I540" s="13"/>
      <c r="J540" s="13">
        <v>95502</v>
      </c>
      <c r="K540" s="13"/>
      <c r="L540" s="13"/>
      <c r="M540" s="13"/>
      <c r="N540" s="13"/>
      <c r="O540" s="13"/>
    </row>
    <row r="541" spans="1:15" ht="105.6" x14ac:dyDescent="0.25">
      <c r="A541" s="8">
        <v>175</v>
      </c>
      <c r="B541" s="23" t="s">
        <v>1160</v>
      </c>
      <c r="C541" s="8" t="s">
        <v>1161</v>
      </c>
      <c r="D541" s="8" t="s">
        <v>133</v>
      </c>
      <c r="E541" s="8">
        <v>-48.93</v>
      </c>
      <c r="F541" s="8">
        <v>208.29</v>
      </c>
      <c r="G541" s="8"/>
      <c r="H541" s="8">
        <v>-10192</v>
      </c>
      <c r="I541" s="8" t="s">
        <v>1337</v>
      </c>
      <c r="J541" s="8">
        <v>-59315</v>
      </c>
      <c r="K541" s="8" t="s">
        <v>6</v>
      </c>
      <c r="L541" s="8" t="s">
        <v>38</v>
      </c>
      <c r="M541" s="8"/>
      <c r="N541" s="8"/>
      <c r="O541" s="8"/>
    </row>
    <row r="542" spans="1:15" ht="105.6" x14ac:dyDescent="0.25">
      <c r="A542" s="8">
        <v>176</v>
      </c>
      <c r="B542" s="23" t="s">
        <v>1162</v>
      </c>
      <c r="C542" s="8" t="s">
        <v>1163</v>
      </c>
      <c r="D542" s="8" t="s">
        <v>133</v>
      </c>
      <c r="E542" s="8">
        <v>56.7</v>
      </c>
      <c r="F542" s="8">
        <v>390.62</v>
      </c>
      <c r="G542" s="8"/>
      <c r="H542" s="8">
        <v>22148</v>
      </c>
      <c r="I542" s="8" t="s">
        <v>764</v>
      </c>
      <c r="J542" s="8">
        <v>109855</v>
      </c>
      <c r="K542" s="8" t="s">
        <v>6</v>
      </c>
      <c r="L542" s="8" t="s">
        <v>38</v>
      </c>
      <c r="M542" s="8"/>
      <c r="N542" s="8"/>
      <c r="O542" s="8"/>
    </row>
    <row r="543" spans="1:15" ht="105.6" x14ac:dyDescent="0.25">
      <c r="A543" s="8">
        <v>177</v>
      </c>
      <c r="B543" s="23" t="s">
        <v>1162</v>
      </c>
      <c r="C543" s="8" t="s">
        <v>1164</v>
      </c>
      <c r="D543" s="8" t="s">
        <v>133</v>
      </c>
      <c r="E543" s="8">
        <v>13.44</v>
      </c>
      <c r="F543" s="8">
        <v>390.62</v>
      </c>
      <c r="G543" s="8"/>
      <c r="H543" s="8">
        <v>5250</v>
      </c>
      <c r="I543" s="8" t="s">
        <v>764</v>
      </c>
      <c r="J543" s="8">
        <v>26040</v>
      </c>
      <c r="K543" s="8" t="s">
        <v>6</v>
      </c>
      <c r="L543" s="8" t="s">
        <v>38</v>
      </c>
      <c r="M543" s="8"/>
      <c r="N543" s="8"/>
      <c r="O543" s="8"/>
    </row>
    <row r="544" spans="1:15" ht="105.6" x14ac:dyDescent="0.25">
      <c r="A544" s="8">
        <v>178</v>
      </c>
      <c r="B544" s="23" t="s">
        <v>1162</v>
      </c>
      <c r="C544" s="8" t="s">
        <v>1165</v>
      </c>
      <c r="D544" s="8" t="s">
        <v>133</v>
      </c>
      <c r="E544" s="8">
        <v>20.16</v>
      </c>
      <c r="F544" s="8">
        <v>390.62</v>
      </c>
      <c r="G544" s="8"/>
      <c r="H544" s="8">
        <v>7875</v>
      </c>
      <c r="I544" s="8" t="s">
        <v>764</v>
      </c>
      <c r="J544" s="8">
        <v>39060</v>
      </c>
      <c r="K544" s="8" t="s">
        <v>6</v>
      </c>
      <c r="L544" s="8" t="s">
        <v>38</v>
      </c>
      <c r="M544" s="8"/>
      <c r="N544" s="8"/>
      <c r="O544" s="8"/>
    </row>
    <row r="545" spans="1:15" ht="105.6" x14ac:dyDescent="0.25">
      <c r="A545" s="8">
        <v>179</v>
      </c>
      <c r="B545" s="23" t="s">
        <v>1162</v>
      </c>
      <c r="C545" s="8" t="s">
        <v>1166</v>
      </c>
      <c r="D545" s="8" t="s">
        <v>133</v>
      </c>
      <c r="E545" s="8">
        <v>2.94</v>
      </c>
      <c r="F545" s="8">
        <v>390.62</v>
      </c>
      <c r="G545" s="8"/>
      <c r="H545" s="8">
        <v>1148</v>
      </c>
      <c r="I545" s="8" t="s">
        <v>764</v>
      </c>
      <c r="J545" s="8">
        <v>5696</v>
      </c>
      <c r="K545" s="8" t="s">
        <v>6</v>
      </c>
      <c r="L545" s="8" t="s">
        <v>38</v>
      </c>
      <c r="M545" s="8"/>
      <c r="N545" s="8"/>
      <c r="O545" s="8"/>
    </row>
    <row r="546" spans="1:15" ht="105.6" x14ac:dyDescent="0.25">
      <c r="A546" s="8">
        <v>180</v>
      </c>
      <c r="B546" s="23" t="s">
        <v>1167</v>
      </c>
      <c r="C546" s="8" t="s">
        <v>1168</v>
      </c>
      <c r="D546" s="8" t="s">
        <v>133</v>
      </c>
      <c r="E546" s="8">
        <v>55.86</v>
      </c>
      <c r="F546" s="8">
        <v>341.09</v>
      </c>
      <c r="G546" s="8"/>
      <c r="H546" s="8">
        <v>19053</v>
      </c>
      <c r="I546" s="8" t="s">
        <v>1338</v>
      </c>
      <c r="J546" s="8">
        <v>94314</v>
      </c>
      <c r="K546" s="8" t="s">
        <v>6</v>
      </c>
      <c r="L546" s="8" t="s">
        <v>38</v>
      </c>
      <c r="M546" s="8"/>
      <c r="N546" s="8"/>
      <c r="O546" s="8"/>
    </row>
    <row r="547" spans="1:15" ht="105.6" x14ac:dyDescent="0.25">
      <c r="A547" s="8">
        <v>181</v>
      </c>
      <c r="B547" s="23" t="s">
        <v>1169</v>
      </c>
      <c r="C547" s="8" t="s">
        <v>1170</v>
      </c>
      <c r="D547" s="8" t="s">
        <v>133</v>
      </c>
      <c r="E547" s="8">
        <v>11.76</v>
      </c>
      <c r="F547" s="8">
        <v>393.85</v>
      </c>
      <c r="G547" s="8"/>
      <c r="H547" s="8">
        <v>4632</v>
      </c>
      <c r="I547" s="8" t="s">
        <v>764</v>
      </c>
      <c r="J547" s="8">
        <v>22973</v>
      </c>
      <c r="K547" s="8" t="s">
        <v>6</v>
      </c>
      <c r="L547" s="8" t="s">
        <v>38</v>
      </c>
      <c r="M547" s="8"/>
      <c r="N547" s="8"/>
      <c r="O547" s="8"/>
    </row>
    <row r="548" spans="1:15" ht="105.6" x14ac:dyDescent="0.25">
      <c r="A548" s="8">
        <v>182</v>
      </c>
      <c r="B548" s="23" t="s">
        <v>1171</v>
      </c>
      <c r="C548" s="8" t="s">
        <v>1172</v>
      </c>
      <c r="D548" s="8" t="s">
        <v>1173</v>
      </c>
      <c r="E548" s="8">
        <v>500</v>
      </c>
      <c r="F548" s="8">
        <v>94.68</v>
      </c>
      <c r="G548" s="8"/>
      <c r="H548" s="8">
        <v>473</v>
      </c>
      <c r="I548" s="8" t="s">
        <v>1339</v>
      </c>
      <c r="J548" s="8">
        <v>1813</v>
      </c>
      <c r="K548" s="8" t="s">
        <v>6</v>
      </c>
      <c r="L548" s="8" t="s">
        <v>38</v>
      </c>
      <c r="M548" s="8"/>
      <c r="N548" s="8"/>
      <c r="O548" s="8"/>
    </row>
    <row r="549" spans="1:15" ht="105.6" x14ac:dyDescent="0.25">
      <c r="A549" s="8">
        <v>183</v>
      </c>
      <c r="B549" s="23" t="s">
        <v>1174</v>
      </c>
      <c r="C549" s="8" t="s">
        <v>1175</v>
      </c>
      <c r="D549" s="8" t="s">
        <v>1173</v>
      </c>
      <c r="E549" s="8">
        <v>2600</v>
      </c>
      <c r="F549" s="8">
        <v>94.68</v>
      </c>
      <c r="G549" s="8"/>
      <c r="H549" s="8">
        <v>2462</v>
      </c>
      <c r="I549" s="8" t="s">
        <v>1340</v>
      </c>
      <c r="J549" s="8">
        <v>4874</v>
      </c>
      <c r="K549" s="8" t="s">
        <v>6</v>
      </c>
      <c r="L549" s="8" t="s">
        <v>38</v>
      </c>
      <c r="M549" s="8"/>
      <c r="N549" s="8"/>
      <c r="O549" s="8"/>
    </row>
    <row r="550" spans="1:15" ht="105.6" x14ac:dyDescent="0.25">
      <c r="A550" s="8">
        <v>184</v>
      </c>
      <c r="B550" s="23" t="s">
        <v>1176</v>
      </c>
      <c r="C550" s="8" t="s">
        <v>1177</v>
      </c>
      <c r="D550" s="8" t="s">
        <v>1173</v>
      </c>
      <c r="E550" s="8">
        <v>2300</v>
      </c>
      <c r="F550" s="8">
        <v>94.68</v>
      </c>
      <c r="G550" s="8"/>
      <c r="H550" s="8">
        <v>2178</v>
      </c>
      <c r="I550" s="8" t="s">
        <v>1341</v>
      </c>
      <c r="J550" s="8">
        <v>5422</v>
      </c>
      <c r="K550" s="8" t="s">
        <v>6</v>
      </c>
      <c r="L550" s="8" t="s">
        <v>38</v>
      </c>
      <c r="M550" s="8"/>
      <c r="N550" s="8"/>
      <c r="O550" s="8"/>
    </row>
    <row r="551" spans="1:15" ht="105.6" x14ac:dyDescent="0.25">
      <c r="A551" s="21">
        <v>185</v>
      </c>
      <c r="B551" s="25" t="s">
        <v>1178</v>
      </c>
      <c r="C551" s="21" t="s">
        <v>1179</v>
      </c>
      <c r="D551" s="21" t="s">
        <v>1173</v>
      </c>
      <c r="E551" s="21">
        <v>10800</v>
      </c>
      <c r="F551" s="21">
        <v>75.7</v>
      </c>
      <c r="G551" s="21"/>
      <c r="H551" s="21">
        <v>8176</v>
      </c>
      <c r="I551" s="21" t="s">
        <v>1342</v>
      </c>
      <c r="J551" s="21">
        <v>35155</v>
      </c>
      <c r="K551" s="21" t="s">
        <v>6</v>
      </c>
      <c r="L551" s="21" t="s">
        <v>38</v>
      </c>
      <c r="M551" s="21"/>
      <c r="N551" s="21"/>
      <c r="O551" s="21"/>
    </row>
    <row r="552" spans="1:15" ht="21" customHeight="1" x14ac:dyDescent="0.25">
      <c r="A552" s="110" t="s">
        <v>1180</v>
      </c>
      <c r="B552" s="110"/>
      <c r="C552" s="110"/>
      <c r="D552" s="110"/>
      <c r="E552" s="110"/>
      <c r="F552" s="110"/>
      <c r="G552" s="110"/>
      <c r="H552" s="110"/>
      <c r="I552" s="110"/>
      <c r="J552" s="110"/>
      <c r="K552" s="110"/>
      <c r="L552" s="110"/>
      <c r="M552" s="110"/>
      <c r="N552" s="110"/>
      <c r="O552" s="110"/>
    </row>
    <row r="553" spans="1:15" ht="118.8" x14ac:dyDescent="0.25">
      <c r="A553" s="8">
        <v>186</v>
      </c>
      <c r="B553" s="23" t="s">
        <v>1181</v>
      </c>
      <c r="C553" s="8" t="s">
        <v>1182</v>
      </c>
      <c r="D553" s="8" t="s">
        <v>1183</v>
      </c>
      <c r="E553" s="8">
        <v>0.47949085000000002</v>
      </c>
      <c r="F553" s="8">
        <v>3933.21</v>
      </c>
      <c r="G553" s="8"/>
      <c r="H553" s="8">
        <v>1886</v>
      </c>
      <c r="I553" s="8" t="s">
        <v>1343</v>
      </c>
      <c r="J553" s="8">
        <v>29862</v>
      </c>
      <c r="K553" s="8" t="s">
        <v>6</v>
      </c>
      <c r="L553" s="8" t="s">
        <v>7</v>
      </c>
      <c r="M553" s="23" t="s">
        <v>1184</v>
      </c>
      <c r="N553" s="8">
        <v>27489</v>
      </c>
      <c r="O553" s="8">
        <v>240</v>
      </c>
    </row>
    <row r="554" spans="1:15" x14ac:dyDescent="0.25">
      <c r="A554" s="13"/>
      <c r="B554" s="13"/>
      <c r="C554" s="13"/>
      <c r="D554" s="13"/>
      <c r="E554" s="13"/>
      <c r="F554" s="13"/>
      <c r="G554" s="13"/>
      <c r="H554" s="13">
        <v>1329</v>
      </c>
      <c r="I554" s="24">
        <v>0.9</v>
      </c>
      <c r="J554" s="13">
        <v>24956</v>
      </c>
      <c r="K554" s="13"/>
      <c r="L554" s="13"/>
      <c r="M554" s="13"/>
      <c r="N554" s="13"/>
      <c r="O554" s="13"/>
    </row>
    <row r="555" spans="1:15" x14ac:dyDescent="0.25">
      <c r="A555" s="13"/>
      <c r="B555" s="13"/>
      <c r="C555" s="13"/>
      <c r="D555" s="13"/>
      <c r="E555" s="13"/>
      <c r="F555" s="13"/>
      <c r="G555" s="13"/>
      <c r="H555" s="13">
        <v>1255</v>
      </c>
      <c r="I555" s="24">
        <v>0.85</v>
      </c>
      <c r="J555" s="13">
        <v>23570</v>
      </c>
      <c r="K555" s="13"/>
      <c r="L555" s="13"/>
      <c r="M555" s="13"/>
      <c r="N555" s="13"/>
      <c r="O555" s="13"/>
    </row>
    <row r="556" spans="1:15" x14ac:dyDescent="0.25">
      <c r="A556" s="13"/>
      <c r="B556" s="13"/>
      <c r="C556" s="13"/>
      <c r="D556" s="13"/>
      <c r="E556" s="13"/>
      <c r="F556" s="13"/>
      <c r="G556" s="13"/>
      <c r="H556" s="13">
        <v>4470</v>
      </c>
      <c r="I556" s="13"/>
      <c r="J556" s="13">
        <v>78388</v>
      </c>
      <c r="K556" s="13"/>
      <c r="L556" s="13"/>
      <c r="M556" s="13"/>
      <c r="N556" s="13"/>
      <c r="O556" s="13"/>
    </row>
    <row r="557" spans="1:15" ht="105.6" x14ac:dyDescent="0.25">
      <c r="A557" s="8">
        <v>187</v>
      </c>
      <c r="B557" s="23" t="s">
        <v>1185</v>
      </c>
      <c r="C557" s="8" t="s">
        <v>1186</v>
      </c>
      <c r="D557" s="8" t="s">
        <v>133</v>
      </c>
      <c r="E557" s="8">
        <v>29.036999999999999</v>
      </c>
      <c r="F557" s="8">
        <v>721.61</v>
      </c>
      <c r="G557" s="8"/>
      <c r="H557" s="8">
        <v>20953</v>
      </c>
      <c r="I557" s="8" t="s">
        <v>1344</v>
      </c>
      <c r="J557" s="8">
        <v>51964</v>
      </c>
      <c r="K557" s="8" t="s">
        <v>6</v>
      </c>
      <c r="L557" s="8" t="s">
        <v>38</v>
      </c>
      <c r="M557" s="8"/>
      <c r="N557" s="8"/>
      <c r="O557" s="8"/>
    </row>
    <row r="558" spans="1:15" ht="105.6" x14ac:dyDescent="0.25">
      <c r="A558" s="8">
        <v>188</v>
      </c>
      <c r="B558" s="23" t="s">
        <v>1187</v>
      </c>
      <c r="C558" s="8" t="s">
        <v>1188</v>
      </c>
      <c r="D558" s="8" t="s">
        <v>81</v>
      </c>
      <c r="E558" s="8">
        <v>600</v>
      </c>
      <c r="F558" s="8">
        <v>8377.01</v>
      </c>
      <c r="G558" s="8"/>
      <c r="H558" s="8">
        <v>50262</v>
      </c>
      <c r="I558" s="8" t="s">
        <v>1345</v>
      </c>
      <c r="J558" s="8">
        <v>225174</v>
      </c>
      <c r="K558" s="8" t="s">
        <v>6</v>
      </c>
      <c r="L558" s="8" t="s">
        <v>38</v>
      </c>
      <c r="M558" s="8"/>
      <c r="N558" s="8"/>
      <c r="O558" s="8"/>
    </row>
    <row r="559" spans="1:15" ht="118.8" x14ac:dyDescent="0.25">
      <c r="A559" s="8">
        <v>189</v>
      </c>
      <c r="B559" s="23" t="s">
        <v>1189</v>
      </c>
      <c r="C559" s="8" t="s">
        <v>1190</v>
      </c>
      <c r="D559" s="8" t="s">
        <v>1191</v>
      </c>
      <c r="E559" s="8">
        <v>69085</v>
      </c>
      <c r="F559" s="8">
        <v>13.57</v>
      </c>
      <c r="G559" s="8"/>
      <c r="H559" s="8">
        <v>81</v>
      </c>
      <c r="I559" s="8" t="s">
        <v>1346</v>
      </c>
      <c r="J559" s="8">
        <v>1264</v>
      </c>
      <c r="K559" s="8" t="s">
        <v>6</v>
      </c>
      <c r="L559" s="8" t="s">
        <v>7</v>
      </c>
      <c r="M559" s="8">
        <v>6.66</v>
      </c>
      <c r="N559" s="8">
        <v>1159</v>
      </c>
      <c r="O559" s="8"/>
    </row>
    <row r="560" spans="1:15" x14ac:dyDescent="0.25">
      <c r="A560" s="13"/>
      <c r="B560" s="13"/>
      <c r="C560" s="13"/>
      <c r="D560" s="13"/>
      <c r="E560" s="13"/>
      <c r="F560" s="13"/>
      <c r="G560" s="13"/>
      <c r="H560" s="13">
        <v>56</v>
      </c>
      <c r="I560" s="24">
        <v>0.9</v>
      </c>
      <c r="J560" s="13">
        <v>1043</v>
      </c>
      <c r="K560" s="13"/>
      <c r="L560" s="13"/>
      <c r="M560" s="13"/>
      <c r="N560" s="13"/>
      <c r="O560" s="13"/>
    </row>
    <row r="561" spans="1:15" x14ac:dyDescent="0.25">
      <c r="A561" s="13"/>
      <c r="B561" s="13"/>
      <c r="C561" s="13"/>
      <c r="D561" s="13"/>
      <c r="E561" s="13"/>
      <c r="F561" s="13"/>
      <c r="G561" s="13"/>
      <c r="H561" s="13">
        <v>53</v>
      </c>
      <c r="I561" s="24">
        <v>0.85</v>
      </c>
      <c r="J561" s="13">
        <v>985</v>
      </c>
      <c r="K561" s="13"/>
      <c r="L561" s="13"/>
      <c r="M561" s="13"/>
      <c r="N561" s="13"/>
      <c r="O561" s="13"/>
    </row>
    <row r="562" spans="1:15" x14ac:dyDescent="0.25">
      <c r="A562" s="13"/>
      <c r="B562" s="13"/>
      <c r="C562" s="13"/>
      <c r="D562" s="13"/>
      <c r="E562" s="13"/>
      <c r="F562" s="13"/>
      <c r="G562" s="13"/>
      <c r="H562" s="13">
        <v>190</v>
      </c>
      <c r="I562" s="13"/>
      <c r="J562" s="13">
        <v>3292</v>
      </c>
      <c r="K562" s="13"/>
      <c r="L562" s="13"/>
      <c r="M562" s="13"/>
      <c r="N562" s="13"/>
      <c r="O562" s="13"/>
    </row>
    <row r="563" spans="1:15" ht="105.6" x14ac:dyDescent="0.25">
      <c r="A563" s="8">
        <v>190</v>
      </c>
      <c r="B563" s="23" t="s">
        <v>1192</v>
      </c>
      <c r="C563" s="8" t="s">
        <v>1193</v>
      </c>
      <c r="D563" s="8" t="s">
        <v>81</v>
      </c>
      <c r="E563" s="8">
        <v>600</v>
      </c>
      <c r="F563" s="8">
        <v>276.3</v>
      </c>
      <c r="G563" s="8"/>
      <c r="H563" s="8">
        <v>1658</v>
      </c>
      <c r="I563" s="8" t="s">
        <v>903</v>
      </c>
      <c r="J563" s="8">
        <v>5835</v>
      </c>
      <c r="K563" s="8" t="s">
        <v>6</v>
      </c>
      <c r="L563" s="8" t="s">
        <v>38</v>
      </c>
      <c r="M563" s="8"/>
      <c r="N563" s="8"/>
      <c r="O563" s="8"/>
    </row>
    <row r="564" spans="1:15" ht="118.8" x14ac:dyDescent="0.25">
      <c r="A564" s="8">
        <v>191</v>
      </c>
      <c r="B564" s="23" t="s">
        <v>1194</v>
      </c>
      <c r="C564" s="8" t="s">
        <v>1195</v>
      </c>
      <c r="D564" s="8" t="s">
        <v>302</v>
      </c>
      <c r="E564" s="8">
        <v>0.1922911863</v>
      </c>
      <c r="F564" s="8">
        <v>217615.05</v>
      </c>
      <c r="G564" s="8"/>
      <c r="H564" s="8">
        <v>41845</v>
      </c>
      <c r="I564" s="8" t="s">
        <v>1347</v>
      </c>
      <c r="J564" s="8">
        <v>58185</v>
      </c>
      <c r="K564" s="8" t="s">
        <v>6</v>
      </c>
      <c r="L564" s="8" t="s">
        <v>7</v>
      </c>
      <c r="M564" s="23" t="s">
        <v>1196</v>
      </c>
      <c r="N564" s="8">
        <v>4401</v>
      </c>
      <c r="O564" s="8">
        <v>29</v>
      </c>
    </row>
    <row r="565" spans="1:15" x14ac:dyDescent="0.25">
      <c r="A565" s="13"/>
      <c r="B565" s="13"/>
      <c r="C565" s="13"/>
      <c r="D565" s="13"/>
      <c r="E565" s="13"/>
      <c r="F565" s="13"/>
      <c r="G565" s="13"/>
      <c r="H565" s="13">
        <v>278</v>
      </c>
      <c r="I565" s="24">
        <v>1.18</v>
      </c>
      <c r="J565" s="13">
        <v>5227</v>
      </c>
      <c r="K565" s="13"/>
      <c r="L565" s="13"/>
      <c r="M565" s="13"/>
      <c r="N565" s="13"/>
      <c r="O565" s="13"/>
    </row>
    <row r="566" spans="1:15" x14ac:dyDescent="0.25">
      <c r="A566" s="13"/>
      <c r="B566" s="13"/>
      <c r="C566" s="13"/>
      <c r="D566" s="13"/>
      <c r="E566" s="13"/>
      <c r="F566" s="13"/>
      <c r="G566" s="13"/>
      <c r="H566" s="13">
        <v>149</v>
      </c>
      <c r="I566" s="24">
        <v>0.63</v>
      </c>
      <c r="J566" s="13">
        <v>2791</v>
      </c>
      <c r="K566" s="13"/>
      <c r="L566" s="13"/>
      <c r="M566" s="13"/>
      <c r="N566" s="13"/>
      <c r="O566" s="13"/>
    </row>
    <row r="567" spans="1:15" x14ac:dyDescent="0.25">
      <c r="A567" s="13"/>
      <c r="B567" s="13"/>
      <c r="C567" s="13"/>
      <c r="D567" s="13"/>
      <c r="E567" s="13"/>
      <c r="F567" s="13"/>
      <c r="G567" s="13"/>
      <c r="H567" s="13">
        <v>42272</v>
      </c>
      <c r="I567" s="13"/>
      <c r="J567" s="13">
        <v>66203</v>
      </c>
      <c r="K567" s="13"/>
      <c r="L567" s="13"/>
      <c r="M567" s="13"/>
      <c r="N567" s="13"/>
      <c r="O567" s="13"/>
    </row>
    <row r="568" spans="1:15" ht="105.6" x14ac:dyDescent="0.25">
      <c r="A568" s="8">
        <v>192</v>
      </c>
      <c r="B568" s="23" t="s">
        <v>1197</v>
      </c>
      <c r="C568" s="8" t="s">
        <v>1198</v>
      </c>
      <c r="D568" s="8" t="s">
        <v>133</v>
      </c>
      <c r="E568" s="8">
        <v>-19.228999999999999</v>
      </c>
      <c r="F568" s="8">
        <v>2072.9899999999998</v>
      </c>
      <c r="G568" s="8"/>
      <c r="H568" s="8">
        <v>-39862</v>
      </c>
      <c r="I568" s="8" t="s">
        <v>1348</v>
      </c>
      <c r="J568" s="8">
        <v>-48232</v>
      </c>
      <c r="K568" s="8" t="s">
        <v>6</v>
      </c>
      <c r="L568" s="8" t="s">
        <v>38</v>
      </c>
      <c r="M568" s="8"/>
      <c r="N568" s="8"/>
      <c r="O568" s="8"/>
    </row>
    <row r="569" spans="1:15" ht="105.6" x14ac:dyDescent="0.25">
      <c r="A569" s="8">
        <v>193</v>
      </c>
      <c r="B569" s="23" t="s">
        <v>1199</v>
      </c>
      <c r="C569" s="8" t="s">
        <v>1200</v>
      </c>
      <c r="D569" s="8" t="s">
        <v>133</v>
      </c>
      <c r="E569" s="8">
        <v>6.5119999999999996</v>
      </c>
      <c r="F569" s="8">
        <v>2395.4899999999998</v>
      </c>
      <c r="G569" s="8"/>
      <c r="H569" s="8">
        <v>15599</v>
      </c>
      <c r="I569" s="8" t="s">
        <v>1349</v>
      </c>
      <c r="J569" s="8">
        <v>17939</v>
      </c>
      <c r="K569" s="8" t="s">
        <v>6</v>
      </c>
      <c r="L569" s="8" t="s">
        <v>38</v>
      </c>
      <c r="M569" s="8"/>
      <c r="N569" s="8"/>
      <c r="O569" s="8"/>
    </row>
    <row r="570" spans="1:15" ht="105.6" x14ac:dyDescent="0.25">
      <c r="A570" s="8">
        <v>194</v>
      </c>
      <c r="B570" s="23" t="s">
        <v>1197</v>
      </c>
      <c r="C570" s="8" t="s">
        <v>1201</v>
      </c>
      <c r="D570" s="8" t="s">
        <v>133</v>
      </c>
      <c r="E570" s="8">
        <v>12.717000000000001</v>
      </c>
      <c r="F570" s="8">
        <v>2072.9899999999998</v>
      </c>
      <c r="G570" s="8"/>
      <c r="H570" s="8">
        <v>26362</v>
      </c>
      <c r="I570" s="8" t="s">
        <v>1348</v>
      </c>
      <c r="J570" s="8">
        <v>31898</v>
      </c>
      <c r="K570" s="8" t="s">
        <v>6</v>
      </c>
      <c r="L570" s="8" t="s">
        <v>38</v>
      </c>
      <c r="M570" s="8"/>
      <c r="N570" s="8"/>
      <c r="O570" s="8"/>
    </row>
    <row r="571" spans="1:15" ht="118.8" x14ac:dyDescent="0.25">
      <c r="A571" s="8">
        <v>195</v>
      </c>
      <c r="B571" s="23" t="s">
        <v>1202</v>
      </c>
      <c r="C571" s="8" t="s">
        <v>1203</v>
      </c>
      <c r="D571" s="8" t="s">
        <v>302</v>
      </c>
      <c r="E571" s="8">
        <v>3.123211863E-2</v>
      </c>
      <c r="F571" s="8">
        <v>312613</v>
      </c>
      <c r="G571" s="8"/>
      <c r="H571" s="8">
        <v>9764</v>
      </c>
      <c r="I571" s="8" t="s">
        <v>1350</v>
      </c>
      <c r="J571" s="8">
        <v>12591</v>
      </c>
      <c r="K571" s="8" t="s">
        <v>6</v>
      </c>
      <c r="L571" s="8" t="s">
        <v>7</v>
      </c>
      <c r="M571" s="23" t="s">
        <v>1204</v>
      </c>
      <c r="N571" s="8">
        <v>1035</v>
      </c>
      <c r="O571" s="8">
        <v>12</v>
      </c>
    </row>
    <row r="572" spans="1:15" x14ac:dyDescent="0.25">
      <c r="A572" s="13"/>
      <c r="B572" s="13"/>
      <c r="C572" s="13"/>
      <c r="D572" s="13"/>
      <c r="E572" s="13"/>
      <c r="F572" s="13"/>
      <c r="G572" s="13"/>
      <c r="H572" s="13">
        <v>66</v>
      </c>
      <c r="I572" s="24">
        <v>1.18</v>
      </c>
      <c r="J572" s="13">
        <v>1235</v>
      </c>
      <c r="K572" s="13"/>
      <c r="L572" s="13"/>
      <c r="M572" s="13"/>
      <c r="N572" s="13"/>
      <c r="O572" s="13"/>
    </row>
    <row r="573" spans="1:15" x14ac:dyDescent="0.25">
      <c r="A573" s="13"/>
      <c r="B573" s="13"/>
      <c r="C573" s="13"/>
      <c r="D573" s="13"/>
      <c r="E573" s="13"/>
      <c r="F573" s="13"/>
      <c r="G573" s="13"/>
      <c r="H573" s="13">
        <v>35</v>
      </c>
      <c r="I573" s="24">
        <v>0.63</v>
      </c>
      <c r="J573" s="13">
        <v>660</v>
      </c>
      <c r="K573" s="13"/>
      <c r="L573" s="13"/>
      <c r="M573" s="13"/>
      <c r="N573" s="13"/>
      <c r="O573" s="13"/>
    </row>
    <row r="574" spans="1:15" x14ac:dyDescent="0.25">
      <c r="A574" s="13"/>
      <c r="B574" s="13"/>
      <c r="C574" s="13"/>
      <c r="D574" s="13"/>
      <c r="E574" s="13"/>
      <c r="F574" s="13"/>
      <c r="G574" s="13"/>
      <c r="H574" s="13">
        <v>9865</v>
      </c>
      <c r="I574" s="13"/>
      <c r="J574" s="13">
        <v>14486</v>
      </c>
      <c r="K574" s="13"/>
      <c r="L574" s="13"/>
      <c r="M574" s="13"/>
      <c r="N574" s="13"/>
      <c r="O574" s="13"/>
    </row>
    <row r="575" spans="1:15" ht="105.6" x14ac:dyDescent="0.25">
      <c r="A575" s="8">
        <v>196</v>
      </c>
      <c r="B575" s="23" t="s">
        <v>1205</v>
      </c>
      <c r="C575" s="8" t="s">
        <v>1206</v>
      </c>
      <c r="D575" s="8" t="s">
        <v>133</v>
      </c>
      <c r="E575" s="8">
        <v>-3.1232000000000002</v>
      </c>
      <c r="F575" s="8">
        <v>2965.59</v>
      </c>
      <c r="G575" s="8"/>
      <c r="H575" s="8">
        <v>-9262</v>
      </c>
      <c r="I575" s="8" t="s">
        <v>1351</v>
      </c>
      <c r="J575" s="8">
        <v>-10096</v>
      </c>
      <c r="K575" s="8" t="s">
        <v>6</v>
      </c>
      <c r="L575" s="8" t="s">
        <v>38</v>
      </c>
      <c r="M575" s="8"/>
      <c r="N575" s="8"/>
      <c r="O575" s="8"/>
    </row>
    <row r="576" spans="1:15" ht="105.6" x14ac:dyDescent="0.25">
      <c r="A576" s="8">
        <v>197</v>
      </c>
      <c r="B576" s="23" t="s">
        <v>1207</v>
      </c>
      <c r="C576" s="8" t="s">
        <v>1208</v>
      </c>
      <c r="D576" s="8" t="s">
        <v>133</v>
      </c>
      <c r="E576" s="8">
        <v>0.74819999999999998</v>
      </c>
      <c r="F576" s="8">
        <v>4650.59</v>
      </c>
      <c r="G576" s="8"/>
      <c r="H576" s="8">
        <v>3480</v>
      </c>
      <c r="I576" s="8" t="s">
        <v>1352</v>
      </c>
      <c r="J576" s="8">
        <v>3967</v>
      </c>
      <c r="K576" s="8" t="s">
        <v>6</v>
      </c>
      <c r="L576" s="8" t="s">
        <v>38</v>
      </c>
      <c r="M576" s="8"/>
      <c r="N576" s="8"/>
      <c r="O576" s="8"/>
    </row>
    <row r="577" spans="1:15" ht="105.6" x14ac:dyDescent="0.25">
      <c r="A577" s="8">
        <v>198</v>
      </c>
      <c r="B577" s="23" t="s">
        <v>1209</v>
      </c>
      <c r="C577" s="8" t="s">
        <v>1210</v>
      </c>
      <c r="D577" s="8" t="s">
        <v>133</v>
      </c>
      <c r="E577" s="8">
        <v>2.375</v>
      </c>
      <c r="F577" s="8">
        <v>3617.53</v>
      </c>
      <c r="G577" s="8"/>
      <c r="H577" s="8">
        <v>8592</v>
      </c>
      <c r="I577" s="8" t="s">
        <v>1353</v>
      </c>
      <c r="J577" s="8">
        <v>9966</v>
      </c>
      <c r="K577" s="8" t="s">
        <v>6</v>
      </c>
      <c r="L577" s="8" t="s">
        <v>38</v>
      </c>
      <c r="M577" s="8"/>
      <c r="N577" s="8"/>
      <c r="O577" s="8"/>
    </row>
    <row r="578" spans="1:15" ht="118.8" x14ac:dyDescent="0.25">
      <c r="A578" s="8">
        <v>199</v>
      </c>
      <c r="B578" s="23" t="s">
        <v>1211</v>
      </c>
      <c r="C578" s="8" t="s">
        <v>1212</v>
      </c>
      <c r="D578" s="8" t="s">
        <v>302</v>
      </c>
      <c r="E578" s="8">
        <v>1.88384811863</v>
      </c>
      <c r="F578" s="8">
        <v>255200.57</v>
      </c>
      <c r="G578" s="8"/>
      <c r="H578" s="8">
        <v>480759</v>
      </c>
      <c r="I578" s="8" t="s">
        <v>1354</v>
      </c>
      <c r="J578" s="8">
        <v>621501</v>
      </c>
      <c r="K578" s="8" t="s">
        <v>6</v>
      </c>
      <c r="L578" s="8" t="s">
        <v>7</v>
      </c>
      <c r="M578" s="23" t="s">
        <v>1213</v>
      </c>
      <c r="N578" s="8">
        <v>42119</v>
      </c>
      <c r="O578" s="8">
        <v>283</v>
      </c>
    </row>
    <row r="579" spans="1:15" x14ac:dyDescent="0.25">
      <c r="A579" s="13"/>
      <c r="B579" s="13"/>
      <c r="C579" s="13"/>
      <c r="D579" s="13"/>
      <c r="E579" s="13"/>
      <c r="F579" s="13"/>
      <c r="G579" s="13"/>
      <c r="H579" s="13">
        <v>2664</v>
      </c>
      <c r="I579" s="24">
        <v>1.18</v>
      </c>
      <c r="J579" s="13">
        <v>50034</v>
      </c>
      <c r="K579" s="13"/>
      <c r="L579" s="13"/>
      <c r="M579" s="13"/>
      <c r="N579" s="13"/>
      <c r="O579" s="13"/>
    </row>
    <row r="580" spans="1:15" x14ac:dyDescent="0.25">
      <c r="A580" s="13"/>
      <c r="B580" s="13"/>
      <c r="C580" s="13"/>
      <c r="D580" s="13"/>
      <c r="E580" s="13"/>
      <c r="F580" s="13"/>
      <c r="G580" s="13"/>
      <c r="H580" s="13">
        <v>1423</v>
      </c>
      <c r="I580" s="24">
        <v>0.63</v>
      </c>
      <c r="J580" s="13">
        <v>26713</v>
      </c>
      <c r="K580" s="13"/>
      <c r="L580" s="13"/>
      <c r="M580" s="13"/>
      <c r="N580" s="13"/>
      <c r="O580" s="13"/>
    </row>
    <row r="581" spans="1:15" x14ac:dyDescent="0.25">
      <c r="A581" s="13"/>
      <c r="B581" s="13"/>
      <c r="C581" s="13"/>
      <c r="D581" s="13"/>
      <c r="E581" s="13"/>
      <c r="F581" s="13"/>
      <c r="G581" s="13"/>
      <c r="H581" s="13">
        <v>484846</v>
      </c>
      <c r="I581" s="13"/>
      <c r="J581" s="13">
        <v>698248</v>
      </c>
      <c r="K581" s="13"/>
      <c r="L581" s="13"/>
      <c r="M581" s="13"/>
      <c r="N581" s="13"/>
      <c r="O581" s="13"/>
    </row>
    <row r="582" spans="1:15" ht="105.6" x14ac:dyDescent="0.25">
      <c r="A582" s="8">
        <v>200</v>
      </c>
      <c r="B582" s="23" t="s">
        <v>1214</v>
      </c>
      <c r="C582" s="8" t="s">
        <v>1215</v>
      </c>
      <c r="D582" s="8" t="s">
        <v>133</v>
      </c>
      <c r="E582" s="8">
        <v>-188.38480000000001</v>
      </c>
      <c r="F582" s="8">
        <v>2451.71</v>
      </c>
      <c r="G582" s="8"/>
      <c r="H582" s="8">
        <v>-461865</v>
      </c>
      <c r="I582" s="8" t="s">
        <v>1352</v>
      </c>
      <c r="J582" s="8">
        <v>-526526</v>
      </c>
      <c r="K582" s="8" t="s">
        <v>6</v>
      </c>
      <c r="L582" s="8" t="s">
        <v>38</v>
      </c>
      <c r="M582" s="8"/>
      <c r="N582" s="8"/>
      <c r="O582" s="8"/>
    </row>
    <row r="583" spans="1:15" ht="105.6" x14ac:dyDescent="0.25">
      <c r="A583" s="8">
        <v>201</v>
      </c>
      <c r="B583" s="23" t="s">
        <v>1216</v>
      </c>
      <c r="C583" s="8" t="s">
        <v>1217</v>
      </c>
      <c r="D583" s="8" t="s">
        <v>133</v>
      </c>
      <c r="E583" s="8">
        <v>180.18549999999999</v>
      </c>
      <c r="F583" s="8">
        <v>2539.9299999999998</v>
      </c>
      <c r="G583" s="8"/>
      <c r="H583" s="8">
        <v>457659</v>
      </c>
      <c r="I583" s="8" t="s">
        <v>1349</v>
      </c>
      <c r="J583" s="8">
        <v>526307</v>
      </c>
      <c r="K583" s="8" t="s">
        <v>6</v>
      </c>
      <c r="L583" s="8" t="s">
        <v>38</v>
      </c>
      <c r="M583" s="8"/>
      <c r="N583" s="8"/>
      <c r="O583" s="8"/>
    </row>
    <row r="584" spans="1:15" ht="105.6" x14ac:dyDescent="0.25">
      <c r="A584" s="8">
        <v>202</v>
      </c>
      <c r="B584" s="23" t="s">
        <v>1218</v>
      </c>
      <c r="C584" s="8" t="s">
        <v>1219</v>
      </c>
      <c r="D584" s="8" t="s">
        <v>133</v>
      </c>
      <c r="E584" s="8">
        <v>8.1992999999999991</v>
      </c>
      <c r="F584" s="8">
        <v>2670.47</v>
      </c>
      <c r="G584" s="8"/>
      <c r="H584" s="8">
        <v>21896</v>
      </c>
      <c r="I584" s="8" t="s">
        <v>1349</v>
      </c>
      <c r="J584" s="8">
        <v>25180</v>
      </c>
      <c r="K584" s="8" t="s">
        <v>6</v>
      </c>
      <c r="L584" s="8" t="s">
        <v>38</v>
      </c>
      <c r="M584" s="8"/>
      <c r="N584" s="8"/>
      <c r="O584" s="8"/>
    </row>
    <row r="585" spans="1:15" ht="118.8" x14ac:dyDescent="0.25">
      <c r="A585" s="8">
        <v>203</v>
      </c>
      <c r="B585" s="23" t="s">
        <v>1194</v>
      </c>
      <c r="C585" s="8" t="s">
        <v>1220</v>
      </c>
      <c r="D585" s="8" t="s">
        <v>302</v>
      </c>
      <c r="E585" s="8">
        <v>7.9991186300000003E-2</v>
      </c>
      <c r="F585" s="8">
        <v>217615.05</v>
      </c>
      <c r="G585" s="8"/>
      <c r="H585" s="8">
        <v>17407</v>
      </c>
      <c r="I585" s="8" t="s">
        <v>1347</v>
      </c>
      <c r="J585" s="8">
        <v>24204</v>
      </c>
      <c r="K585" s="8" t="s">
        <v>6</v>
      </c>
      <c r="L585" s="8" t="s">
        <v>7</v>
      </c>
      <c r="M585" s="23" t="s">
        <v>1221</v>
      </c>
      <c r="N585" s="8">
        <v>1831</v>
      </c>
      <c r="O585" s="8">
        <v>12</v>
      </c>
    </row>
    <row r="586" spans="1:15" x14ac:dyDescent="0.25">
      <c r="A586" s="13"/>
      <c r="B586" s="13"/>
      <c r="C586" s="13"/>
      <c r="D586" s="13"/>
      <c r="E586" s="13"/>
      <c r="F586" s="13"/>
      <c r="G586" s="13"/>
      <c r="H586" s="13">
        <v>116</v>
      </c>
      <c r="I586" s="24">
        <v>1.18</v>
      </c>
      <c r="J586" s="13">
        <v>2175</v>
      </c>
      <c r="K586" s="13"/>
      <c r="L586" s="13"/>
      <c r="M586" s="13"/>
      <c r="N586" s="13"/>
      <c r="O586" s="13"/>
    </row>
    <row r="587" spans="1:15" x14ac:dyDescent="0.25">
      <c r="A587" s="13"/>
      <c r="B587" s="13"/>
      <c r="C587" s="13"/>
      <c r="D587" s="13"/>
      <c r="E587" s="13"/>
      <c r="F587" s="13"/>
      <c r="G587" s="13"/>
      <c r="H587" s="13">
        <v>62</v>
      </c>
      <c r="I587" s="24">
        <v>0.63</v>
      </c>
      <c r="J587" s="13">
        <v>1161</v>
      </c>
      <c r="K587" s="13"/>
      <c r="L587" s="13"/>
      <c r="M587" s="13"/>
      <c r="N587" s="13"/>
      <c r="O587" s="13"/>
    </row>
    <row r="588" spans="1:15" x14ac:dyDescent="0.25">
      <c r="A588" s="13"/>
      <c r="B588" s="13"/>
      <c r="C588" s="13"/>
      <c r="D588" s="13"/>
      <c r="E588" s="13"/>
      <c r="F588" s="13"/>
      <c r="G588" s="13"/>
      <c r="H588" s="13">
        <v>17585</v>
      </c>
      <c r="I588" s="13"/>
      <c r="J588" s="13">
        <v>27540</v>
      </c>
      <c r="K588" s="13"/>
      <c r="L588" s="13"/>
      <c r="M588" s="13"/>
      <c r="N588" s="13"/>
      <c r="O588" s="13"/>
    </row>
    <row r="589" spans="1:15" ht="105.6" x14ac:dyDescent="0.25">
      <c r="A589" s="8">
        <v>204</v>
      </c>
      <c r="B589" s="23" t="s">
        <v>1197</v>
      </c>
      <c r="C589" s="8" t="s">
        <v>1198</v>
      </c>
      <c r="D589" s="8" t="s">
        <v>133</v>
      </c>
      <c r="E589" s="8">
        <v>-7.9989999999999997</v>
      </c>
      <c r="F589" s="8">
        <v>2072.9899999999998</v>
      </c>
      <c r="G589" s="8"/>
      <c r="H589" s="8">
        <v>-16582</v>
      </c>
      <c r="I589" s="8" t="s">
        <v>1348</v>
      </c>
      <c r="J589" s="8">
        <v>-20064</v>
      </c>
      <c r="K589" s="8" t="s">
        <v>6</v>
      </c>
      <c r="L589" s="8" t="s">
        <v>38</v>
      </c>
      <c r="M589" s="8"/>
      <c r="N589" s="8"/>
      <c r="O589" s="8"/>
    </row>
    <row r="590" spans="1:15" ht="105.6" x14ac:dyDescent="0.25">
      <c r="A590" s="8">
        <v>205</v>
      </c>
      <c r="B590" s="23" t="s">
        <v>1222</v>
      </c>
      <c r="C590" s="8" t="s">
        <v>1223</v>
      </c>
      <c r="D590" s="8" t="s">
        <v>133</v>
      </c>
      <c r="E590" s="8">
        <v>7.99</v>
      </c>
      <c r="F590" s="8">
        <v>2778.14</v>
      </c>
      <c r="G590" s="8"/>
      <c r="H590" s="8">
        <v>22197</v>
      </c>
      <c r="I590" s="8" t="s">
        <v>1349</v>
      </c>
      <c r="J590" s="8">
        <v>25527</v>
      </c>
      <c r="K590" s="8" t="s">
        <v>6</v>
      </c>
      <c r="L590" s="8" t="s">
        <v>38</v>
      </c>
      <c r="M590" s="8"/>
      <c r="N590" s="8"/>
      <c r="O590" s="8"/>
    </row>
  </sheetData>
  <mergeCells count="27">
    <mergeCell ref="A63:O63"/>
    <mergeCell ref="A2:O2"/>
    <mergeCell ref="A3:O3"/>
    <mergeCell ref="A22:O22"/>
    <mergeCell ref="A44:O44"/>
    <mergeCell ref="A62:O62"/>
    <mergeCell ref="A356:O356"/>
    <mergeCell ref="A90:O90"/>
    <mergeCell ref="A113:O113"/>
    <mergeCell ref="A127:O127"/>
    <mergeCell ref="A128:O128"/>
    <mergeCell ref="A133:O133"/>
    <mergeCell ref="A169:O169"/>
    <mergeCell ref="A209:O209"/>
    <mergeCell ref="A214:O214"/>
    <mergeCell ref="A247:O247"/>
    <mergeCell ref="A284:O284"/>
    <mergeCell ref="A321:O321"/>
    <mergeCell ref="A497:O497"/>
    <mergeCell ref="A508:O508"/>
    <mergeCell ref="A552:O552"/>
    <mergeCell ref="A395:O395"/>
    <mergeCell ref="A408:O408"/>
    <mergeCell ref="A425:O425"/>
    <mergeCell ref="A444:O444"/>
    <mergeCell ref="A471:O471"/>
    <mergeCell ref="A492:O492"/>
  </mergeCells>
  <pageMargins left="0.7" right="0.7" top="0.75" bottom="0.75" header="0.3" footer="0.3"/>
  <legacyDrawing r:id="rId1"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/>
  <dimension ref="A1:M1002"/>
  <sheetViews>
    <sheetView showGridLines="0" workbookViewId="0">
      <selection activeCell="F13" sqref="F13"/>
    </sheetView>
  </sheetViews>
  <sheetFormatPr defaultRowHeight="13.2" x14ac:dyDescent="0.25"/>
  <cols>
    <col min="1" max="1" width="6.5546875" customWidth="1"/>
    <col min="2" max="2" width="21.44140625" customWidth="1"/>
    <col min="3" max="3" width="26.44140625" customWidth="1"/>
    <col min="4" max="4" width="13" customWidth="1"/>
    <col min="5" max="5" width="14.5546875" customWidth="1"/>
    <col min="6" max="6" width="13.33203125" customWidth="1"/>
    <col min="7" max="7" width="12.44140625" customWidth="1"/>
    <col min="8" max="8" width="13.44140625" customWidth="1"/>
    <col min="9" max="9" width="11.88671875" customWidth="1"/>
    <col min="10" max="10" width="13.88671875" customWidth="1"/>
    <col min="11" max="11" width="13.33203125" customWidth="1"/>
  </cols>
  <sheetData>
    <row r="1" spans="1:13" x14ac:dyDescent="0.25">
      <c r="A1" s="4">
        <v>1</v>
      </c>
      <c r="B1" s="4">
        <v>2</v>
      </c>
      <c r="C1" s="4">
        <v>3</v>
      </c>
      <c r="D1" s="4">
        <v>4</v>
      </c>
      <c r="E1" s="4">
        <v>5</v>
      </c>
      <c r="F1" s="4">
        <v>6</v>
      </c>
      <c r="G1" s="4">
        <v>7</v>
      </c>
      <c r="H1" s="4">
        <v>8</v>
      </c>
      <c r="I1" s="4">
        <v>9</v>
      </c>
      <c r="J1" s="4">
        <v>10</v>
      </c>
      <c r="K1" s="4"/>
      <c r="L1" s="4"/>
      <c r="M1" s="4"/>
    </row>
    <row r="2" spans="1:13" ht="21" customHeight="1" x14ac:dyDescent="0.25">
      <c r="A2" s="110" t="s">
        <v>2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</row>
    <row r="3" spans="1:13" ht="92.4" x14ac:dyDescent="0.25">
      <c r="A3" s="5">
        <v>1</v>
      </c>
      <c r="B3" s="6" t="s">
        <v>3</v>
      </c>
      <c r="C3" s="6" t="s">
        <v>4</v>
      </c>
      <c r="D3" s="7" t="s">
        <v>5</v>
      </c>
      <c r="E3" s="7">
        <v>0.31725300000000001</v>
      </c>
      <c r="F3" s="5">
        <v>5258.93</v>
      </c>
      <c r="G3" s="5"/>
      <c r="H3" s="5">
        <v>1668</v>
      </c>
      <c r="I3" s="5" t="s">
        <v>583</v>
      </c>
      <c r="J3" s="5">
        <v>10661</v>
      </c>
      <c r="K3" s="5"/>
      <c r="L3" s="8" t="s">
        <v>6</v>
      </c>
      <c r="M3" s="8" t="s">
        <v>7</v>
      </c>
    </row>
    <row r="4" spans="1:13" x14ac:dyDescent="0.25">
      <c r="A4" s="9"/>
      <c r="B4" s="10"/>
      <c r="C4" s="10"/>
      <c r="D4" s="11"/>
      <c r="E4" s="12">
        <v>0.95</v>
      </c>
      <c r="F4" s="9"/>
      <c r="G4" s="9"/>
      <c r="H4" s="9">
        <v>124</v>
      </c>
      <c r="I4" s="9"/>
      <c r="J4" s="9">
        <v>2344</v>
      </c>
      <c r="K4" s="9"/>
      <c r="L4" s="13"/>
      <c r="M4" s="13"/>
    </row>
    <row r="5" spans="1:13" x14ac:dyDescent="0.25">
      <c r="A5" s="9"/>
      <c r="B5" s="10"/>
      <c r="C5" s="10"/>
      <c r="D5" s="11"/>
      <c r="E5" s="12">
        <v>0.5</v>
      </c>
      <c r="F5" s="9"/>
      <c r="G5" s="9"/>
      <c r="H5" s="9">
        <v>66</v>
      </c>
      <c r="I5" s="9"/>
      <c r="J5" s="9">
        <v>1234</v>
      </c>
      <c r="K5" s="9"/>
      <c r="L5" s="13"/>
      <c r="M5" s="13"/>
    </row>
    <row r="6" spans="1:13" x14ac:dyDescent="0.25">
      <c r="A6" s="9"/>
      <c r="B6" s="10"/>
      <c r="C6" s="10"/>
      <c r="D6" s="11"/>
      <c r="E6" s="11"/>
      <c r="F6" s="9"/>
      <c r="G6" s="9"/>
      <c r="H6" s="9">
        <v>1858</v>
      </c>
      <c r="I6" s="9"/>
      <c r="J6" s="9">
        <v>14239</v>
      </c>
      <c r="K6" s="9"/>
      <c r="L6" s="13"/>
      <c r="M6" s="13"/>
    </row>
    <row r="7" spans="1:13" ht="79.2" x14ac:dyDescent="0.25">
      <c r="A7" s="5">
        <v>2</v>
      </c>
      <c r="B7" s="6" t="s">
        <v>9</v>
      </c>
      <c r="C7" s="6" t="s">
        <v>10</v>
      </c>
      <c r="D7" s="7" t="s">
        <v>11</v>
      </c>
      <c r="E7" s="7">
        <v>555.19275000000005</v>
      </c>
      <c r="F7" s="5">
        <v>4.46</v>
      </c>
      <c r="G7" s="5"/>
      <c r="H7" s="5">
        <v>2476</v>
      </c>
      <c r="I7" s="5" t="s">
        <v>584</v>
      </c>
      <c r="J7" s="5">
        <v>21320</v>
      </c>
      <c r="K7" s="5"/>
      <c r="L7" s="8" t="s">
        <v>6</v>
      </c>
      <c r="M7" s="8" t="s">
        <v>7</v>
      </c>
    </row>
    <row r="8" spans="1:13" x14ac:dyDescent="0.25">
      <c r="A8" s="9"/>
      <c r="B8" s="10"/>
      <c r="C8" s="10"/>
      <c r="D8" s="11"/>
      <c r="E8" s="11"/>
      <c r="F8" s="9"/>
      <c r="G8" s="9"/>
      <c r="H8" s="9">
        <v>2476</v>
      </c>
      <c r="I8" s="9"/>
      <c r="J8" s="9">
        <v>21320</v>
      </c>
      <c r="K8" s="9"/>
      <c r="L8" s="13"/>
      <c r="M8" s="13"/>
    </row>
    <row r="9" spans="1:13" ht="52.8" x14ac:dyDescent="0.25">
      <c r="A9" s="5">
        <v>3</v>
      </c>
      <c r="B9" s="6" t="s">
        <v>12</v>
      </c>
      <c r="C9" s="6" t="s">
        <v>13</v>
      </c>
      <c r="D9" s="7" t="s">
        <v>5</v>
      </c>
      <c r="E9" s="7">
        <v>0.31725300000000001</v>
      </c>
      <c r="F9" s="5">
        <v>475.03</v>
      </c>
      <c r="G9" s="5"/>
      <c r="H9" s="5">
        <v>151</v>
      </c>
      <c r="I9" s="5" t="s">
        <v>585</v>
      </c>
      <c r="J9" s="5">
        <v>1242</v>
      </c>
      <c r="K9" s="5"/>
      <c r="L9" s="8" t="s">
        <v>6</v>
      </c>
      <c r="M9" s="8" t="s">
        <v>7</v>
      </c>
    </row>
    <row r="10" spans="1:13" x14ac:dyDescent="0.25">
      <c r="A10" s="9"/>
      <c r="B10" s="10"/>
      <c r="C10" s="10"/>
      <c r="D10" s="11"/>
      <c r="E10" s="12">
        <v>0.95</v>
      </c>
      <c r="F10" s="9"/>
      <c r="G10" s="9"/>
      <c r="H10" s="9">
        <v>22</v>
      </c>
      <c r="I10" s="9"/>
      <c r="J10" s="9">
        <v>423</v>
      </c>
      <c r="K10" s="9"/>
      <c r="L10" s="13"/>
      <c r="M10" s="13"/>
    </row>
    <row r="11" spans="1:13" x14ac:dyDescent="0.25">
      <c r="A11" s="9"/>
      <c r="B11" s="10"/>
      <c r="C11" s="10"/>
      <c r="D11" s="11"/>
      <c r="E11" s="12">
        <v>0.5</v>
      </c>
      <c r="F11" s="9"/>
      <c r="G11" s="9"/>
      <c r="H11" s="9">
        <v>12</v>
      </c>
      <c r="I11" s="9"/>
      <c r="J11" s="9">
        <v>223</v>
      </c>
      <c r="K11" s="9"/>
      <c r="L11" s="13"/>
      <c r="M11" s="13"/>
    </row>
    <row r="12" spans="1:13" x14ac:dyDescent="0.25">
      <c r="A12" s="9"/>
      <c r="B12" s="10"/>
      <c r="C12" s="10"/>
      <c r="D12" s="11"/>
      <c r="E12" s="11"/>
      <c r="F12" s="9"/>
      <c r="G12" s="9"/>
      <c r="H12" s="9">
        <v>185</v>
      </c>
      <c r="I12" s="9"/>
      <c r="J12" s="9">
        <v>1888</v>
      </c>
      <c r="K12" s="9"/>
      <c r="L12" s="13"/>
      <c r="M12" s="13"/>
    </row>
    <row r="13" spans="1:13" ht="66" x14ac:dyDescent="0.25">
      <c r="A13" s="5">
        <v>4</v>
      </c>
      <c r="B13" s="6" t="s">
        <v>15</v>
      </c>
      <c r="C13" s="6" t="s">
        <v>16</v>
      </c>
      <c r="D13" s="7" t="s">
        <v>5</v>
      </c>
      <c r="E13" s="7">
        <v>0.71804900000000005</v>
      </c>
      <c r="F13" s="5">
        <v>2959.34</v>
      </c>
      <c r="G13" s="5"/>
      <c r="H13" s="5">
        <v>2125</v>
      </c>
      <c r="I13" s="5" t="s">
        <v>586</v>
      </c>
      <c r="J13" s="5">
        <v>13921</v>
      </c>
      <c r="K13" s="5"/>
      <c r="L13" s="8" t="s">
        <v>6</v>
      </c>
      <c r="M13" s="8" t="s">
        <v>7</v>
      </c>
    </row>
    <row r="14" spans="1:13" x14ac:dyDescent="0.25">
      <c r="A14" s="9"/>
      <c r="B14" s="10"/>
      <c r="C14" s="10"/>
      <c r="D14" s="11"/>
      <c r="E14" s="12">
        <v>0.95</v>
      </c>
      <c r="F14" s="9"/>
      <c r="G14" s="9"/>
      <c r="H14" s="9">
        <v>158</v>
      </c>
      <c r="I14" s="9"/>
      <c r="J14" s="9">
        <v>2967</v>
      </c>
      <c r="K14" s="9"/>
      <c r="L14" s="13"/>
      <c r="M14" s="13"/>
    </row>
    <row r="15" spans="1:13" x14ac:dyDescent="0.25">
      <c r="A15" s="9"/>
      <c r="B15" s="10"/>
      <c r="C15" s="10"/>
      <c r="D15" s="11"/>
      <c r="E15" s="12">
        <v>0.5</v>
      </c>
      <c r="F15" s="9"/>
      <c r="G15" s="9"/>
      <c r="H15" s="9">
        <v>83</v>
      </c>
      <c r="I15" s="9"/>
      <c r="J15" s="9">
        <v>1562</v>
      </c>
      <c r="K15" s="9"/>
      <c r="L15" s="13"/>
      <c r="M15" s="13"/>
    </row>
    <row r="16" spans="1:13" x14ac:dyDescent="0.25">
      <c r="A16" s="9"/>
      <c r="B16" s="10"/>
      <c r="C16" s="10"/>
      <c r="D16" s="11"/>
      <c r="E16" s="11"/>
      <c r="F16" s="9"/>
      <c r="G16" s="9"/>
      <c r="H16" s="9">
        <v>2366</v>
      </c>
      <c r="I16" s="9"/>
      <c r="J16" s="9">
        <v>18450</v>
      </c>
      <c r="K16" s="9"/>
      <c r="L16" s="13"/>
      <c r="M16" s="13"/>
    </row>
    <row r="17" spans="1:13" ht="92.4" x14ac:dyDescent="0.25">
      <c r="A17" s="5">
        <v>5</v>
      </c>
      <c r="B17" s="6" t="s">
        <v>18</v>
      </c>
      <c r="C17" s="6" t="s">
        <v>19</v>
      </c>
      <c r="D17" s="7" t="s">
        <v>20</v>
      </c>
      <c r="E17" s="7">
        <v>0.222077</v>
      </c>
      <c r="F17" s="5">
        <v>1826.72</v>
      </c>
      <c r="G17" s="5"/>
      <c r="H17" s="5">
        <v>406</v>
      </c>
      <c r="I17" s="5" t="s">
        <v>587</v>
      </c>
      <c r="J17" s="5">
        <v>7619</v>
      </c>
      <c r="K17" s="5"/>
      <c r="L17" s="8" t="s">
        <v>6</v>
      </c>
      <c r="M17" s="8" t="s">
        <v>7</v>
      </c>
    </row>
    <row r="18" spans="1:13" x14ac:dyDescent="0.25">
      <c r="A18" s="9"/>
      <c r="B18" s="10"/>
      <c r="C18" s="10"/>
      <c r="D18" s="11"/>
      <c r="E18" s="12">
        <v>0.8</v>
      </c>
      <c r="F18" s="9"/>
      <c r="G18" s="9"/>
      <c r="H18" s="9">
        <v>325</v>
      </c>
      <c r="I18" s="9"/>
      <c r="J18" s="9">
        <v>6095</v>
      </c>
      <c r="K18" s="9"/>
      <c r="L18" s="13"/>
      <c r="M18" s="13"/>
    </row>
    <row r="19" spans="1:13" x14ac:dyDescent="0.25">
      <c r="A19" s="9"/>
      <c r="B19" s="10"/>
      <c r="C19" s="10"/>
      <c r="D19" s="11"/>
      <c r="E19" s="12">
        <v>0.45</v>
      </c>
      <c r="F19" s="9"/>
      <c r="G19" s="9"/>
      <c r="H19" s="9">
        <v>183</v>
      </c>
      <c r="I19" s="9"/>
      <c r="J19" s="9">
        <v>3429</v>
      </c>
      <c r="K19" s="9"/>
      <c r="L19" s="13"/>
      <c r="M19" s="13"/>
    </row>
    <row r="20" spans="1:13" x14ac:dyDescent="0.25">
      <c r="A20" s="9"/>
      <c r="B20" s="10"/>
      <c r="C20" s="10"/>
      <c r="D20" s="11"/>
      <c r="E20" s="11"/>
      <c r="F20" s="9"/>
      <c r="G20" s="9"/>
      <c r="H20" s="9">
        <v>914</v>
      </c>
      <c r="I20" s="9"/>
      <c r="J20" s="9">
        <v>17143</v>
      </c>
      <c r="K20" s="9"/>
      <c r="L20" s="13"/>
      <c r="M20" s="13"/>
    </row>
    <row r="21" spans="1:13" ht="66" x14ac:dyDescent="0.25">
      <c r="A21" s="5">
        <v>6</v>
      </c>
      <c r="B21" s="6" t="s">
        <v>21</v>
      </c>
      <c r="C21" s="6" t="s">
        <v>22</v>
      </c>
      <c r="D21" s="7" t="s">
        <v>5</v>
      </c>
      <c r="E21" s="7">
        <v>0.71804900000000005</v>
      </c>
      <c r="F21" s="5">
        <v>909.09</v>
      </c>
      <c r="G21" s="5"/>
      <c r="H21" s="5">
        <v>653</v>
      </c>
      <c r="I21" s="5" t="s">
        <v>588</v>
      </c>
      <c r="J21" s="5">
        <v>4374</v>
      </c>
      <c r="K21" s="5"/>
      <c r="L21" s="8" t="s">
        <v>6</v>
      </c>
      <c r="M21" s="8" t="s">
        <v>7</v>
      </c>
    </row>
    <row r="22" spans="1:13" x14ac:dyDescent="0.25">
      <c r="A22" s="9"/>
      <c r="B22" s="10"/>
      <c r="C22" s="10"/>
      <c r="D22" s="11"/>
      <c r="E22" s="12">
        <v>0.95</v>
      </c>
      <c r="F22" s="9"/>
      <c r="G22" s="9"/>
      <c r="H22" s="9">
        <v>63</v>
      </c>
      <c r="I22" s="9"/>
      <c r="J22" s="9">
        <v>1176</v>
      </c>
      <c r="K22" s="9"/>
      <c r="L22" s="13"/>
      <c r="M22" s="13"/>
    </row>
    <row r="23" spans="1:13" x14ac:dyDescent="0.25">
      <c r="A23" s="9"/>
      <c r="B23" s="10"/>
      <c r="C23" s="10"/>
      <c r="D23" s="11"/>
      <c r="E23" s="12">
        <v>0.5</v>
      </c>
      <c r="F23" s="9"/>
      <c r="G23" s="9"/>
      <c r="H23" s="9">
        <v>33</v>
      </c>
      <c r="I23" s="9"/>
      <c r="J23" s="9">
        <v>619</v>
      </c>
      <c r="K23" s="9"/>
      <c r="L23" s="13"/>
      <c r="M23" s="13"/>
    </row>
    <row r="24" spans="1:13" x14ac:dyDescent="0.25">
      <c r="A24" s="9"/>
      <c r="B24" s="10"/>
      <c r="C24" s="10"/>
      <c r="D24" s="11"/>
      <c r="E24" s="11"/>
      <c r="F24" s="9"/>
      <c r="G24" s="9"/>
      <c r="H24" s="9">
        <v>749</v>
      </c>
      <c r="I24" s="9"/>
      <c r="J24" s="9">
        <v>6169</v>
      </c>
      <c r="K24" s="9"/>
      <c r="L24" s="13"/>
      <c r="M24" s="13"/>
    </row>
    <row r="25" spans="1:13" ht="52.8" x14ac:dyDescent="0.25">
      <c r="A25" s="5">
        <v>7</v>
      </c>
      <c r="B25" s="6" t="s">
        <v>24</v>
      </c>
      <c r="C25" s="6" t="s">
        <v>25</v>
      </c>
      <c r="D25" s="7" t="s">
        <v>20</v>
      </c>
      <c r="E25" s="7">
        <v>0.222077</v>
      </c>
      <c r="F25" s="5">
        <v>681.37</v>
      </c>
      <c r="G25" s="5"/>
      <c r="H25" s="5">
        <v>151</v>
      </c>
      <c r="I25" s="5" t="s">
        <v>587</v>
      </c>
      <c r="J25" s="5">
        <v>2842</v>
      </c>
      <c r="K25" s="5"/>
      <c r="L25" s="8" t="s">
        <v>6</v>
      </c>
      <c r="M25" s="8" t="s">
        <v>7</v>
      </c>
    </row>
    <row r="26" spans="1:13" x14ac:dyDescent="0.25">
      <c r="A26" s="9"/>
      <c r="B26" s="10"/>
      <c r="C26" s="10"/>
      <c r="D26" s="11"/>
      <c r="E26" s="12">
        <v>0.8</v>
      </c>
      <c r="F26" s="9"/>
      <c r="G26" s="9"/>
      <c r="H26" s="9">
        <v>121</v>
      </c>
      <c r="I26" s="9"/>
      <c r="J26" s="9">
        <v>2274</v>
      </c>
      <c r="K26" s="9"/>
      <c r="L26" s="13"/>
      <c r="M26" s="13"/>
    </row>
    <row r="27" spans="1:13" x14ac:dyDescent="0.25">
      <c r="A27" s="9"/>
      <c r="B27" s="10"/>
      <c r="C27" s="10"/>
      <c r="D27" s="11"/>
      <c r="E27" s="12">
        <v>0.45</v>
      </c>
      <c r="F27" s="9"/>
      <c r="G27" s="9"/>
      <c r="H27" s="9">
        <v>68</v>
      </c>
      <c r="I27" s="9"/>
      <c r="J27" s="9">
        <v>1279</v>
      </c>
      <c r="K27" s="9"/>
      <c r="L27" s="13"/>
      <c r="M27" s="13"/>
    </row>
    <row r="28" spans="1:13" x14ac:dyDescent="0.25">
      <c r="A28" s="9"/>
      <c r="B28" s="10"/>
      <c r="C28" s="10"/>
      <c r="D28" s="11"/>
      <c r="E28" s="11"/>
      <c r="F28" s="9"/>
      <c r="G28" s="9"/>
      <c r="H28" s="9">
        <v>340</v>
      </c>
      <c r="I28" s="9"/>
      <c r="J28" s="9">
        <v>6395</v>
      </c>
      <c r="K28" s="9"/>
      <c r="L28" s="13"/>
      <c r="M28" s="13"/>
    </row>
    <row r="29" spans="1:13" ht="52.8" x14ac:dyDescent="0.25">
      <c r="A29" s="5">
        <v>8</v>
      </c>
      <c r="B29" s="6" t="s">
        <v>26</v>
      </c>
      <c r="C29" s="6" t="s">
        <v>27</v>
      </c>
      <c r="D29" s="7" t="s">
        <v>28</v>
      </c>
      <c r="E29" s="7">
        <v>7.1804930000000002</v>
      </c>
      <c r="F29" s="5">
        <v>287.68</v>
      </c>
      <c r="G29" s="5"/>
      <c r="H29" s="5">
        <v>2066</v>
      </c>
      <c r="I29" s="5" t="s">
        <v>589</v>
      </c>
      <c r="J29" s="5">
        <v>25604</v>
      </c>
      <c r="K29" s="5"/>
      <c r="L29" s="8" t="s">
        <v>6</v>
      </c>
      <c r="M29" s="8" t="s">
        <v>7</v>
      </c>
    </row>
    <row r="30" spans="1:13" x14ac:dyDescent="0.25">
      <c r="A30" s="9"/>
      <c r="B30" s="10"/>
      <c r="C30" s="10"/>
      <c r="D30" s="11"/>
      <c r="E30" s="12">
        <v>0.95</v>
      </c>
      <c r="F30" s="9"/>
      <c r="G30" s="9"/>
      <c r="H30" s="9">
        <v>867</v>
      </c>
      <c r="I30" s="9"/>
      <c r="J30" s="9">
        <v>16297</v>
      </c>
      <c r="K30" s="9"/>
      <c r="L30" s="13"/>
      <c r="M30" s="13"/>
    </row>
    <row r="31" spans="1:13" x14ac:dyDescent="0.25">
      <c r="A31" s="9"/>
      <c r="B31" s="10"/>
      <c r="C31" s="10"/>
      <c r="D31" s="11"/>
      <c r="E31" s="12">
        <v>0.5</v>
      </c>
      <c r="F31" s="9"/>
      <c r="G31" s="9"/>
      <c r="H31" s="9">
        <v>457</v>
      </c>
      <c r="I31" s="9"/>
      <c r="J31" s="9">
        <v>8578</v>
      </c>
      <c r="K31" s="9"/>
      <c r="L31" s="13"/>
      <c r="M31" s="13"/>
    </row>
    <row r="32" spans="1:13" x14ac:dyDescent="0.25">
      <c r="A32" s="14"/>
      <c r="B32" s="15"/>
      <c r="C32" s="15"/>
      <c r="D32" s="16"/>
      <c r="E32" s="16"/>
      <c r="F32" s="14"/>
      <c r="G32" s="14"/>
      <c r="H32" s="14">
        <v>3390</v>
      </c>
      <c r="I32" s="14"/>
      <c r="J32" s="14">
        <v>50479</v>
      </c>
      <c r="K32" s="14"/>
      <c r="L32" s="17"/>
      <c r="M32" s="17"/>
    </row>
    <row r="33" spans="1:13" ht="21" customHeight="1" x14ac:dyDescent="0.25">
      <c r="A33" s="110" t="s">
        <v>30</v>
      </c>
      <c r="B33" s="110"/>
      <c r="C33" s="110"/>
      <c r="D33" s="110"/>
      <c r="E33" s="110"/>
      <c r="F33" s="110"/>
      <c r="G33" s="110"/>
      <c r="H33" s="110"/>
      <c r="I33" s="110"/>
      <c r="J33" s="110"/>
      <c r="K33" s="110"/>
      <c r="L33" s="110"/>
      <c r="M33" s="110"/>
    </row>
    <row r="34" spans="1:13" ht="66" x14ac:dyDescent="0.25">
      <c r="A34" s="5">
        <v>9</v>
      </c>
      <c r="B34" s="6" t="s">
        <v>31</v>
      </c>
      <c r="C34" s="6" t="s">
        <v>32</v>
      </c>
      <c r="D34" s="7" t="s">
        <v>33</v>
      </c>
      <c r="E34" s="7">
        <v>0.52</v>
      </c>
      <c r="F34" s="5">
        <v>57993.120000000003</v>
      </c>
      <c r="G34" s="5"/>
      <c r="H34" s="5">
        <v>30156</v>
      </c>
      <c r="I34" s="5" t="s">
        <v>590</v>
      </c>
      <c r="J34" s="5">
        <v>200005</v>
      </c>
      <c r="K34" s="5"/>
      <c r="L34" s="8" t="s">
        <v>6</v>
      </c>
      <c r="M34" s="8" t="s">
        <v>7</v>
      </c>
    </row>
    <row r="35" spans="1:13" x14ac:dyDescent="0.25">
      <c r="A35" s="9"/>
      <c r="B35" s="10"/>
      <c r="C35" s="10"/>
      <c r="D35" s="11"/>
      <c r="E35" s="12">
        <v>1.05</v>
      </c>
      <c r="F35" s="9"/>
      <c r="G35" s="9"/>
      <c r="H35" s="9">
        <v>835</v>
      </c>
      <c r="I35" s="9"/>
      <c r="J35" s="9">
        <v>15688</v>
      </c>
      <c r="K35" s="9"/>
      <c r="L35" s="13"/>
      <c r="M35" s="13"/>
    </row>
    <row r="36" spans="1:13" x14ac:dyDescent="0.25">
      <c r="A36" s="9"/>
      <c r="B36" s="10"/>
      <c r="C36" s="10"/>
      <c r="D36" s="11"/>
      <c r="E36" s="12">
        <v>0.65</v>
      </c>
      <c r="F36" s="9"/>
      <c r="G36" s="9"/>
      <c r="H36" s="9">
        <v>517</v>
      </c>
      <c r="I36" s="9"/>
      <c r="J36" s="9">
        <v>9712</v>
      </c>
      <c r="K36" s="9"/>
      <c r="L36" s="13"/>
      <c r="M36" s="13"/>
    </row>
    <row r="37" spans="1:13" x14ac:dyDescent="0.25">
      <c r="A37" s="9"/>
      <c r="B37" s="10"/>
      <c r="C37" s="10"/>
      <c r="D37" s="11"/>
      <c r="E37" s="11"/>
      <c r="F37" s="9"/>
      <c r="G37" s="9"/>
      <c r="H37" s="9">
        <v>31508</v>
      </c>
      <c r="I37" s="9"/>
      <c r="J37" s="9">
        <v>225405</v>
      </c>
      <c r="K37" s="9"/>
      <c r="L37" s="13"/>
      <c r="M37" s="13"/>
    </row>
    <row r="38" spans="1:13" ht="52.8" x14ac:dyDescent="0.25">
      <c r="A38" s="5">
        <v>10</v>
      </c>
      <c r="B38" s="6" t="s">
        <v>35</v>
      </c>
      <c r="C38" s="6" t="s">
        <v>36</v>
      </c>
      <c r="D38" s="7" t="s">
        <v>37</v>
      </c>
      <c r="E38" s="7">
        <v>-53.04</v>
      </c>
      <c r="F38" s="5">
        <v>512</v>
      </c>
      <c r="G38" s="5"/>
      <c r="H38" s="5">
        <v>-27156</v>
      </c>
      <c r="I38" s="5" t="s">
        <v>591</v>
      </c>
      <c r="J38" s="5">
        <v>-175431</v>
      </c>
      <c r="K38" s="5"/>
      <c r="L38" s="8" t="s">
        <v>6</v>
      </c>
      <c r="M38" s="8" t="s">
        <v>38</v>
      </c>
    </row>
    <row r="39" spans="1:13" ht="52.8" x14ac:dyDescent="0.25">
      <c r="A39" s="5">
        <v>11</v>
      </c>
      <c r="B39" s="6" t="s">
        <v>39</v>
      </c>
      <c r="C39" s="6" t="s">
        <v>40</v>
      </c>
      <c r="D39" s="7" t="s">
        <v>37</v>
      </c>
      <c r="E39" s="7">
        <v>53.04</v>
      </c>
      <c r="F39" s="5">
        <v>525</v>
      </c>
      <c r="G39" s="5"/>
      <c r="H39" s="5">
        <v>27846</v>
      </c>
      <c r="I39" s="5" t="s">
        <v>592</v>
      </c>
      <c r="J39" s="5">
        <v>179607</v>
      </c>
      <c r="K39" s="5"/>
      <c r="L39" s="8" t="s">
        <v>6</v>
      </c>
      <c r="M39" s="8" t="s">
        <v>38</v>
      </c>
    </row>
    <row r="40" spans="1:13" ht="66" x14ac:dyDescent="0.25">
      <c r="A40" s="5">
        <v>12</v>
      </c>
      <c r="B40" s="6" t="s">
        <v>41</v>
      </c>
      <c r="C40" s="6" t="s">
        <v>42</v>
      </c>
      <c r="D40" s="7" t="s">
        <v>33</v>
      </c>
      <c r="E40" s="7">
        <v>1.83</v>
      </c>
      <c r="F40" s="5">
        <v>114376.63</v>
      </c>
      <c r="G40" s="5"/>
      <c r="H40" s="5">
        <v>209309</v>
      </c>
      <c r="I40" s="5" t="s">
        <v>593</v>
      </c>
      <c r="J40" s="5">
        <v>1410945</v>
      </c>
      <c r="K40" s="5"/>
      <c r="L40" s="8" t="s">
        <v>6</v>
      </c>
      <c r="M40" s="8" t="s">
        <v>7</v>
      </c>
    </row>
    <row r="41" spans="1:13" x14ac:dyDescent="0.25">
      <c r="A41" s="9"/>
      <c r="B41" s="10"/>
      <c r="C41" s="10"/>
      <c r="D41" s="11"/>
      <c r="E41" s="12">
        <v>1.05</v>
      </c>
      <c r="F41" s="9"/>
      <c r="G41" s="9"/>
      <c r="H41" s="9">
        <v>7764</v>
      </c>
      <c r="I41" s="9"/>
      <c r="J41" s="9">
        <v>145803</v>
      </c>
      <c r="K41" s="9"/>
      <c r="L41" s="13"/>
      <c r="M41" s="13"/>
    </row>
    <row r="42" spans="1:13" x14ac:dyDescent="0.25">
      <c r="A42" s="9"/>
      <c r="B42" s="10"/>
      <c r="C42" s="10"/>
      <c r="D42" s="11"/>
      <c r="E42" s="12">
        <v>0.65</v>
      </c>
      <c r="F42" s="9"/>
      <c r="G42" s="9"/>
      <c r="H42" s="9">
        <v>4806</v>
      </c>
      <c r="I42" s="9"/>
      <c r="J42" s="9">
        <v>90259</v>
      </c>
      <c r="K42" s="9"/>
      <c r="L42" s="13"/>
      <c r="M42" s="13"/>
    </row>
    <row r="43" spans="1:13" x14ac:dyDescent="0.25">
      <c r="A43" s="9"/>
      <c r="B43" s="10"/>
      <c r="C43" s="10"/>
      <c r="D43" s="11"/>
      <c r="E43" s="11"/>
      <c r="F43" s="9"/>
      <c r="G43" s="9"/>
      <c r="H43" s="9">
        <v>221879</v>
      </c>
      <c r="I43" s="9"/>
      <c r="J43" s="9">
        <v>1647007</v>
      </c>
      <c r="K43" s="9"/>
      <c r="L43" s="13"/>
      <c r="M43" s="13"/>
    </row>
    <row r="44" spans="1:13" ht="52.8" x14ac:dyDescent="0.25">
      <c r="A44" s="5">
        <v>13</v>
      </c>
      <c r="B44" s="6" t="s">
        <v>44</v>
      </c>
      <c r="C44" s="6" t="s">
        <v>45</v>
      </c>
      <c r="D44" s="7" t="s">
        <v>46</v>
      </c>
      <c r="E44" s="7">
        <v>-12.077999999999999</v>
      </c>
      <c r="F44" s="5">
        <v>5734.75</v>
      </c>
      <c r="G44" s="5"/>
      <c r="H44" s="5">
        <v>-69264</v>
      </c>
      <c r="I44" s="5" t="s">
        <v>594</v>
      </c>
      <c r="J44" s="5">
        <v>-431517</v>
      </c>
      <c r="K44" s="5"/>
      <c r="L44" s="8" t="s">
        <v>6</v>
      </c>
      <c r="M44" s="8" t="s">
        <v>38</v>
      </c>
    </row>
    <row r="45" spans="1:13" ht="52.8" x14ac:dyDescent="0.25">
      <c r="A45" s="5">
        <v>14</v>
      </c>
      <c r="B45" s="6" t="s">
        <v>47</v>
      </c>
      <c r="C45" s="6" t="s">
        <v>48</v>
      </c>
      <c r="D45" s="7" t="s">
        <v>37</v>
      </c>
      <c r="E45" s="7">
        <v>-185.745</v>
      </c>
      <c r="F45" s="5">
        <v>633</v>
      </c>
      <c r="G45" s="5"/>
      <c r="H45" s="5">
        <v>-117577</v>
      </c>
      <c r="I45" s="5" t="s">
        <v>595</v>
      </c>
      <c r="J45" s="5">
        <v>-754842</v>
      </c>
      <c r="K45" s="5"/>
      <c r="L45" s="8" t="s">
        <v>6</v>
      </c>
      <c r="M45" s="8" t="s">
        <v>38</v>
      </c>
    </row>
    <row r="46" spans="1:13" ht="52.8" x14ac:dyDescent="0.25">
      <c r="A46" s="5">
        <v>15</v>
      </c>
      <c r="B46" s="6" t="s">
        <v>49</v>
      </c>
      <c r="C46" s="6" t="s">
        <v>50</v>
      </c>
      <c r="D46" s="7" t="s">
        <v>37</v>
      </c>
      <c r="E46" s="7">
        <v>185.745</v>
      </c>
      <c r="F46" s="5">
        <v>679</v>
      </c>
      <c r="G46" s="5"/>
      <c r="H46" s="5">
        <v>126121</v>
      </c>
      <c r="I46" s="5" t="s">
        <v>596</v>
      </c>
      <c r="J46" s="5">
        <v>808435</v>
      </c>
      <c r="K46" s="5"/>
      <c r="L46" s="8" t="s">
        <v>6</v>
      </c>
      <c r="M46" s="8" t="s">
        <v>38</v>
      </c>
    </row>
    <row r="47" spans="1:13" ht="52.8" x14ac:dyDescent="0.25">
      <c r="A47" s="5">
        <v>16</v>
      </c>
      <c r="B47" s="6" t="s">
        <v>51</v>
      </c>
      <c r="C47" s="6" t="s">
        <v>52</v>
      </c>
      <c r="D47" s="7" t="s">
        <v>46</v>
      </c>
      <c r="E47" s="7">
        <v>8.6735000000000007</v>
      </c>
      <c r="F47" s="5">
        <v>10724.1</v>
      </c>
      <c r="G47" s="5"/>
      <c r="H47" s="5">
        <v>93015</v>
      </c>
      <c r="I47" s="5" t="s">
        <v>597</v>
      </c>
      <c r="J47" s="5">
        <v>322764</v>
      </c>
      <c r="K47" s="5"/>
      <c r="L47" s="8" t="s">
        <v>6</v>
      </c>
      <c r="M47" s="8" t="s">
        <v>38</v>
      </c>
    </row>
    <row r="48" spans="1:13" ht="52.8" x14ac:dyDescent="0.25">
      <c r="A48" s="5">
        <v>17</v>
      </c>
      <c r="B48" s="6" t="s">
        <v>53</v>
      </c>
      <c r="C48" s="6" t="s">
        <v>54</v>
      </c>
      <c r="D48" s="7" t="s">
        <v>46</v>
      </c>
      <c r="E48" s="7">
        <v>8.6735000000000007</v>
      </c>
      <c r="F48" s="5">
        <v>1125.9000000000001</v>
      </c>
      <c r="G48" s="5"/>
      <c r="H48" s="5">
        <v>9765</v>
      </c>
      <c r="I48" s="5" t="s">
        <v>598</v>
      </c>
      <c r="J48" s="5">
        <v>48437</v>
      </c>
      <c r="K48" s="5"/>
      <c r="L48" s="8" t="s">
        <v>6</v>
      </c>
      <c r="M48" s="8" t="s">
        <v>38</v>
      </c>
    </row>
    <row r="49" spans="1:13" ht="52.8" x14ac:dyDescent="0.25">
      <c r="A49" s="5">
        <v>18</v>
      </c>
      <c r="B49" s="6" t="s">
        <v>55</v>
      </c>
      <c r="C49" s="6" t="s">
        <v>56</v>
      </c>
      <c r="D49" s="7" t="s">
        <v>46</v>
      </c>
      <c r="E49" s="7">
        <v>2.3531200000000001</v>
      </c>
      <c r="F49" s="5">
        <v>10724.1</v>
      </c>
      <c r="G49" s="5"/>
      <c r="H49" s="5">
        <v>25235</v>
      </c>
      <c r="I49" s="5" t="s">
        <v>599</v>
      </c>
      <c r="J49" s="5">
        <v>90089</v>
      </c>
      <c r="K49" s="5"/>
      <c r="L49" s="8" t="s">
        <v>6</v>
      </c>
      <c r="M49" s="8" t="s">
        <v>38</v>
      </c>
    </row>
    <row r="50" spans="1:13" ht="52.8" x14ac:dyDescent="0.25">
      <c r="A50" s="5">
        <v>19</v>
      </c>
      <c r="B50" s="6" t="s">
        <v>57</v>
      </c>
      <c r="C50" s="6" t="s">
        <v>58</v>
      </c>
      <c r="D50" s="7" t="s">
        <v>46</v>
      </c>
      <c r="E50" s="7">
        <v>2.3531200000000001</v>
      </c>
      <c r="F50" s="5">
        <v>1429.7</v>
      </c>
      <c r="G50" s="5"/>
      <c r="H50" s="5">
        <v>3364</v>
      </c>
      <c r="I50" s="5" t="s">
        <v>600</v>
      </c>
      <c r="J50" s="5">
        <v>16619</v>
      </c>
      <c r="K50" s="5"/>
      <c r="L50" s="8" t="s">
        <v>6</v>
      </c>
      <c r="M50" s="8" t="s">
        <v>38</v>
      </c>
    </row>
    <row r="51" spans="1:13" ht="52.8" x14ac:dyDescent="0.25">
      <c r="A51" s="5">
        <v>20</v>
      </c>
      <c r="B51" s="6" t="s">
        <v>59</v>
      </c>
      <c r="C51" s="6" t="s">
        <v>60</v>
      </c>
      <c r="D51" s="7" t="s">
        <v>46</v>
      </c>
      <c r="E51" s="7">
        <v>1.7523299999999999</v>
      </c>
      <c r="F51" s="5">
        <v>10724.09</v>
      </c>
      <c r="G51" s="5"/>
      <c r="H51" s="5">
        <v>18792</v>
      </c>
      <c r="I51" s="5" t="s">
        <v>601</v>
      </c>
      <c r="J51" s="5">
        <v>67652</v>
      </c>
      <c r="K51" s="5"/>
      <c r="L51" s="8" t="s">
        <v>6</v>
      </c>
      <c r="M51" s="8" t="s">
        <v>38</v>
      </c>
    </row>
    <row r="52" spans="1:13" ht="52.8" x14ac:dyDescent="0.25">
      <c r="A52" s="5">
        <v>21</v>
      </c>
      <c r="B52" s="6" t="s">
        <v>61</v>
      </c>
      <c r="C52" s="6" t="s">
        <v>62</v>
      </c>
      <c r="D52" s="7" t="s">
        <v>46</v>
      </c>
      <c r="E52" s="7">
        <v>1.7523299999999999</v>
      </c>
      <c r="F52" s="5">
        <v>1622.4</v>
      </c>
      <c r="G52" s="5"/>
      <c r="H52" s="5">
        <v>2843</v>
      </c>
      <c r="I52" s="5" t="s">
        <v>602</v>
      </c>
      <c r="J52" s="5">
        <v>14016</v>
      </c>
      <c r="K52" s="5"/>
      <c r="L52" s="8" t="s">
        <v>6</v>
      </c>
      <c r="M52" s="8" t="s">
        <v>38</v>
      </c>
    </row>
    <row r="53" spans="1:13" ht="52.8" x14ac:dyDescent="0.25">
      <c r="A53" s="5">
        <v>22</v>
      </c>
      <c r="B53" s="6" t="s">
        <v>63</v>
      </c>
      <c r="C53" s="6" t="s">
        <v>64</v>
      </c>
      <c r="D53" s="7" t="s">
        <v>46</v>
      </c>
      <c r="E53" s="7">
        <v>0.13064000000000001</v>
      </c>
      <c r="F53" s="5">
        <v>10724.1</v>
      </c>
      <c r="G53" s="5"/>
      <c r="H53" s="5">
        <v>1401</v>
      </c>
      <c r="I53" s="5" t="s">
        <v>603</v>
      </c>
      <c r="J53" s="5">
        <v>4665</v>
      </c>
      <c r="K53" s="5"/>
      <c r="L53" s="8" t="s">
        <v>6</v>
      </c>
      <c r="M53" s="8" t="s">
        <v>38</v>
      </c>
    </row>
    <row r="54" spans="1:13" ht="52.8" x14ac:dyDescent="0.25">
      <c r="A54" s="5">
        <v>23</v>
      </c>
      <c r="B54" s="6" t="s">
        <v>65</v>
      </c>
      <c r="C54" s="6" t="s">
        <v>66</v>
      </c>
      <c r="D54" s="7" t="s">
        <v>46</v>
      </c>
      <c r="E54" s="7">
        <v>0.13064000000000001</v>
      </c>
      <c r="F54" s="5">
        <v>1346.9</v>
      </c>
      <c r="G54" s="5"/>
      <c r="H54" s="5">
        <v>176</v>
      </c>
      <c r="I54" s="5" t="s">
        <v>600</v>
      </c>
      <c r="J54" s="5">
        <v>869</v>
      </c>
      <c r="K54" s="5"/>
      <c r="L54" s="8" t="s">
        <v>6</v>
      </c>
      <c r="M54" s="8" t="s">
        <v>38</v>
      </c>
    </row>
    <row r="55" spans="1:13" ht="52.8" x14ac:dyDescent="0.25">
      <c r="A55" s="5">
        <v>24</v>
      </c>
      <c r="B55" s="6" t="s">
        <v>67</v>
      </c>
      <c r="C55" s="6" t="s">
        <v>68</v>
      </c>
      <c r="D55" s="7" t="s">
        <v>46</v>
      </c>
      <c r="E55" s="7">
        <v>6.3000000000000003E-4</v>
      </c>
      <c r="F55" s="5">
        <v>7510.9</v>
      </c>
      <c r="G55" s="5"/>
      <c r="H55" s="5">
        <v>5</v>
      </c>
      <c r="I55" s="5" t="s">
        <v>604</v>
      </c>
      <c r="J55" s="5">
        <v>24</v>
      </c>
      <c r="K55" s="5"/>
      <c r="L55" s="8" t="s">
        <v>6</v>
      </c>
      <c r="M55" s="8" t="s">
        <v>38</v>
      </c>
    </row>
    <row r="56" spans="1:13" ht="52.8" x14ac:dyDescent="0.25">
      <c r="A56" s="5">
        <v>25</v>
      </c>
      <c r="B56" s="6" t="s">
        <v>69</v>
      </c>
      <c r="C56" s="6" t="s">
        <v>70</v>
      </c>
      <c r="D56" s="7" t="s">
        <v>46</v>
      </c>
      <c r="E56" s="7">
        <v>6.3000000000000003E-4</v>
      </c>
      <c r="F56" s="5">
        <v>2495.3000000000002</v>
      </c>
      <c r="G56" s="5"/>
      <c r="H56" s="5">
        <v>2</v>
      </c>
      <c r="I56" s="5" t="s">
        <v>605</v>
      </c>
      <c r="J56" s="5">
        <v>8</v>
      </c>
      <c r="K56" s="5"/>
      <c r="L56" s="8" t="s">
        <v>6</v>
      </c>
      <c r="M56" s="8" t="s">
        <v>38</v>
      </c>
    </row>
    <row r="57" spans="1:13" ht="66" x14ac:dyDescent="0.25">
      <c r="A57" s="5">
        <v>26</v>
      </c>
      <c r="B57" s="6" t="s">
        <v>71</v>
      </c>
      <c r="C57" s="6" t="s">
        <v>72</v>
      </c>
      <c r="D57" s="7" t="s">
        <v>73</v>
      </c>
      <c r="E57" s="7">
        <v>1.83212</v>
      </c>
      <c r="F57" s="5">
        <v>1289.43</v>
      </c>
      <c r="G57" s="5"/>
      <c r="H57" s="5">
        <v>2362</v>
      </c>
      <c r="I57" s="5" t="s">
        <v>606</v>
      </c>
      <c r="J57" s="5">
        <v>19697</v>
      </c>
      <c r="K57" s="5"/>
      <c r="L57" s="8" t="s">
        <v>6</v>
      </c>
      <c r="M57" s="8" t="s">
        <v>7</v>
      </c>
    </row>
    <row r="58" spans="1:13" x14ac:dyDescent="0.25">
      <c r="A58" s="9"/>
      <c r="B58" s="10"/>
      <c r="C58" s="10"/>
      <c r="D58" s="11"/>
      <c r="E58" s="12">
        <v>1.22</v>
      </c>
      <c r="F58" s="9"/>
      <c r="G58" s="9"/>
      <c r="H58" s="9">
        <v>421</v>
      </c>
      <c r="I58" s="9"/>
      <c r="J58" s="9">
        <v>7912</v>
      </c>
      <c r="K58" s="9"/>
      <c r="L58" s="13"/>
      <c r="M58" s="13"/>
    </row>
    <row r="59" spans="1:13" x14ac:dyDescent="0.25">
      <c r="A59" s="9"/>
      <c r="B59" s="10"/>
      <c r="C59" s="10"/>
      <c r="D59" s="11"/>
      <c r="E59" s="12">
        <v>0.8</v>
      </c>
      <c r="F59" s="9"/>
      <c r="G59" s="9"/>
      <c r="H59" s="9">
        <v>276</v>
      </c>
      <c r="I59" s="9"/>
      <c r="J59" s="9">
        <v>5188</v>
      </c>
      <c r="K59" s="9"/>
      <c r="L59" s="13"/>
      <c r="M59" s="13"/>
    </row>
    <row r="60" spans="1:13" x14ac:dyDescent="0.25">
      <c r="A60" s="14"/>
      <c r="B60" s="15"/>
      <c r="C60" s="15"/>
      <c r="D60" s="16"/>
      <c r="E60" s="16"/>
      <c r="F60" s="14"/>
      <c r="G60" s="14"/>
      <c r="H60" s="14">
        <v>3059</v>
      </c>
      <c r="I60" s="14"/>
      <c r="J60" s="14">
        <v>32797</v>
      </c>
      <c r="K60" s="14"/>
      <c r="L60" s="17"/>
      <c r="M60" s="17"/>
    </row>
    <row r="61" spans="1:13" ht="21" customHeight="1" x14ac:dyDescent="0.25">
      <c r="A61" s="110" t="s">
        <v>74</v>
      </c>
      <c r="B61" s="110"/>
      <c r="C61" s="110"/>
      <c r="D61" s="110"/>
      <c r="E61" s="110"/>
      <c r="F61" s="110"/>
      <c r="G61" s="110"/>
      <c r="H61" s="110"/>
      <c r="I61" s="110"/>
      <c r="J61" s="110"/>
      <c r="K61" s="110"/>
      <c r="L61" s="110"/>
      <c r="M61" s="110"/>
    </row>
    <row r="62" spans="1:13" ht="52.8" x14ac:dyDescent="0.25">
      <c r="A62" s="5">
        <v>27</v>
      </c>
      <c r="B62" s="6" t="s">
        <v>75</v>
      </c>
      <c r="C62" s="6" t="s">
        <v>76</v>
      </c>
      <c r="D62" s="7" t="s">
        <v>77</v>
      </c>
      <c r="E62" s="7">
        <v>2.11</v>
      </c>
      <c r="F62" s="5">
        <v>7351.62</v>
      </c>
      <c r="G62" s="5"/>
      <c r="H62" s="5">
        <v>15512</v>
      </c>
      <c r="I62" s="5" t="s">
        <v>607</v>
      </c>
      <c r="J62" s="5">
        <v>132667</v>
      </c>
      <c r="K62" s="5"/>
      <c r="L62" s="8" t="s">
        <v>6</v>
      </c>
      <c r="M62" s="8" t="s">
        <v>7</v>
      </c>
    </row>
    <row r="63" spans="1:13" x14ac:dyDescent="0.25">
      <c r="A63" s="9"/>
      <c r="B63" s="10"/>
      <c r="C63" s="10"/>
      <c r="D63" s="11"/>
      <c r="E63" s="12">
        <v>1.55</v>
      </c>
      <c r="F63" s="9"/>
      <c r="G63" s="9"/>
      <c r="H63" s="9">
        <v>4320</v>
      </c>
      <c r="I63" s="9"/>
      <c r="J63" s="9">
        <v>81144</v>
      </c>
      <c r="K63" s="9"/>
      <c r="L63" s="13"/>
      <c r="M63" s="13"/>
    </row>
    <row r="64" spans="1:13" x14ac:dyDescent="0.25">
      <c r="A64" s="9"/>
      <c r="B64" s="10"/>
      <c r="C64" s="10"/>
      <c r="D64" s="11"/>
      <c r="E64" s="12">
        <v>1</v>
      </c>
      <c r="F64" s="9"/>
      <c r="G64" s="9"/>
      <c r="H64" s="9">
        <v>2787</v>
      </c>
      <c r="I64" s="9"/>
      <c r="J64" s="9">
        <v>52351</v>
      </c>
      <c r="K64" s="9"/>
      <c r="L64" s="13"/>
      <c r="M64" s="13"/>
    </row>
    <row r="65" spans="1:13" x14ac:dyDescent="0.25">
      <c r="A65" s="9"/>
      <c r="B65" s="10"/>
      <c r="C65" s="10"/>
      <c r="D65" s="11"/>
      <c r="E65" s="11"/>
      <c r="F65" s="9"/>
      <c r="G65" s="9"/>
      <c r="H65" s="9">
        <v>22619</v>
      </c>
      <c r="I65" s="9"/>
      <c r="J65" s="9">
        <v>266162</v>
      </c>
      <c r="K65" s="9"/>
      <c r="L65" s="13"/>
      <c r="M65" s="13"/>
    </row>
    <row r="66" spans="1:13" ht="79.2" x14ac:dyDescent="0.25">
      <c r="A66" s="5">
        <v>28</v>
      </c>
      <c r="B66" s="6" t="s">
        <v>79</v>
      </c>
      <c r="C66" s="6" t="s">
        <v>80</v>
      </c>
      <c r="D66" s="7" t="s">
        <v>81</v>
      </c>
      <c r="E66" s="7">
        <v>211</v>
      </c>
      <c r="F66" s="5">
        <v>423</v>
      </c>
      <c r="G66" s="5"/>
      <c r="H66" s="5">
        <v>89253</v>
      </c>
      <c r="I66" s="5" t="s">
        <v>608</v>
      </c>
      <c r="J66" s="5">
        <v>953222</v>
      </c>
      <c r="K66" s="5"/>
      <c r="L66" s="8" t="s">
        <v>6</v>
      </c>
      <c r="M66" s="8" t="s">
        <v>38</v>
      </c>
    </row>
    <row r="67" spans="1:13" ht="52.8" x14ac:dyDescent="0.25">
      <c r="A67" s="5">
        <v>29</v>
      </c>
      <c r="B67" s="6" t="s">
        <v>82</v>
      </c>
      <c r="C67" s="6" t="s">
        <v>83</v>
      </c>
      <c r="D67" s="7" t="s">
        <v>77</v>
      </c>
      <c r="E67" s="7">
        <v>1.03</v>
      </c>
      <c r="F67" s="5">
        <v>4826.18</v>
      </c>
      <c r="G67" s="5"/>
      <c r="H67" s="5">
        <v>4971</v>
      </c>
      <c r="I67" s="5" t="s">
        <v>609</v>
      </c>
      <c r="J67" s="5">
        <v>42583</v>
      </c>
      <c r="K67" s="5"/>
      <c r="L67" s="8" t="s">
        <v>6</v>
      </c>
      <c r="M67" s="8" t="s">
        <v>7</v>
      </c>
    </row>
    <row r="68" spans="1:13" x14ac:dyDescent="0.25">
      <c r="A68" s="9"/>
      <c r="B68" s="10"/>
      <c r="C68" s="10"/>
      <c r="D68" s="11"/>
      <c r="E68" s="12">
        <v>1.55</v>
      </c>
      <c r="F68" s="9"/>
      <c r="G68" s="9"/>
      <c r="H68" s="9">
        <v>1437</v>
      </c>
      <c r="I68" s="9"/>
      <c r="J68" s="9">
        <v>26979</v>
      </c>
      <c r="K68" s="9"/>
      <c r="L68" s="13"/>
      <c r="M68" s="13"/>
    </row>
    <row r="69" spans="1:13" x14ac:dyDescent="0.25">
      <c r="A69" s="9"/>
      <c r="B69" s="10"/>
      <c r="C69" s="10"/>
      <c r="D69" s="11"/>
      <c r="E69" s="12">
        <v>1</v>
      </c>
      <c r="F69" s="9"/>
      <c r="G69" s="9"/>
      <c r="H69" s="9">
        <v>927</v>
      </c>
      <c r="I69" s="9"/>
      <c r="J69" s="9">
        <v>17406</v>
      </c>
      <c r="K69" s="9"/>
      <c r="L69" s="13"/>
      <c r="M69" s="13"/>
    </row>
    <row r="70" spans="1:13" x14ac:dyDescent="0.25">
      <c r="A70" s="9"/>
      <c r="B70" s="10"/>
      <c r="C70" s="10"/>
      <c r="D70" s="11"/>
      <c r="E70" s="11"/>
      <c r="F70" s="9"/>
      <c r="G70" s="9"/>
      <c r="H70" s="9">
        <v>7335</v>
      </c>
      <c r="I70" s="9"/>
      <c r="J70" s="9">
        <v>86968</v>
      </c>
      <c r="K70" s="9"/>
      <c r="L70" s="13"/>
      <c r="M70" s="13"/>
    </row>
    <row r="71" spans="1:13" ht="79.2" x14ac:dyDescent="0.25">
      <c r="A71" s="5">
        <v>30</v>
      </c>
      <c r="B71" s="6" t="s">
        <v>85</v>
      </c>
      <c r="C71" s="6" t="s">
        <v>86</v>
      </c>
      <c r="D71" s="7" t="s">
        <v>81</v>
      </c>
      <c r="E71" s="7">
        <v>103</v>
      </c>
      <c r="F71" s="5">
        <v>159</v>
      </c>
      <c r="G71" s="5"/>
      <c r="H71" s="5">
        <v>16377</v>
      </c>
      <c r="I71" s="5" t="s">
        <v>610</v>
      </c>
      <c r="J71" s="5">
        <v>165735</v>
      </c>
      <c r="K71" s="5"/>
      <c r="L71" s="8" t="s">
        <v>6</v>
      </c>
      <c r="M71" s="8" t="s">
        <v>38</v>
      </c>
    </row>
    <row r="72" spans="1:13" ht="52.8" x14ac:dyDescent="0.25">
      <c r="A72" s="5">
        <v>31</v>
      </c>
      <c r="B72" s="6" t="s">
        <v>87</v>
      </c>
      <c r="C72" s="6" t="s">
        <v>88</v>
      </c>
      <c r="D72" s="7" t="s">
        <v>77</v>
      </c>
      <c r="E72" s="7">
        <v>1.87</v>
      </c>
      <c r="F72" s="5">
        <v>3389.38</v>
      </c>
      <c r="G72" s="5"/>
      <c r="H72" s="5">
        <v>6338</v>
      </c>
      <c r="I72" s="5" t="s">
        <v>611</v>
      </c>
      <c r="J72" s="5">
        <v>54418</v>
      </c>
      <c r="K72" s="5"/>
      <c r="L72" s="8" t="s">
        <v>6</v>
      </c>
      <c r="M72" s="8" t="s">
        <v>7</v>
      </c>
    </row>
    <row r="73" spans="1:13" x14ac:dyDescent="0.25">
      <c r="A73" s="9"/>
      <c r="B73" s="10"/>
      <c r="C73" s="10"/>
      <c r="D73" s="11"/>
      <c r="E73" s="12">
        <v>1.55</v>
      </c>
      <c r="F73" s="9"/>
      <c r="G73" s="9"/>
      <c r="H73" s="9">
        <v>1866</v>
      </c>
      <c r="I73" s="9"/>
      <c r="J73" s="9">
        <v>35046</v>
      </c>
      <c r="K73" s="9"/>
      <c r="L73" s="13"/>
      <c r="M73" s="13"/>
    </row>
    <row r="74" spans="1:13" x14ac:dyDescent="0.25">
      <c r="A74" s="9"/>
      <c r="B74" s="10"/>
      <c r="C74" s="10"/>
      <c r="D74" s="11"/>
      <c r="E74" s="12">
        <v>1</v>
      </c>
      <c r="F74" s="9"/>
      <c r="G74" s="9"/>
      <c r="H74" s="9">
        <v>1204</v>
      </c>
      <c r="I74" s="9"/>
      <c r="J74" s="9">
        <v>22610</v>
      </c>
      <c r="K74" s="9"/>
      <c r="L74" s="13"/>
      <c r="M74" s="13"/>
    </row>
    <row r="75" spans="1:13" x14ac:dyDescent="0.25">
      <c r="A75" s="9"/>
      <c r="B75" s="10"/>
      <c r="C75" s="10"/>
      <c r="D75" s="11"/>
      <c r="E75" s="11"/>
      <c r="F75" s="9"/>
      <c r="G75" s="9"/>
      <c r="H75" s="9">
        <v>9408</v>
      </c>
      <c r="I75" s="9"/>
      <c r="J75" s="9">
        <v>112074</v>
      </c>
      <c r="K75" s="9"/>
      <c r="L75" s="13"/>
      <c r="M75" s="13"/>
    </row>
    <row r="76" spans="1:13" ht="79.2" x14ac:dyDescent="0.25">
      <c r="A76" s="5">
        <v>32</v>
      </c>
      <c r="B76" s="6" t="s">
        <v>90</v>
      </c>
      <c r="C76" s="6" t="s">
        <v>91</v>
      </c>
      <c r="D76" s="7" t="s">
        <v>81</v>
      </c>
      <c r="E76" s="7">
        <v>180</v>
      </c>
      <c r="F76" s="5">
        <v>120</v>
      </c>
      <c r="G76" s="5"/>
      <c r="H76" s="5">
        <v>21600</v>
      </c>
      <c r="I76" s="5" t="s">
        <v>612</v>
      </c>
      <c r="J76" s="5">
        <v>215136</v>
      </c>
      <c r="K76" s="5"/>
      <c r="L76" s="8" t="s">
        <v>6</v>
      </c>
      <c r="M76" s="8" t="s">
        <v>38</v>
      </c>
    </row>
    <row r="77" spans="1:13" ht="79.2" x14ac:dyDescent="0.25">
      <c r="A77" s="5">
        <v>33</v>
      </c>
      <c r="B77" s="6" t="s">
        <v>92</v>
      </c>
      <c r="C77" s="6" t="s">
        <v>93</v>
      </c>
      <c r="D77" s="7" t="s">
        <v>81</v>
      </c>
      <c r="E77" s="7">
        <v>7</v>
      </c>
      <c r="F77" s="5">
        <v>83</v>
      </c>
      <c r="G77" s="5"/>
      <c r="H77" s="5">
        <v>581</v>
      </c>
      <c r="I77" s="5" t="s">
        <v>613</v>
      </c>
      <c r="J77" s="5">
        <v>5694</v>
      </c>
      <c r="K77" s="5"/>
      <c r="L77" s="8" t="s">
        <v>6</v>
      </c>
      <c r="M77" s="8" t="s">
        <v>38</v>
      </c>
    </row>
    <row r="78" spans="1:13" ht="66" x14ac:dyDescent="0.25">
      <c r="A78" s="5">
        <v>34</v>
      </c>
      <c r="B78" s="6" t="s">
        <v>94</v>
      </c>
      <c r="C78" s="6" t="s">
        <v>95</v>
      </c>
      <c r="D78" s="7" t="s">
        <v>33</v>
      </c>
      <c r="E78" s="7">
        <v>2.5999999999999999E-2</v>
      </c>
      <c r="F78" s="5">
        <v>64312.9</v>
      </c>
      <c r="G78" s="5"/>
      <c r="H78" s="5">
        <v>1672</v>
      </c>
      <c r="I78" s="5" t="s">
        <v>614</v>
      </c>
      <c r="J78" s="5">
        <v>11764</v>
      </c>
      <c r="K78" s="5"/>
      <c r="L78" s="8" t="s">
        <v>6</v>
      </c>
      <c r="M78" s="8" t="s">
        <v>7</v>
      </c>
    </row>
    <row r="79" spans="1:13" x14ac:dyDescent="0.25">
      <c r="A79" s="9"/>
      <c r="B79" s="10"/>
      <c r="C79" s="10"/>
      <c r="D79" s="11"/>
      <c r="E79" s="12">
        <v>1.05</v>
      </c>
      <c r="F79" s="9"/>
      <c r="G79" s="9"/>
      <c r="H79" s="9">
        <v>86</v>
      </c>
      <c r="I79" s="9"/>
      <c r="J79" s="9">
        <v>1626</v>
      </c>
      <c r="K79" s="9"/>
      <c r="L79" s="13"/>
      <c r="M79" s="13"/>
    </row>
    <row r="80" spans="1:13" x14ac:dyDescent="0.25">
      <c r="A80" s="9"/>
      <c r="B80" s="10"/>
      <c r="C80" s="10"/>
      <c r="D80" s="11"/>
      <c r="E80" s="12">
        <v>0.65</v>
      </c>
      <c r="F80" s="9"/>
      <c r="G80" s="9"/>
      <c r="H80" s="9">
        <v>53</v>
      </c>
      <c r="I80" s="9"/>
      <c r="J80" s="9">
        <v>1007</v>
      </c>
      <c r="K80" s="9"/>
      <c r="L80" s="13"/>
      <c r="M80" s="13"/>
    </row>
    <row r="81" spans="1:13" x14ac:dyDescent="0.25">
      <c r="A81" s="9"/>
      <c r="B81" s="10"/>
      <c r="C81" s="10"/>
      <c r="D81" s="11"/>
      <c r="E81" s="11"/>
      <c r="F81" s="9"/>
      <c r="G81" s="9"/>
      <c r="H81" s="9">
        <v>1811</v>
      </c>
      <c r="I81" s="9"/>
      <c r="J81" s="9">
        <v>14397</v>
      </c>
      <c r="K81" s="9"/>
      <c r="L81" s="13"/>
      <c r="M81" s="13"/>
    </row>
    <row r="82" spans="1:13" ht="52.8" x14ac:dyDescent="0.25">
      <c r="A82" s="5">
        <v>35</v>
      </c>
      <c r="B82" s="6" t="s">
        <v>97</v>
      </c>
      <c r="C82" s="6" t="s">
        <v>98</v>
      </c>
      <c r="D82" s="7" t="s">
        <v>37</v>
      </c>
      <c r="E82" s="7">
        <v>-2.6520000000000001</v>
      </c>
      <c r="F82" s="5">
        <v>546</v>
      </c>
      <c r="G82" s="5"/>
      <c r="H82" s="5">
        <v>-1448</v>
      </c>
      <c r="I82" s="5" t="s">
        <v>592</v>
      </c>
      <c r="J82" s="5">
        <v>-9340</v>
      </c>
      <c r="K82" s="5"/>
      <c r="L82" s="8" t="s">
        <v>6</v>
      </c>
      <c r="M82" s="8" t="s">
        <v>38</v>
      </c>
    </row>
    <row r="83" spans="1:13" ht="52.8" x14ac:dyDescent="0.25">
      <c r="A83" s="5">
        <v>36</v>
      </c>
      <c r="B83" s="6" t="s">
        <v>99</v>
      </c>
      <c r="C83" s="6" t="s">
        <v>100</v>
      </c>
      <c r="D83" s="7" t="s">
        <v>37</v>
      </c>
      <c r="E83" s="7">
        <v>2.6520000000000001</v>
      </c>
      <c r="F83" s="5">
        <v>594</v>
      </c>
      <c r="G83" s="5"/>
      <c r="H83" s="5">
        <v>1575</v>
      </c>
      <c r="I83" s="5" t="s">
        <v>615</v>
      </c>
      <c r="J83" s="5">
        <v>10129</v>
      </c>
      <c r="K83" s="5"/>
      <c r="L83" s="8" t="s">
        <v>6</v>
      </c>
      <c r="M83" s="8" t="s">
        <v>38</v>
      </c>
    </row>
    <row r="84" spans="1:13" ht="52.8" x14ac:dyDescent="0.25">
      <c r="A84" s="5">
        <v>37</v>
      </c>
      <c r="B84" s="6" t="s">
        <v>101</v>
      </c>
      <c r="C84" s="6" t="s">
        <v>102</v>
      </c>
      <c r="D84" s="7" t="s">
        <v>103</v>
      </c>
      <c r="E84" s="7">
        <v>0.49159999999999998</v>
      </c>
      <c r="F84" s="5">
        <v>7833.75</v>
      </c>
      <c r="G84" s="5"/>
      <c r="H84" s="5">
        <v>3851</v>
      </c>
      <c r="I84" s="5" t="s">
        <v>616</v>
      </c>
      <c r="J84" s="5">
        <v>26838</v>
      </c>
      <c r="K84" s="5"/>
      <c r="L84" s="8" t="s">
        <v>6</v>
      </c>
      <c r="M84" s="8" t="s">
        <v>7</v>
      </c>
    </row>
    <row r="85" spans="1:13" x14ac:dyDescent="0.25">
      <c r="A85" s="9"/>
      <c r="B85" s="10"/>
      <c r="C85" s="10"/>
      <c r="D85" s="11"/>
      <c r="E85" s="12">
        <v>1.22</v>
      </c>
      <c r="F85" s="9"/>
      <c r="G85" s="9"/>
      <c r="H85" s="9">
        <v>285</v>
      </c>
      <c r="I85" s="9"/>
      <c r="J85" s="9">
        <v>5366</v>
      </c>
      <c r="K85" s="9"/>
      <c r="L85" s="13"/>
      <c r="M85" s="13"/>
    </row>
    <row r="86" spans="1:13" x14ac:dyDescent="0.25">
      <c r="A86" s="9"/>
      <c r="B86" s="10"/>
      <c r="C86" s="10"/>
      <c r="D86" s="11"/>
      <c r="E86" s="12">
        <v>0.8</v>
      </c>
      <c r="F86" s="9"/>
      <c r="G86" s="9"/>
      <c r="H86" s="9">
        <v>187</v>
      </c>
      <c r="I86" s="9"/>
      <c r="J86" s="9">
        <v>3518</v>
      </c>
      <c r="K86" s="9"/>
      <c r="L86" s="13"/>
      <c r="M86" s="13"/>
    </row>
    <row r="87" spans="1:13" x14ac:dyDescent="0.25">
      <c r="A87" s="9"/>
      <c r="B87" s="10"/>
      <c r="C87" s="10"/>
      <c r="D87" s="11"/>
      <c r="E87" s="11"/>
      <c r="F87" s="9"/>
      <c r="G87" s="9"/>
      <c r="H87" s="9">
        <v>4323</v>
      </c>
      <c r="I87" s="9"/>
      <c r="J87" s="9">
        <v>35722</v>
      </c>
      <c r="K87" s="9"/>
      <c r="L87" s="13"/>
      <c r="M87" s="13"/>
    </row>
    <row r="88" spans="1:13" ht="52.8" x14ac:dyDescent="0.25">
      <c r="A88" s="5">
        <v>38</v>
      </c>
      <c r="B88" s="6" t="s">
        <v>105</v>
      </c>
      <c r="C88" s="6" t="s">
        <v>106</v>
      </c>
      <c r="D88" s="7" t="s">
        <v>107</v>
      </c>
      <c r="E88" s="7">
        <v>2.6</v>
      </c>
      <c r="F88" s="5">
        <v>490.36</v>
      </c>
      <c r="G88" s="5"/>
      <c r="H88" s="5">
        <v>1275</v>
      </c>
      <c r="I88" s="5" t="s">
        <v>617</v>
      </c>
      <c r="J88" s="5">
        <v>13944</v>
      </c>
      <c r="K88" s="5"/>
      <c r="L88" s="8" t="s">
        <v>6</v>
      </c>
      <c r="M88" s="8" t="s">
        <v>7</v>
      </c>
    </row>
    <row r="89" spans="1:13" x14ac:dyDescent="0.25">
      <c r="A89" s="9"/>
      <c r="B89" s="10"/>
      <c r="C89" s="10"/>
      <c r="D89" s="11"/>
      <c r="E89" s="12">
        <v>1.22</v>
      </c>
      <c r="F89" s="9"/>
      <c r="G89" s="9"/>
      <c r="H89" s="9">
        <v>149</v>
      </c>
      <c r="I89" s="9"/>
      <c r="J89" s="9">
        <v>2788</v>
      </c>
      <c r="K89" s="9"/>
      <c r="L89" s="13"/>
      <c r="M89" s="13"/>
    </row>
    <row r="90" spans="1:13" x14ac:dyDescent="0.25">
      <c r="A90" s="9"/>
      <c r="B90" s="10"/>
      <c r="C90" s="10"/>
      <c r="D90" s="11"/>
      <c r="E90" s="12">
        <v>0.8</v>
      </c>
      <c r="F90" s="9"/>
      <c r="G90" s="9"/>
      <c r="H90" s="9">
        <v>98</v>
      </c>
      <c r="I90" s="9"/>
      <c r="J90" s="9">
        <v>1828</v>
      </c>
      <c r="K90" s="9"/>
      <c r="L90" s="13"/>
      <c r="M90" s="13"/>
    </row>
    <row r="91" spans="1:13" x14ac:dyDescent="0.25">
      <c r="A91" s="9"/>
      <c r="B91" s="10"/>
      <c r="C91" s="10"/>
      <c r="D91" s="11"/>
      <c r="E91" s="11"/>
      <c r="F91" s="9"/>
      <c r="G91" s="9"/>
      <c r="H91" s="9">
        <v>1522</v>
      </c>
      <c r="I91" s="9"/>
      <c r="J91" s="9">
        <v>18560</v>
      </c>
      <c r="K91" s="9"/>
      <c r="L91" s="13"/>
      <c r="M91" s="13"/>
    </row>
    <row r="92" spans="1:13" ht="52.8" x14ac:dyDescent="0.25">
      <c r="A92" s="5">
        <v>39</v>
      </c>
      <c r="B92" s="6" t="s">
        <v>109</v>
      </c>
      <c r="C92" s="6" t="s">
        <v>110</v>
      </c>
      <c r="D92" s="7" t="s">
        <v>111</v>
      </c>
      <c r="E92" s="7">
        <v>-1.0244</v>
      </c>
      <c r="F92" s="5">
        <v>794</v>
      </c>
      <c r="G92" s="5"/>
      <c r="H92" s="5">
        <v>-813</v>
      </c>
      <c r="I92" s="5" t="s">
        <v>618</v>
      </c>
      <c r="J92" s="5">
        <v>-9573</v>
      </c>
      <c r="K92" s="5"/>
      <c r="L92" s="8" t="s">
        <v>6</v>
      </c>
      <c r="M92" s="8" t="s">
        <v>38</v>
      </c>
    </row>
    <row r="93" spans="1:13" ht="52.8" x14ac:dyDescent="0.25">
      <c r="A93" s="5">
        <v>40</v>
      </c>
      <c r="B93" s="6" t="s">
        <v>112</v>
      </c>
      <c r="C93" s="6" t="s">
        <v>113</v>
      </c>
      <c r="D93" s="7" t="s">
        <v>111</v>
      </c>
      <c r="E93" s="7">
        <v>1.0244</v>
      </c>
      <c r="F93" s="5">
        <v>991</v>
      </c>
      <c r="G93" s="5"/>
      <c r="H93" s="5">
        <v>1015</v>
      </c>
      <c r="I93" s="5" t="s">
        <v>619</v>
      </c>
      <c r="J93" s="5">
        <v>10720</v>
      </c>
      <c r="K93" s="5"/>
      <c r="L93" s="8" t="s">
        <v>6</v>
      </c>
      <c r="M93" s="8" t="s">
        <v>38</v>
      </c>
    </row>
    <row r="94" spans="1:13" ht="52.8" x14ac:dyDescent="0.25">
      <c r="A94" s="5">
        <v>41</v>
      </c>
      <c r="B94" s="6" t="s">
        <v>114</v>
      </c>
      <c r="C94" s="6" t="s">
        <v>115</v>
      </c>
      <c r="D94" s="7" t="s">
        <v>77</v>
      </c>
      <c r="E94" s="7">
        <v>0.23</v>
      </c>
      <c r="F94" s="5">
        <v>1191.56</v>
      </c>
      <c r="G94" s="5"/>
      <c r="H94" s="5">
        <v>274</v>
      </c>
      <c r="I94" s="5" t="s">
        <v>620</v>
      </c>
      <c r="J94" s="5">
        <v>2178</v>
      </c>
      <c r="K94" s="5"/>
      <c r="L94" s="8" t="s">
        <v>6</v>
      </c>
      <c r="M94" s="8" t="s">
        <v>7</v>
      </c>
    </row>
    <row r="95" spans="1:13" x14ac:dyDescent="0.25">
      <c r="A95" s="9"/>
      <c r="B95" s="10"/>
      <c r="C95" s="10"/>
      <c r="D95" s="11"/>
      <c r="E95" s="12">
        <v>1.55</v>
      </c>
      <c r="F95" s="9"/>
      <c r="G95" s="9"/>
      <c r="H95" s="9">
        <v>90</v>
      </c>
      <c r="I95" s="9"/>
      <c r="J95" s="9">
        <v>1699</v>
      </c>
      <c r="K95" s="9"/>
      <c r="L95" s="13"/>
      <c r="M95" s="13"/>
    </row>
    <row r="96" spans="1:13" x14ac:dyDescent="0.25">
      <c r="A96" s="9"/>
      <c r="B96" s="10"/>
      <c r="C96" s="10"/>
      <c r="D96" s="11"/>
      <c r="E96" s="12">
        <v>1</v>
      </c>
      <c r="F96" s="9"/>
      <c r="G96" s="9"/>
      <c r="H96" s="9">
        <v>58</v>
      </c>
      <c r="I96" s="9"/>
      <c r="J96" s="9">
        <v>1096</v>
      </c>
      <c r="K96" s="9"/>
      <c r="L96" s="13"/>
      <c r="M96" s="13"/>
    </row>
    <row r="97" spans="1:13" x14ac:dyDescent="0.25">
      <c r="A97" s="9"/>
      <c r="B97" s="10"/>
      <c r="C97" s="10"/>
      <c r="D97" s="11"/>
      <c r="E97" s="11"/>
      <c r="F97" s="9"/>
      <c r="G97" s="9"/>
      <c r="H97" s="9">
        <v>422</v>
      </c>
      <c r="I97" s="9"/>
      <c r="J97" s="9">
        <v>4973</v>
      </c>
      <c r="K97" s="9"/>
      <c r="L97" s="13"/>
      <c r="M97" s="13"/>
    </row>
    <row r="98" spans="1:13" ht="66" x14ac:dyDescent="0.25">
      <c r="A98" s="5">
        <v>42</v>
      </c>
      <c r="B98" s="6" t="s">
        <v>117</v>
      </c>
      <c r="C98" s="6" t="s">
        <v>118</v>
      </c>
      <c r="D98" s="7" t="s">
        <v>81</v>
      </c>
      <c r="E98" s="7">
        <v>8</v>
      </c>
      <c r="F98" s="5">
        <v>39</v>
      </c>
      <c r="G98" s="5"/>
      <c r="H98" s="5">
        <v>312</v>
      </c>
      <c r="I98" s="5" t="s">
        <v>621</v>
      </c>
      <c r="J98" s="5">
        <v>2989</v>
      </c>
      <c r="K98" s="5"/>
      <c r="L98" s="8" t="s">
        <v>6</v>
      </c>
      <c r="M98" s="8" t="s">
        <v>38</v>
      </c>
    </row>
    <row r="99" spans="1:13" ht="66" x14ac:dyDescent="0.25">
      <c r="A99" s="5">
        <v>43</v>
      </c>
      <c r="B99" s="6" t="s">
        <v>119</v>
      </c>
      <c r="C99" s="6" t="s">
        <v>120</v>
      </c>
      <c r="D99" s="7" t="s">
        <v>81</v>
      </c>
      <c r="E99" s="7">
        <v>4</v>
      </c>
      <c r="F99" s="5">
        <v>74</v>
      </c>
      <c r="G99" s="5"/>
      <c r="H99" s="5">
        <v>296</v>
      </c>
      <c r="I99" s="5" t="s">
        <v>622</v>
      </c>
      <c r="J99" s="5">
        <v>2412</v>
      </c>
      <c r="K99" s="5"/>
      <c r="L99" s="8" t="s">
        <v>6</v>
      </c>
      <c r="M99" s="8" t="s">
        <v>38</v>
      </c>
    </row>
    <row r="100" spans="1:13" ht="52.8" x14ac:dyDescent="0.25">
      <c r="A100" s="5">
        <v>44</v>
      </c>
      <c r="B100" s="6" t="s">
        <v>121</v>
      </c>
      <c r="C100" s="6" t="s">
        <v>122</v>
      </c>
      <c r="D100" s="7" t="s">
        <v>37</v>
      </c>
      <c r="E100" s="7">
        <v>0.128744</v>
      </c>
      <c r="F100" s="5">
        <v>1515.73</v>
      </c>
      <c r="G100" s="5"/>
      <c r="H100" s="5">
        <v>195</v>
      </c>
      <c r="I100" s="5" t="s">
        <v>623</v>
      </c>
      <c r="J100" s="5">
        <v>1951</v>
      </c>
      <c r="K100" s="5"/>
      <c r="L100" s="8" t="s">
        <v>6</v>
      </c>
      <c r="M100" s="8" t="s">
        <v>38</v>
      </c>
    </row>
    <row r="101" spans="1:13" ht="52.8" x14ac:dyDescent="0.25">
      <c r="A101" s="5">
        <v>45</v>
      </c>
      <c r="B101" s="6" t="s">
        <v>121</v>
      </c>
      <c r="C101" s="6" t="s">
        <v>122</v>
      </c>
      <c r="D101" s="7" t="s">
        <v>37</v>
      </c>
      <c r="E101" s="7">
        <v>0.59584000000000004</v>
      </c>
      <c r="F101" s="5">
        <v>1515.73</v>
      </c>
      <c r="G101" s="5"/>
      <c r="H101" s="5">
        <v>903</v>
      </c>
      <c r="I101" s="5" t="s">
        <v>623</v>
      </c>
      <c r="J101" s="5">
        <v>9031</v>
      </c>
      <c r="K101" s="5"/>
      <c r="L101" s="8" t="s">
        <v>6</v>
      </c>
      <c r="M101" s="8" t="s">
        <v>38</v>
      </c>
    </row>
    <row r="102" spans="1:13" ht="66" x14ac:dyDescent="0.25">
      <c r="A102" s="5">
        <v>46</v>
      </c>
      <c r="B102" s="6" t="s">
        <v>123</v>
      </c>
      <c r="C102" s="6" t="s">
        <v>124</v>
      </c>
      <c r="D102" s="7" t="s">
        <v>81</v>
      </c>
      <c r="E102" s="7">
        <v>2</v>
      </c>
      <c r="F102" s="5">
        <v>112</v>
      </c>
      <c r="G102" s="5"/>
      <c r="H102" s="5">
        <v>224</v>
      </c>
      <c r="I102" s="5" t="s">
        <v>624</v>
      </c>
      <c r="J102" s="5">
        <v>1956</v>
      </c>
      <c r="K102" s="5"/>
      <c r="L102" s="8" t="s">
        <v>6</v>
      </c>
      <c r="M102" s="8" t="s">
        <v>38</v>
      </c>
    </row>
    <row r="103" spans="1:13" ht="52.8" x14ac:dyDescent="0.25">
      <c r="A103" s="5">
        <v>47</v>
      </c>
      <c r="B103" s="6" t="s">
        <v>125</v>
      </c>
      <c r="C103" s="6" t="s">
        <v>126</v>
      </c>
      <c r="D103" s="7" t="s">
        <v>73</v>
      </c>
      <c r="E103" s="7">
        <v>9.4887999999999995</v>
      </c>
      <c r="F103" s="5">
        <v>1606.86</v>
      </c>
      <c r="G103" s="5"/>
      <c r="H103" s="5">
        <v>15247</v>
      </c>
      <c r="I103" s="5" t="s">
        <v>625</v>
      </c>
      <c r="J103" s="5">
        <v>143778</v>
      </c>
      <c r="K103" s="5"/>
      <c r="L103" s="8" t="s">
        <v>6</v>
      </c>
      <c r="M103" s="8" t="s">
        <v>7</v>
      </c>
    </row>
    <row r="104" spans="1:13" x14ac:dyDescent="0.25">
      <c r="A104" s="9"/>
      <c r="B104" s="10"/>
      <c r="C104" s="10"/>
      <c r="D104" s="11"/>
      <c r="E104" s="12">
        <v>1.22</v>
      </c>
      <c r="F104" s="9"/>
      <c r="G104" s="9"/>
      <c r="H104" s="9">
        <v>3525</v>
      </c>
      <c r="I104" s="9"/>
      <c r="J104" s="9">
        <v>66189</v>
      </c>
      <c r="K104" s="9"/>
      <c r="L104" s="13"/>
      <c r="M104" s="13"/>
    </row>
    <row r="105" spans="1:13" x14ac:dyDescent="0.25">
      <c r="A105" s="9"/>
      <c r="B105" s="10"/>
      <c r="C105" s="10"/>
      <c r="D105" s="11"/>
      <c r="E105" s="12">
        <v>0.8</v>
      </c>
      <c r="F105" s="9"/>
      <c r="G105" s="9"/>
      <c r="H105" s="9">
        <v>2311</v>
      </c>
      <c r="I105" s="9"/>
      <c r="J105" s="9">
        <v>43402</v>
      </c>
      <c r="K105" s="9"/>
      <c r="L105" s="13"/>
      <c r="M105" s="13"/>
    </row>
    <row r="106" spans="1:13" x14ac:dyDescent="0.25">
      <c r="A106" s="9"/>
      <c r="B106" s="10"/>
      <c r="C106" s="10"/>
      <c r="D106" s="11"/>
      <c r="E106" s="11"/>
      <c r="F106" s="9"/>
      <c r="G106" s="9"/>
      <c r="H106" s="9">
        <v>21083</v>
      </c>
      <c r="I106" s="9"/>
      <c r="J106" s="9">
        <v>253369</v>
      </c>
      <c r="K106" s="9"/>
      <c r="L106" s="13"/>
      <c r="M106" s="13"/>
    </row>
    <row r="107" spans="1:13" ht="52.8" x14ac:dyDescent="0.25">
      <c r="A107" s="5">
        <v>48</v>
      </c>
      <c r="B107" s="6" t="s">
        <v>127</v>
      </c>
      <c r="C107" s="6" t="s">
        <v>128</v>
      </c>
      <c r="D107" s="7" t="s">
        <v>46</v>
      </c>
      <c r="E107" s="7">
        <v>-0.47443999999999997</v>
      </c>
      <c r="F107" s="5">
        <v>2735</v>
      </c>
      <c r="G107" s="5"/>
      <c r="H107" s="5">
        <v>-1298</v>
      </c>
      <c r="I107" s="5" t="s">
        <v>626</v>
      </c>
      <c r="J107" s="5">
        <v>-10822</v>
      </c>
      <c r="K107" s="5"/>
      <c r="L107" s="8" t="s">
        <v>6</v>
      </c>
      <c r="M107" s="8" t="s">
        <v>38</v>
      </c>
    </row>
    <row r="108" spans="1:13" ht="52.8" x14ac:dyDescent="0.25">
      <c r="A108" s="5">
        <v>49</v>
      </c>
      <c r="B108" s="6" t="s">
        <v>129</v>
      </c>
      <c r="C108" s="6" t="s">
        <v>130</v>
      </c>
      <c r="D108" s="7" t="s">
        <v>73</v>
      </c>
      <c r="E108" s="7">
        <v>9.9632000000000005</v>
      </c>
      <c r="F108" s="5">
        <v>4242.49</v>
      </c>
      <c r="G108" s="5"/>
      <c r="H108" s="5">
        <v>42269</v>
      </c>
      <c r="I108" s="5" t="s">
        <v>627</v>
      </c>
      <c r="J108" s="5">
        <v>259811</v>
      </c>
      <c r="K108" s="5"/>
      <c r="L108" s="8" t="s">
        <v>6</v>
      </c>
      <c r="M108" s="8" t="s">
        <v>7</v>
      </c>
    </row>
    <row r="109" spans="1:13" x14ac:dyDescent="0.25">
      <c r="A109" s="9"/>
      <c r="B109" s="10"/>
      <c r="C109" s="10"/>
      <c r="D109" s="11"/>
      <c r="E109" s="12">
        <v>1.22</v>
      </c>
      <c r="F109" s="9"/>
      <c r="G109" s="9"/>
      <c r="H109" s="9">
        <v>1947</v>
      </c>
      <c r="I109" s="9"/>
      <c r="J109" s="9">
        <v>36570</v>
      </c>
      <c r="K109" s="9"/>
      <c r="L109" s="13"/>
      <c r="M109" s="13"/>
    </row>
    <row r="110" spans="1:13" x14ac:dyDescent="0.25">
      <c r="A110" s="9"/>
      <c r="B110" s="10"/>
      <c r="C110" s="10"/>
      <c r="D110" s="11"/>
      <c r="E110" s="12">
        <v>0.8</v>
      </c>
      <c r="F110" s="9"/>
      <c r="G110" s="9"/>
      <c r="H110" s="9">
        <v>1277</v>
      </c>
      <c r="I110" s="9"/>
      <c r="J110" s="9">
        <v>23980</v>
      </c>
      <c r="K110" s="9"/>
      <c r="L110" s="13"/>
      <c r="M110" s="13"/>
    </row>
    <row r="111" spans="1:13" x14ac:dyDescent="0.25">
      <c r="A111" s="9"/>
      <c r="B111" s="10"/>
      <c r="C111" s="10"/>
      <c r="D111" s="11"/>
      <c r="E111" s="11"/>
      <c r="F111" s="9"/>
      <c r="G111" s="9"/>
      <c r="H111" s="9">
        <v>45493</v>
      </c>
      <c r="I111" s="9"/>
      <c r="J111" s="9">
        <v>320361</v>
      </c>
      <c r="K111" s="9"/>
      <c r="L111" s="13"/>
      <c r="M111" s="13"/>
    </row>
    <row r="112" spans="1:13" ht="52.8" x14ac:dyDescent="0.25">
      <c r="A112" s="5">
        <v>50</v>
      </c>
      <c r="B112" s="6" t="s">
        <v>131</v>
      </c>
      <c r="C112" s="6" t="s">
        <v>132</v>
      </c>
      <c r="D112" s="7" t="s">
        <v>133</v>
      </c>
      <c r="E112" s="7">
        <v>-2191.9</v>
      </c>
      <c r="F112" s="5">
        <v>5.82</v>
      </c>
      <c r="G112" s="5"/>
      <c r="H112" s="5">
        <v>-12757</v>
      </c>
      <c r="I112" s="5" t="s">
        <v>628</v>
      </c>
      <c r="J112" s="5">
        <v>-45797</v>
      </c>
      <c r="K112" s="5"/>
      <c r="L112" s="8" t="s">
        <v>6</v>
      </c>
      <c r="M112" s="8" t="s">
        <v>38</v>
      </c>
    </row>
    <row r="113" spans="1:13" ht="52.8" x14ac:dyDescent="0.25">
      <c r="A113" s="5">
        <v>51</v>
      </c>
      <c r="B113" s="6" t="s">
        <v>134</v>
      </c>
      <c r="C113" s="6" t="s">
        <v>135</v>
      </c>
      <c r="D113" s="7" t="s">
        <v>133</v>
      </c>
      <c r="E113" s="7">
        <v>2191.9</v>
      </c>
      <c r="F113" s="5">
        <v>15.4</v>
      </c>
      <c r="G113" s="5"/>
      <c r="H113" s="5">
        <v>33755</v>
      </c>
      <c r="I113" s="5" t="s">
        <v>629</v>
      </c>
      <c r="J113" s="5">
        <v>104304</v>
      </c>
      <c r="K113" s="5"/>
      <c r="L113" s="8" t="s">
        <v>6</v>
      </c>
      <c r="M113" s="8" t="s">
        <v>38</v>
      </c>
    </row>
    <row r="114" spans="1:13" ht="66" x14ac:dyDescent="0.25">
      <c r="A114" s="5">
        <v>52</v>
      </c>
      <c r="B114" s="6" t="s">
        <v>71</v>
      </c>
      <c r="C114" s="6" t="s">
        <v>72</v>
      </c>
      <c r="D114" s="7" t="s">
        <v>73</v>
      </c>
      <c r="E114" s="7">
        <v>3.0030000000000001</v>
      </c>
      <c r="F114" s="5">
        <v>1289.43</v>
      </c>
      <c r="G114" s="5"/>
      <c r="H114" s="5">
        <v>3872</v>
      </c>
      <c r="I114" s="5" t="s">
        <v>606</v>
      </c>
      <c r="J114" s="5">
        <v>32286</v>
      </c>
      <c r="K114" s="5"/>
      <c r="L114" s="8" t="s">
        <v>6</v>
      </c>
      <c r="M114" s="8" t="s">
        <v>7</v>
      </c>
    </row>
    <row r="115" spans="1:13" x14ac:dyDescent="0.25">
      <c r="A115" s="9"/>
      <c r="B115" s="10"/>
      <c r="C115" s="10"/>
      <c r="D115" s="11"/>
      <c r="E115" s="12">
        <v>1.22</v>
      </c>
      <c r="F115" s="9"/>
      <c r="G115" s="9"/>
      <c r="H115" s="9">
        <v>691</v>
      </c>
      <c r="I115" s="9"/>
      <c r="J115" s="9">
        <v>12967</v>
      </c>
      <c r="K115" s="9"/>
      <c r="L115" s="13"/>
      <c r="M115" s="13"/>
    </row>
    <row r="116" spans="1:13" x14ac:dyDescent="0.25">
      <c r="A116" s="9"/>
      <c r="B116" s="10"/>
      <c r="C116" s="10"/>
      <c r="D116" s="11"/>
      <c r="E116" s="12">
        <v>0.8</v>
      </c>
      <c r="F116" s="9"/>
      <c r="G116" s="9"/>
      <c r="H116" s="9">
        <v>453</v>
      </c>
      <c r="I116" s="9"/>
      <c r="J116" s="9">
        <v>8503</v>
      </c>
      <c r="K116" s="9"/>
      <c r="L116" s="13"/>
      <c r="M116" s="13"/>
    </row>
    <row r="117" spans="1:13" x14ac:dyDescent="0.25">
      <c r="A117" s="9"/>
      <c r="B117" s="10"/>
      <c r="C117" s="10"/>
      <c r="D117" s="11"/>
      <c r="E117" s="11"/>
      <c r="F117" s="9"/>
      <c r="G117" s="9"/>
      <c r="H117" s="9">
        <v>5016</v>
      </c>
      <c r="I117" s="9"/>
      <c r="J117" s="9">
        <v>53756</v>
      </c>
      <c r="K117" s="9"/>
      <c r="L117" s="13"/>
      <c r="M117" s="13"/>
    </row>
    <row r="118" spans="1:13" ht="66" x14ac:dyDescent="0.25">
      <c r="A118" s="5">
        <v>53</v>
      </c>
      <c r="B118" s="6" t="s">
        <v>136</v>
      </c>
      <c r="C118" s="6" t="s">
        <v>137</v>
      </c>
      <c r="D118" s="7" t="s">
        <v>138</v>
      </c>
      <c r="E118" s="7">
        <v>11.04252</v>
      </c>
      <c r="F118" s="5">
        <v>1447.65</v>
      </c>
      <c r="G118" s="5"/>
      <c r="H118" s="5">
        <v>15986</v>
      </c>
      <c r="I118" s="5" t="s">
        <v>630</v>
      </c>
      <c r="J118" s="5">
        <v>89869</v>
      </c>
      <c r="K118" s="5"/>
      <c r="L118" s="8" t="s">
        <v>6</v>
      </c>
      <c r="M118" s="8" t="s">
        <v>7</v>
      </c>
    </row>
    <row r="119" spans="1:13" x14ac:dyDescent="0.25">
      <c r="A119" s="9"/>
      <c r="B119" s="10"/>
      <c r="C119" s="10"/>
      <c r="D119" s="11"/>
      <c r="E119" s="12">
        <v>1</v>
      </c>
      <c r="F119" s="9"/>
      <c r="G119" s="9"/>
      <c r="H119" s="9">
        <v>1832</v>
      </c>
      <c r="I119" s="9"/>
      <c r="J119" s="9">
        <v>34402</v>
      </c>
      <c r="K119" s="9"/>
      <c r="L119" s="13"/>
      <c r="M119" s="13"/>
    </row>
    <row r="120" spans="1:13" x14ac:dyDescent="0.25">
      <c r="A120" s="9"/>
      <c r="B120" s="10"/>
      <c r="C120" s="10"/>
      <c r="D120" s="11"/>
      <c r="E120" s="12">
        <v>0.7</v>
      </c>
      <c r="F120" s="9"/>
      <c r="G120" s="9"/>
      <c r="H120" s="9">
        <v>1282</v>
      </c>
      <c r="I120" s="9"/>
      <c r="J120" s="9">
        <v>24081</v>
      </c>
      <c r="K120" s="9"/>
      <c r="L120" s="13"/>
      <c r="M120" s="13"/>
    </row>
    <row r="121" spans="1:13" x14ac:dyDescent="0.25">
      <c r="A121" s="9"/>
      <c r="B121" s="10"/>
      <c r="C121" s="10"/>
      <c r="D121" s="11"/>
      <c r="E121" s="11"/>
      <c r="F121" s="9"/>
      <c r="G121" s="9"/>
      <c r="H121" s="9">
        <v>19100</v>
      </c>
      <c r="I121" s="9"/>
      <c r="J121" s="9">
        <v>148352</v>
      </c>
      <c r="K121" s="9"/>
      <c r="L121" s="13"/>
      <c r="M121" s="13"/>
    </row>
    <row r="122" spans="1:13" ht="52.8" x14ac:dyDescent="0.25">
      <c r="A122" s="5">
        <v>54</v>
      </c>
      <c r="B122" s="6" t="s">
        <v>139</v>
      </c>
      <c r="C122" s="6" t="s">
        <v>140</v>
      </c>
      <c r="D122" s="7" t="s">
        <v>37</v>
      </c>
      <c r="E122" s="7">
        <v>-10.8217</v>
      </c>
      <c r="F122" s="5">
        <v>994.4</v>
      </c>
      <c r="G122" s="5"/>
      <c r="H122" s="5">
        <v>-10761</v>
      </c>
      <c r="I122" s="5" t="s">
        <v>631</v>
      </c>
      <c r="J122" s="5">
        <v>-35296</v>
      </c>
      <c r="K122" s="5"/>
      <c r="L122" s="8" t="s">
        <v>6</v>
      </c>
      <c r="M122" s="8" t="s">
        <v>38</v>
      </c>
    </row>
    <row r="123" spans="1:13" ht="52.8" x14ac:dyDescent="0.25">
      <c r="A123" s="5">
        <v>55</v>
      </c>
      <c r="B123" s="6" t="s">
        <v>141</v>
      </c>
      <c r="C123" s="6" t="s">
        <v>142</v>
      </c>
      <c r="D123" s="7" t="s">
        <v>37</v>
      </c>
      <c r="E123" s="7">
        <v>10.8217</v>
      </c>
      <c r="F123" s="5">
        <v>1226.56</v>
      </c>
      <c r="G123" s="5"/>
      <c r="H123" s="5">
        <v>13273</v>
      </c>
      <c r="I123" s="5" t="s">
        <v>632</v>
      </c>
      <c r="J123" s="5">
        <v>38228</v>
      </c>
      <c r="K123" s="5"/>
      <c r="L123" s="8" t="s">
        <v>6</v>
      </c>
      <c r="M123" s="8" t="s">
        <v>38</v>
      </c>
    </row>
    <row r="124" spans="1:13" ht="66" x14ac:dyDescent="0.25">
      <c r="A124" s="5">
        <v>56</v>
      </c>
      <c r="B124" s="6" t="s">
        <v>136</v>
      </c>
      <c r="C124" s="6" t="s">
        <v>137</v>
      </c>
      <c r="D124" s="7" t="s">
        <v>138</v>
      </c>
      <c r="E124" s="7">
        <v>8.3535000000000004</v>
      </c>
      <c r="F124" s="5">
        <v>1447.65</v>
      </c>
      <c r="G124" s="5"/>
      <c r="H124" s="5">
        <v>12093</v>
      </c>
      <c r="I124" s="5" t="s">
        <v>630</v>
      </c>
      <c r="J124" s="5">
        <v>67985</v>
      </c>
      <c r="K124" s="5"/>
      <c r="L124" s="8" t="s">
        <v>6</v>
      </c>
      <c r="M124" s="8" t="s">
        <v>7</v>
      </c>
    </row>
    <row r="125" spans="1:13" x14ac:dyDescent="0.25">
      <c r="A125" s="9"/>
      <c r="B125" s="10"/>
      <c r="C125" s="10"/>
      <c r="D125" s="11"/>
      <c r="E125" s="12">
        <v>1</v>
      </c>
      <c r="F125" s="9"/>
      <c r="G125" s="9"/>
      <c r="H125" s="9">
        <v>1386</v>
      </c>
      <c r="I125" s="9"/>
      <c r="J125" s="9">
        <v>26025</v>
      </c>
      <c r="K125" s="9"/>
      <c r="L125" s="13"/>
      <c r="M125" s="13"/>
    </row>
    <row r="126" spans="1:13" x14ac:dyDescent="0.25">
      <c r="A126" s="9"/>
      <c r="B126" s="10"/>
      <c r="C126" s="10"/>
      <c r="D126" s="11"/>
      <c r="E126" s="12">
        <v>0.7</v>
      </c>
      <c r="F126" s="9"/>
      <c r="G126" s="9"/>
      <c r="H126" s="9">
        <v>970</v>
      </c>
      <c r="I126" s="9"/>
      <c r="J126" s="9">
        <v>18218</v>
      </c>
      <c r="K126" s="9"/>
      <c r="L126" s="13"/>
      <c r="M126" s="13"/>
    </row>
    <row r="127" spans="1:13" x14ac:dyDescent="0.25">
      <c r="A127" s="9"/>
      <c r="B127" s="10"/>
      <c r="C127" s="10"/>
      <c r="D127" s="11"/>
      <c r="E127" s="11"/>
      <c r="F127" s="9"/>
      <c r="G127" s="9"/>
      <c r="H127" s="9">
        <v>14449</v>
      </c>
      <c r="I127" s="9"/>
      <c r="J127" s="9">
        <v>112228</v>
      </c>
      <c r="K127" s="9"/>
      <c r="L127" s="13"/>
      <c r="M127" s="13"/>
    </row>
    <row r="128" spans="1:13" ht="52.8" x14ac:dyDescent="0.25">
      <c r="A128" s="5">
        <v>57</v>
      </c>
      <c r="B128" s="6" t="s">
        <v>139</v>
      </c>
      <c r="C128" s="6" t="s">
        <v>140</v>
      </c>
      <c r="D128" s="7" t="s">
        <v>37</v>
      </c>
      <c r="E128" s="7">
        <v>-8.1864299999999997</v>
      </c>
      <c r="F128" s="5">
        <v>994.4</v>
      </c>
      <c r="G128" s="5"/>
      <c r="H128" s="5">
        <v>-8141</v>
      </c>
      <c r="I128" s="5" t="s">
        <v>631</v>
      </c>
      <c r="J128" s="5">
        <v>-26701</v>
      </c>
      <c r="K128" s="5"/>
      <c r="L128" s="8" t="s">
        <v>6</v>
      </c>
      <c r="M128" s="8" t="s">
        <v>38</v>
      </c>
    </row>
    <row r="129" spans="1:13" ht="52.8" x14ac:dyDescent="0.25">
      <c r="A129" s="5">
        <v>58</v>
      </c>
      <c r="B129" s="6" t="s">
        <v>143</v>
      </c>
      <c r="C129" s="6" t="s">
        <v>144</v>
      </c>
      <c r="D129" s="7" t="s">
        <v>37</v>
      </c>
      <c r="E129" s="7">
        <v>8.1864299999999997</v>
      </c>
      <c r="F129" s="5">
        <v>710.37</v>
      </c>
      <c r="G129" s="5"/>
      <c r="H129" s="5">
        <v>5815</v>
      </c>
      <c r="I129" s="5" t="s">
        <v>633</v>
      </c>
      <c r="J129" s="5">
        <v>31229</v>
      </c>
      <c r="K129" s="5"/>
      <c r="L129" s="8" t="s">
        <v>6</v>
      </c>
      <c r="M129" s="8" t="s">
        <v>38</v>
      </c>
    </row>
    <row r="130" spans="1:13" ht="52.8" x14ac:dyDescent="0.25">
      <c r="A130" s="5">
        <v>59</v>
      </c>
      <c r="B130" s="6" t="s">
        <v>145</v>
      </c>
      <c r="C130" s="6" t="s">
        <v>146</v>
      </c>
      <c r="D130" s="7" t="s">
        <v>147</v>
      </c>
      <c r="E130" s="7">
        <v>1.3895999999999999</v>
      </c>
      <c r="F130" s="5">
        <v>5582.28</v>
      </c>
      <c r="G130" s="5"/>
      <c r="H130" s="5">
        <v>7757</v>
      </c>
      <c r="I130" s="5" t="s">
        <v>634</v>
      </c>
      <c r="J130" s="5">
        <v>61220</v>
      </c>
      <c r="K130" s="5"/>
      <c r="L130" s="8" t="s">
        <v>6</v>
      </c>
      <c r="M130" s="8" t="s">
        <v>7</v>
      </c>
    </row>
    <row r="131" spans="1:13" x14ac:dyDescent="0.25">
      <c r="A131" s="9"/>
      <c r="B131" s="10"/>
      <c r="C131" s="10"/>
      <c r="D131" s="11"/>
      <c r="E131" s="12">
        <v>1.05</v>
      </c>
      <c r="F131" s="9"/>
      <c r="G131" s="9"/>
      <c r="H131" s="9">
        <v>1652</v>
      </c>
      <c r="I131" s="9"/>
      <c r="J131" s="9">
        <v>31017</v>
      </c>
      <c r="K131" s="9"/>
      <c r="L131" s="13"/>
      <c r="M131" s="13"/>
    </row>
    <row r="132" spans="1:13" x14ac:dyDescent="0.25">
      <c r="A132" s="9"/>
      <c r="B132" s="10"/>
      <c r="C132" s="10"/>
      <c r="D132" s="11"/>
      <c r="E132" s="12">
        <v>0.55000000000000004</v>
      </c>
      <c r="F132" s="9"/>
      <c r="G132" s="9"/>
      <c r="H132" s="9">
        <v>865</v>
      </c>
      <c r="I132" s="9"/>
      <c r="J132" s="9">
        <v>16247</v>
      </c>
      <c r="K132" s="9"/>
      <c r="L132" s="13"/>
      <c r="M132" s="13"/>
    </row>
    <row r="133" spans="1:13" x14ac:dyDescent="0.25">
      <c r="A133" s="14"/>
      <c r="B133" s="15"/>
      <c r="C133" s="15"/>
      <c r="D133" s="16"/>
      <c r="E133" s="16"/>
      <c r="F133" s="14"/>
      <c r="G133" s="14"/>
      <c r="H133" s="14">
        <v>10274</v>
      </c>
      <c r="I133" s="14"/>
      <c r="J133" s="14">
        <v>108484</v>
      </c>
      <c r="K133" s="14"/>
      <c r="L133" s="17"/>
      <c r="M133" s="17"/>
    </row>
    <row r="134" spans="1:13" ht="21" customHeight="1" x14ac:dyDescent="0.25">
      <c r="A134" s="110" t="s">
        <v>149</v>
      </c>
      <c r="B134" s="110"/>
      <c r="C134" s="110"/>
      <c r="D134" s="110"/>
      <c r="E134" s="110"/>
      <c r="F134" s="110"/>
      <c r="G134" s="110"/>
      <c r="H134" s="110"/>
      <c r="I134" s="110"/>
      <c r="J134" s="110"/>
      <c r="K134" s="110"/>
      <c r="L134" s="110"/>
      <c r="M134" s="110"/>
    </row>
    <row r="135" spans="1:13" ht="52.8" x14ac:dyDescent="0.25">
      <c r="A135" s="5">
        <v>60</v>
      </c>
      <c r="B135" s="6" t="s">
        <v>150</v>
      </c>
      <c r="C135" s="6" t="s">
        <v>151</v>
      </c>
      <c r="D135" s="7" t="s">
        <v>77</v>
      </c>
      <c r="E135" s="7">
        <v>2.73</v>
      </c>
      <c r="F135" s="5">
        <v>12426.8</v>
      </c>
      <c r="G135" s="5"/>
      <c r="H135" s="5">
        <v>33925</v>
      </c>
      <c r="I135" s="5" t="s">
        <v>635</v>
      </c>
      <c r="J135" s="5">
        <v>311140</v>
      </c>
      <c r="K135" s="5"/>
      <c r="L135" s="8" t="s">
        <v>6</v>
      </c>
      <c r="M135" s="8" t="s">
        <v>7</v>
      </c>
    </row>
    <row r="136" spans="1:13" x14ac:dyDescent="0.25">
      <c r="A136" s="9"/>
      <c r="B136" s="10"/>
      <c r="C136" s="10"/>
      <c r="D136" s="11"/>
      <c r="E136" s="12">
        <v>1.55</v>
      </c>
      <c r="F136" s="9"/>
      <c r="G136" s="9"/>
      <c r="H136" s="9">
        <v>14133</v>
      </c>
      <c r="I136" s="9"/>
      <c r="J136" s="9">
        <v>265410</v>
      </c>
      <c r="K136" s="9"/>
      <c r="L136" s="13"/>
      <c r="M136" s="13"/>
    </row>
    <row r="137" spans="1:13" x14ac:dyDescent="0.25">
      <c r="A137" s="9"/>
      <c r="B137" s="10"/>
      <c r="C137" s="10"/>
      <c r="D137" s="11"/>
      <c r="E137" s="12">
        <v>1</v>
      </c>
      <c r="F137" s="9"/>
      <c r="G137" s="9"/>
      <c r="H137" s="9">
        <v>9118</v>
      </c>
      <c r="I137" s="9"/>
      <c r="J137" s="9">
        <v>171232</v>
      </c>
      <c r="K137" s="9"/>
      <c r="L137" s="13"/>
      <c r="M137" s="13"/>
    </row>
    <row r="138" spans="1:13" x14ac:dyDescent="0.25">
      <c r="A138" s="9"/>
      <c r="B138" s="10"/>
      <c r="C138" s="10"/>
      <c r="D138" s="11"/>
      <c r="E138" s="11"/>
      <c r="F138" s="9"/>
      <c r="G138" s="9"/>
      <c r="H138" s="9">
        <v>57176</v>
      </c>
      <c r="I138" s="9"/>
      <c r="J138" s="9">
        <v>747782</v>
      </c>
      <c r="K138" s="9"/>
      <c r="L138" s="13"/>
      <c r="M138" s="13"/>
    </row>
    <row r="139" spans="1:13" ht="118.8" x14ac:dyDescent="0.25">
      <c r="A139" s="5">
        <v>61</v>
      </c>
      <c r="B139" s="6" t="s">
        <v>153</v>
      </c>
      <c r="C139" s="6" t="s">
        <v>154</v>
      </c>
      <c r="D139" s="7" t="s">
        <v>46</v>
      </c>
      <c r="E139" s="7">
        <v>-0.28938000000000003</v>
      </c>
      <c r="F139" s="5">
        <v>10045</v>
      </c>
      <c r="G139" s="5"/>
      <c r="H139" s="5">
        <v>-2907</v>
      </c>
      <c r="I139" s="5" t="s">
        <v>636</v>
      </c>
      <c r="J139" s="5">
        <v>-17296</v>
      </c>
      <c r="K139" s="5"/>
      <c r="L139" s="8" t="s">
        <v>6</v>
      </c>
      <c r="M139" s="8" t="s">
        <v>38</v>
      </c>
    </row>
    <row r="140" spans="1:13" ht="52.8" x14ac:dyDescent="0.25">
      <c r="A140" s="5">
        <v>62</v>
      </c>
      <c r="B140" s="6" t="s">
        <v>155</v>
      </c>
      <c r="C140" s="6" t="s">
        <v>156</v>
      </c>
      <c r="D140" s="7" t="s">
        <v>77</v>
      </c>
      <c r="E140" s="7">
        <v>0.4</v>
      </c>
      <c r="F140" s="5">
        <v>7627.77</v>
      </c>
      <c r="G140" s="5"/>
      <c r="H140" s="5">
        <v>3051</v>
      </c>
      <c r="I140" s="5" t="s">
        <v>637</v>
      </c>
      <c r="J140" s="5">
        <v>28321</v>
      </c>
      <c r="K140" s="5"/>
      <c r="L140" s="8" t="s">
        <v>6</v>
      </c>
      <c r="M140" s="8" t="s">
        <v>7</v>
      </c>
    </row>
    <row r="141" spans="1:13" x14ac:dyDescent="0.25">
      <c r="A141" s="9"/>
      <c r="B141" s="10"/>
      <c r="C141" s="10"/>
      <c r="D141" s="11"/>
      <c r="E141" s="12">
        <v>1.55</v>
      </c>
      <c r="F141" s="9"/>
      <c r="G141" s="9"/>
      <c r="H141" s="9">
        <v>1310</v>
      </c>
      <c r="I141" s="9"/>
      <c r="J141" s="9">
        <v>24605</v>
      </c>
      <c r="K141" s="9"/>
      <c r="L141" s="13"/>
      <c r="M141" s="13"/>
    </row>
    <row r="142" spans="1:13" x14ac:dyDescent="0.25">
      <c r="A142" s="9"/>
      <c r="B142" s="10"/>
      <c r="C142" s="10"/>
      <c r="D142" s="11"/>
      <c r="E142" s="12">
        <v>1</v>
      </c>
      <c r="F142" s="9"/>
      <c r="G142" s="9"/>
      <c r="H142" s="9">
        <v>845</v>
      </c>
      <c r="I142" s="9"/>
      <c r="J142" s="9">
        <v>15874</v>
      </c>
      <c r="K142" s="9"/>
      <c r="L142" s="13"/>
      <c r="M142" s="13"/>
    </row>
    <row r="143" spans="1:13" x14ac:dyDescent="0.25">
      <c r="A143" s="9"/>
      <c r="B143" s="10"/>
      <c r="C143" s="10"/>
      <c r="D143" s="11"/>
      <c r="E143" s="11"/>
      <c r="F143" s="9"/>
      <c r="G143" s="9"/>
      <c r="H143" s="9">
        <v>5206</v>
      </c>
      <c r="I143" s="9"/>
      <c r="J143" s="9">
        <v>68800</v>
      </c>
      <c r="K143" s="9"/>
      <c r="L143" s="13"/>
      <c r="M143" s="13"/>
    </row>
    <row r="144" spans="1:13" ht="118.8" x14ac:dyDescent="0.25">
      <c r="A144" s="5">
        <v>63</v>
      </c>
      <c r="B144" s="6" t="s">
        <v>153</v>
      </c>
      <c r="C144" s="6" t="s">
        <v>154</v>
      </c>
      <c r="D144" s="7" t="s">
        <v>46</v>
      </c>
      <c r="E144" s="7">
        <v>-2.64E-2</v>
      </c>
      <c r="F144" s="5">
        <v>10045</v>
      </c>
      <c r="G144" s="5"/>
      <c r="H144" s="5">
        <v>-265</v>
      </c>
      <c r="I144" s="5" t="s">
        <v>636</v>
      </c>
      <c r="J144" s="5">
        <v>-1578</v>
      </c>
      <c r="K144" s="5"/>
      <c r="L144" s="8" t="s">
        <v>6</v>
      </c>
      <c r="M144" s="8" t="s">
        <v>38</v>
      </c>
    </row>
    <row r="145" spans="1:13" ht="264" x14ac:dyDescent="0.25">
      <c r="A145" s="5">
        <v>64</v>
      </c>
      <c r="B145" s="6" t="s">
        <v>158</v>
      </c>
      <c r="C145" s="6" t="s">
        <v>159</v>
      </c>
      <c r="D145" s="7" t="s">
        <v>37</v>
      </c>
      <c r="E145" s="7">
        <v>301.77999999999997</v>
      </c>
      <c r="F145" s="5">
        <v>1155.54</v>
      </c>
      <c r="G145" s="5"/>
      <c r="H145" s="5">
        <v>348719</v>
      </c>
      <c r="I145" s="5" t="s">
        <v>638</v>
      </c>
      <c r="J145" s="5">
        <v>2580520</v>
      </c>
      <c r="K145" s="5"/>
      <c r="L145" s="8" t="s">
        <v>6</v>
      </c>
      <c r="M145" s="8" t="s">
        <v>38</v>
      </c>
    </row>
    <row r="146" spans="1:13" ht="79.2" x14ac:dyDescent="0.25">
      <c r="A146" s="5">
        <v>65</v>
      </c>
      <c r="B146" s="6" t="s">
        <v>160</v>
      </c>
      <c r="C146" s="6" t="s">
        <v>161</v>
      </c>
      <c r="D146" s="7" t="s">
        <v>81</v>
      </c>
      <c r="E146" s="7">
        <v>2</v>
      </c>
      <c r="F146" s="5">
        <v>719</v>
      </c>
      <c r="G146" s="5"/>
      <c r="H146" s="5">
        <v>1438</v>
      </c>
      <c r="I146" s="5" t="s">
        <v>639</v>
      </c>
      <c r="J146" s="5">
        <v>10497</v>
      </c>
      <c r="K146" s="5"/>
      <c r="L146" s="8" t="s">
        <v>6</v>
      </c>
      <c r="M146" s="8" t="s">
        <v>38</v>
      </c>
    </row>
    <row r="147" spans="1:13" ht="66" x14ac:dyDescent="0.25">
      <c r="A147" s="5">
        <v>66</v>
      </c>
      <c r="B147" s="6" t="s">
        <v>162</v>
      </c>
      <c r="C147" s="6" t="s">
        <v>163</v>
      </c>
      <c r="D147" s="7" t="s">
        <v>81</v>
      </c>
      <c r="E147" s="7">
        <v>9</v>
      </c>
      <c r="F147" s="5">
        <v>565</v>
      </c>
      <c r="G147" s="5"/>
      <c r="H147" s="5">
        <v>5085</v>
      </c>
      <c r="I147" s="5" t="s">
        <v>640</v>
      </c>
      <c r="J147" s="5">
        <v>39002</v>
      </c>
      <c r="K147" s="5"/>
      <c r="L147" s="8" t="s">
        <v>6</v>
      </c>
      <c r="M147" s="8" t="s">
        <v>38</v>
      </c>
    </row>
    <row r="148" spans="1:13" ht="118.8" x14ac:dyDescent="0.25">
      <c r="A148" s="5">
        <v>67</v>
      </c>
      <c r="B148" s="6" t="s">
        <v>153</v>
      </c>
      <c r="C148" s="6" t="s">
        <v>154</v>
      </c>
      <c r="D148" s="7" t="s">
        <v>46</v>
      </c>
      <c r="E148" s="7">
        <v>0.18876999999999999</v>
      </c>
      <c r="F148" s="5">
        <v>10045</v>
      </c>
      <c r="G148" s="5"/>
      <c r="H148" s="5">
        <v>1896</v>
      </c>
      <c r="I148" s="5" t="s">
        <v>636</v>
      </c>
      <c r="J148" s="5">
        <v>11282</v>
      </c>
      <c r="K148" s="5"/>
      <c r="L148" s="8" t="s">
        <v>6</v>
      </c>
      <c r="M148" s="8" t="s">
        <v>38</v>
      </c>
    </row>
    <row r="149" spans="1:13" ht="52.8" x14ac:dyDescent="0.25">
      <c r="A149" s="5">
        <v>68</v>
      </c>
      <c r="B149" s="6" t="s">
        <v>164</v>
      </c>
      <c r="C149" s="6" t="s">
        <v>165</v>
      </c>
      <c r="D149" s="7" t="s">
        <v>77</v>
      </c>
      <c r="E149" s="7">
        <v>0.03</v>
      </c>
      <c r="F149" s="5">
        <v>6231.79</v>
      </c>
      <c r="G149" s="5"/>
      <c r="H149" s="5">
        <v>187</v>
      </c>
      <c r="I149" s="5" t="s">
        <v>641</v>
      </c>
      <c r="J149" s="5">
        <v>1849</v>
      </c>
      <c r="K149" s="5"/>
      <c r="L149" s="8" t="s">
        <v>6</v>
      </c>
      <c r="M149" s="8" t="s">
        <v>7</v>
      </c>
    </row>
    <row r="150" spans="1:13" x14ac:dyDescent="0.25">
      <c r="A150" s="9"/>
      <c r="B150" s="10"/>
      <c r="C150" s="10"/>
      <c r="D150" s="11"/>
      <c r="E150" s="12">
        <v>1.55</v>
      </c>
      <c r="F150" s="9"/>
      <c r="G150" s="9"/>
      <c r="H150" s="9">
        <v>105</v>
      </c>
      <c r="I150" s="9"/>
      <c r="J150" s="9">
        <v>1958</v>
      </c>
      <c r="K150" s="9"/>
      <c r="L150" s="13"/>
      <c r="M150" s="13"/>
    </row>
    <row r="151" spans="1:13" x14ac:dyDescent="0.25">
      <c r="A151" s="9"/>
      <c r="B151" s="10"/>
      <c r="C151" s="10"/>
      <c r="D151" s="11"/>
      <c r="E151" s="12">
        <v>1</v>
      </c>
      <c r="F151" s="9"/>
      <c r="G151" s="9"/>
      <c r="H151" s="9">
        <v>68</v>
      </c>
      <c r="I151" s="9"/>
      <c r="J151" s="9">
        <v>1263</v>
      </c>
      <c r="K151" s="9"/>
      <c r="L151" s="13"/>
      <c r="M151" s="13"/>
    </row>
    <row r="152" spans="1:13" x14ac:dyDescent="0.25">
      <c r="A152" s="9"/>
      <c r="B152" s="10"/>
      <c r="C152" s="10"/>
      <c r="D152" s="11"/>
      <c r="E152" s="11"/>
      <c r="F152" s="9"/>
      <c r="G152" s="9"/>
      <c r="H152" s="9">
        <v>360</v>
      </c>
      <c r="I152" s="9"/>
      <c r="J152" s="9">
        <v>5070</v>
      </c>
      <c r="K152" s="9"/>
      <c r="L152" s="13"/>
      <c r="M152" s="13"/>
    </row>
    <row r="153" spans="1:13" ht="52.8" x14ac:dyDescent="0.25">
      <c r="A153" s="5">
        <v>69</v>
      </c>
      <c r="B153" s="6" t="s">
        <v>167</v>
      </c>
      <c r="C153" s="6" t="s">
        <v>168</v>
      </c>
      <c r="D153" s="7" t="s">
        <v>77</v>
      </c>
      <c r="E153" s="7">
        <v>0.08</v>
      </c>
      <c r="F153" s="5">
        <v>9154.7800000000007</v>
      </c>
      <c r="G153" s="5"/>
      <c r="H153" s="5">
        <v>732</v>
      </c>
      <c r="I153" s="5" t="s">
        <v>642</v>
      </c>
      <c r="J153" s="5">
        <v>7253</v>
      </c>
      <c r="K153" s="5"/>
      <c r="L153" s="8" t="s">
        <v>6</v>
      </c>
      <c r="M153" s="8" t="s">
        <v>7</v>
      </c>
    </row>
    <row r="154" spans="1:13" x14ac:dyDescent="0.25">
      <c r="A154" s="9"/>
      <c r="B154" s="10"/>
      <c r="C154" s="10"/>
      <c r="D154" s="11"/>
      <c r="E154" s="12">
        <v>1.55</v>
      </c>
      <c r="F154" s="9"/>
      <c r="G154" s="9"/>
      <c r="H154" s="9">
        <v>408</v>
      </c>
      <c r="I154" s="9"/>
      <c r="J154" s="9">
        <v>7660</v>
      </c>
      <c r="K154" s="9"/>
      <c r="L154" s="13"/>
      <c r="M154" s="13"/>
    </row>
    <row r="155" spans="1:13" x14ac:dyDescent="0.25">
      <c r="A155" s="9"/>
      <c r="B155" s="10"/>
      <c r="C155" s="10"/>
      <c r="D155" s="11"/>
      <c r="E155" s="12">
        <v>1</v>
      </c>
      <c r="F155" s="9"/>
      <c r="G155" s="9"/>
      <c r="H155" s="9">
        <v>263</v>
      </c>
      <c r="I155" s="9"/>
      <c r="J155" s="9">
        <v>4942</v>
      </c>
      <c r="K155" s="9"/>
      <c r="L155" s="13"/>
      <c r="M155" s="13"/>
    </row>
    <row r="156" spans="1:13" x14ac:dyDescent="0.25">
      <c r="A156" s="9"/>
      <c r="B156" s="10"/>
      <c r="C156" s="10"/>
      <c r="D156" s="11"/>
      <c r="E156" s="11"/>
      <c r="F156" s="9"/>
      <c r="G156" s="9"/>
      <c r="H156" s="9">
        <v>1403</v>
      </c>
      <c r="I156" s="9"/>
      <c r="J156" s="9">
        <v>19855</v>
      </c>
      <c r="K156" s="9"/>
      <c r="L156" s="13"/>
      <c r="M156" s="13"/>
    </row>
    <row r="157" spans="1:13" ht="52.8" x14ac:dyDescent="0.25">
      <c r="A157" s="5">
        <v>70</v>
      </c>
      <c r="B157" s="6" t="s">
        <v>170</v>
      </c>
      <c r="C157" s="6" t="s">
        <v>171</v>
      </c>
      <c r="D157" s="7" t="s">
        <v>37</v>
      </c>
      <c r="E157" s="7">
        <v>3.68</v>
      </c>
      <c r="F157" s="5">
        <v>2512.0100000000002</v>
      </c>
      <c r="G157" s="5"/>
      <c r="H157" s="5">
        <v>9244</v>
      </c>
      <c r="I157" s="5" t="s">
        <v>643</v>
      </c>
      <c r="J157" s="5">
        <v>71827</v>
      </c>
      <c r="K157" s="5"/>
      <c r="L157" s="8" t="s">
        <v>6</v>
      </c>
      <c r="M157" s="8" t="s">
        <v>38</v>
      </c>
    </row>
    <row r="158" spans="1:13" ht="66" x14ac:dyDescent="0.25">
      <c r="A158" s="5">
        <v>71</v>
      </c>
      <c r="B158" s="6" t="s">
        <v>172</v>
      </c>
      <c r="C158" s="6" t="s">
        <v>173</v>
      </c>
      <c r="D158" s="7" t="s">
        <v>81</v>
      </c>
      <c r="E158" s="7">
        <v>3</v>
      </c>
      <c r="F158" s="5">
        <v>243</v>
      </c>
      <c r="G158" s="5"/>
      <c r="H158" s="5">
        <v>729</v>
      </c>
      <c r="I158" s="5" t="s">
        <v>644</v>
      </c>
      <c r="J158" s="5">
        <v>5985</v>
      </c>
      <c r="K158" s="5"/>
      <c r="L158" s="8" t="s">
        <v>6</v>
      </c>
      <c r="M158" s="8" t="s">
        <v>38</v>
      </c>
    </row>
    <row r="159" spans="1:13" ht="52.8" x14ac:dyDescent="0.25">
      <c r="A159" s="5">
        <v>72</v>
      </c>
      <c r="B159" s="6" t="s">
        <v>150</v>
      </c>
      <c r="C159" s="6" t="s">
        <v>151</v>
      </c>
      <c r="D159" s="7" t="s">
        <v>77</v>
      </c>
      <c r="E159" s="7">
        <v>0.22</v>
      </c>
      <c r="F159" s="5">
        <v>12426.8</v>
      </c>
      <c r="G159" s="5"/>
      <c r="H159" s="5">
        <v>2734</v>
      </c>
      <c r="I159" s="5" t="s">
        <v>635</v>
      </c>
      <c r="J159" s="5">
        <v>25074</v>
      </c>
      <c r="K159" s="5"/>
      <c r="L159" s="8" t="s">
        <v>6</v>
      </c>
      <c r="M159" s="8" t="s">
        <v>7</v>
      </c>
    </row>
    <row r="160" spans="1:13" x14ac:dyDescent="0.25">
      <c r="A160" s="9"/>
      <c r="B160" s="10"/>
      <c r="C160" s="10"/>
      <c r="D160" s="11"/>
      <c r="E160" s="12">
        <v>1.55</v>
      </c>
      <c r="F160" s="9"/>
      <c r="G160" s="9"/>
      <c r="H160" s="9">
        <v>1139</v>
      </c>
      <c r="I160" s="9"/>
      <c r="J160" s="9">
        <v>21388</v>
      </c>
      <c r="K160" s="9"/>
      <c r="L160" s="13"/>
      <c r="M160" s="13"/>
    </row>
    <row r="161" spans="1:13" x14ac:dyDescent="0.25">
      <c r="A161" s="9"/>
      <c r="B161" s="10"/>
      <c r="C161" s="10"/>
      <c r="D161" s="11"/>
      <c r="E161" s="12">
        <v>1</v>
      </c>
      <c r="F161" s="9"/>
      <c r="G161" s="9"/>
      <c r="H161" s="9">
        <v>735</v>
      </c>
      <c r="I161" s="9"/>
      <c r="J161" s="9">
        <v>13799</v>
      </c>
      <c r="K161" s="9"/>
      <c r="L161" s="13"/>
      <c r="M161" s="13"/>
    </row>
    <row r="162" spans="1:13" x14ac:dyDescent="0.25">
      <c r="A162" s="9"/>
      <c r="B162" s="10"/>
      <c r="C162" s="10"/>
      <c r="D162" s="11"/>
      <c r="E162" s="11"/>
      <c r="F162" s="9"/>
      <c r="G162" s="9"/>
      <c r="H162" s="9">
        <v>4608</v>
      </c>
      <c r="I162" s="9"/>
      <c r="J162" s="9">
        <v>60261</v>
      </c>
      <c r="K162" s="9"/>
      <c r="L162" s="13"/>
      <c r="M162" s="13"/>
    </row>
    <row r="163" spans="1:13" ht="52.8" x14ac:dyDescent="0.25">
      <c r="A163" s="5">
        <v>73</v>
      </c>
      <c r="B163" s="6" t="s">
        <v>158</v>
      </c>
      <c r="C163" s="6" t="s">
        <v>175</v>
      </c>
      <c r="D163" s="7" t="s">
        <v>37</v>
      </c>
      <c r="E163" s="7">
        <v>28.38</v>
      </c>
      <c r="F163" s="5">
        <v>1155.54</v>
      </c>
      <c r="G163" s="5"/>
      <c r="H163" s="5">
        <v>32794</v>
      </c>
      <c r="I163" s="5" t="s">
        <v>638</v>
      </c>
      <c r="J163" s="5">
        <v>242677</v>
      </c>
      <c r="K163" s="5"/>
      <c r="L163" s="8" t="s">
        <v>6</v>
      </c>
      <c r="M163" s="8" t="s">
        <v>38</v>
      </c>
    </row>
    <row r="164" spans="1:13" ht="52.8" x14ac:dyDescent="0.25">
      <c r="A164" s="5">
        <v>74</v>
      </c>
      <c r="B164" s="6" t="s">
        <v>176</v>
      </c>
      <c r="C164" s="6" t="s">
        <v>177</v>
      </c>
      <c r="D164" s="7" t="s">
        <v>77</v>
      </c>
      <c r="E164" s="7">
        <v>0.12</v>
      </c>
      <c r="F164" s="5">
        <v>2790.98</v>
      </c>
      <c r="G164" s="5"/>
      <c r="H164" s="5">
        <v>335</v>
      </c>
      <c r="I164" s="5" t="s">
        <v>620</v>
      </c>
      <c r="J164" s="5">
        <v>3785</v>
      </c>
      <c r="K164" s="5"/>
      <c r="L164" s="8" t="s">
        <v>6</v>
      </c>
      <c r="M164" s="8" t="s">
        <v>7</v>
      </c>
    </row>
    <row r="165" spans="1:13" x14ac:dyDescent="0.25">
      <c r="A165" s="9"/>
      <c r="B165" s="10"/>
      <c r="C165" s="10"/>
      <c r="D165" s="11"/>
      <c r="E165" s="12">
        <v>1.55</v>
      </c>
      <c r="F165" s="9"/>
      <c r="G165" s="9"/>
      <c r="H165" s="9">
        <v>202</v>
      </c>
      <c r="I165" s="9"/>
      <c r="J165" s="9">
        <v>3763</v>
      </c>
      <c r="K165" s="9"/>
      <c r="L165" s="13"/>
      <c r="M165" s="13"/>
    </row>
    <row r="166" spans="1:13" x14ac:dyDescent="0.25">
      <c r="A166" s="9"/>
      <c r="B166" s="10"/>
      <c r="C166" s="10"/>
      <c r="D166" s="11"/>
      <c r="E166" s="12">
        <v>1</v>
      </c>
      <c r="F166" s="9"/>
      <c r="G166" s="9"/>
      <c r="H166" s="9">
        <v>130</v>
      </c>
      <c r="I166" s="9"/>
      <c r="J166" s="9">
        <v>2428</v>
      </c>
      <c r="K166" s="9"/>
      <c r="L166" s="13"/>
      <c r="M166" s="13"/>
    </row>
    <row r="167" spans="1:13" x14ac:dyDescent="0.25">
      <c r="A167" s="9"/>
      <c r="B167" s="10"/>
      <c r="C167" s="10"/>
      <c r="D167" s="11"/>
      <c r="E167" s="11"/>
      <c r="F167" s="9"/>
      <c r="G167" s="9"/>
      <c r="H167" s="9">
        <v>667</v>
      </c>
      <c r="I167" s="9"/>
      <c r="J167" s="9">
        <v>9976</v>
      </c>
      <c r="K167" s="9"/>
      <c r="L167" s="13"/>
      <c r="M167" s="13"/>
    </row>
    <row r="168" spans="1:13" ht="52.8" x14ac:dyDescent="0.25">
      <c r="A168" s="5">
        <v>75</v>
      </c>
      <c r="B168" s="6" t="s">
        <v>179</v>
      </c>
      <c r="C168" s="6" t="s">
        <v>180</v>
      </c>
      <c r="D168" s="7" t="s">
        <v>81</v>
      </c>
      <c r="E168" s="7">
        <v>4</v>
      </c>
      <c r="F168" s="5">
        <v>41.13</v>
      </c>
      <c r="G168" s="5"/>
      <c r="H168" s="5">
        <v>165</v>
      </c>
      <c r="I168" s="5" t="s">
        <v>645</v>
      </c>
      <c r="J168" s="5">
        <v>1515</v>
      </c>
      <c r="K168" s="5"/>
      <c r="L168" s="8" t="s">
        <v>6</v>
      </c>
      <c r="M168" s="8" t="s">
        <v>38</v>
      </c>
    </row>
    <row r="169" spans="1:13" ht="52.8" x14ac:dyDescent="0.25">
      <c r="A169" s="5">
        <v>76</v>
      </c>
      <c r="B169" s="6" t="s">
        <v>181</v>
      </c>
      <c r="C169" s="6" t="s">
        <v>182</v>
      </c>
      <c r="D169" s="7" t="s">
        <v>81</v>
      </c>
      <c r="E169" s="7">
        <v>8</v>
      </c>
      <c r="F169" s="5">
        <v>102.8</v>
      </c>
      <c r="G169" s="5"/>
      <c r="H169" s="5">
        <v>822</v>
      </c>
      <c r="I169" s="5" t="s">
        <v>646</v>
      </c>
      <c r="J169" s="5">
        <v>7352</v>
      </c>
      <c r="K169" s="5"/>
      <c r="L169" s="8" t="s">
        <v>6</v>
      </c>
      <c r="M169" s="8" t="s">
        <v>38</v>
      </c>
    </row>
    <row r="170" spans="1:13" ht="17.850000000000001" customHeight="1" x14ac:dyDescent="0.25">
      <c r="A170" s="111" t="s">
        <v>183</v>
      </c>
      <c r="B170" s="111"/>
      <c r="C170" s="111"/>
      <c r="D170" s="111"/>
      <c r="E170" s="111"/>
      <c r="F170" s="111"/>
      <c r="G170" s="111"/>
      <c r="H170" s="111"/>
      <c r="I170" s="111"/>
      <c r="J170" s="111"/>
      <c r="K170" s="111"/>
      <c r="L170" s="111"/>
      <c r="M170" s="111"/>
    </row>
    <row r="171" spans="1:13" ht="92.4" x14ac:dyDescent="0.25">
      <c r="A171" s="5">
        <v>77</v>
      </c>
      <c r="B171" s="6" t="s">
        <v>184</v>
      </c>
      <c r="C171" s="6" t="s">
        <v>185</v>
      </c>
      <c r="D171" s="7" t="s">
        <v>186</v>
      </c>
      <c r="E171" s="7">
        <v>5.4000000000000003E-3</v>
      </c>
      <c r="F171" s="5">
        <v>118768.63</v>
      </c>
      <c r="G171" s="5"/>
      <c r="H171" s="5">
        <v>641</v>
      </c>
      <c r="I171" s="5" t="s">
        <v>647</v>
      </c>
      <c r="J171" s="5">
        <v>4614</v>
      </c>
      <c r="K171" s="5"/>
      <c r="L171" s="8" t="s">
        <v>6</v>
      </c>
      <c r="M171" s="8" t="s">
        <v>7</v>
      </c>
    </row>
    <row r="172" spans="1:13" x14ac:dyDescent="0.25">
      <c r="A172" s="9"/>
      <c r="B172" s="10"/>
      <c r="C172" s="10"/>
      <c r="D172" s="11"/>
      <c r="E172" s="12">
        <v>1.05</v>
      </c>
      <c r="F172" s="9"/>
      <c r="G172" s="9"/>
      <c r="H172" s="9">
        <v>47</v>
      </c>
      <c r="I172" s="9"/>
      <c r="J172" s="9">
        <v>885</v>
      </c>
      <c r="K172" s="9"/>
      <c r="L172" s="13"/>
      <c r="M172" s="13"/>
    </row>
    <row r="173" spans="1:13" x14ac:dyDescent="0.25">
      <c r="A173" s="9"/>
      <c r="B173" s="10"/>
      <c r="C173" s="10"/>
      <c r="D173" s="11"/>
      <c r="E173" s="12">
        <v>0.65</v>
      </c>
      <c r="F173" s="9"/>
      <c r="G173" s="9"/>
      <c r="H173" s="9">
        <v>29</v>
      </c>
      <c r="I173" s="9"/>
      <c r="J173" s="9">
        <v>548</v>
      </c>
      <c r="K173" s="9"/>
      <c r="L173" s="13"/>
      <c r="M173" s="13"/>
    </row>
    <row r="174" spans="1:13" x14ac:dyDescent="0.25">
      <c r="A174" s="9"/>
      <c r="B174" s="10"/>
      <c r="C174" s="10"/>
      <c r="D174" s="11"/>
      <c r="E174" s="11"/>
      <c r="F174" s="9"/>
      <c r="G174" s="9"/>
      <c r="H174" s="9">
        <v>717</v>
      </c>
      <c r="I174" s="9"/>
      <c r="J174" s="9">
        <v>6047</v>
      </c>
      <c r="K174" s="9"/>
      <c r="L174" s="13"/>
      <c r="M174" s="13"/>
    </row>
    <row r="175" spans="1:13" ht="52.8" x14ac:dyDescent="0.25">
      <c r="A175" s="5">
        <v>78</v>
      </c>
      <c r="B175" s="6" t="s">
        <v>44</v>
      </c>
      <c r="C175" s="6" t="s">
        <v>45</v>
      </c>
      <c r="D175" s="7" t="s">
        <v>46</v>
      </c>
      <c r="E175" s="7">
        <v>-3.2076E-2</v>
      </c>
      <c r="F175" s="5">
        <v>5734.75</v>
      </c>
      <c r="G175" s="5"/>
      <c r="H175" s="5">
        <v>-184</v>
      </c>
      <c r="I175" s="5" t="s">
        <v>594</v>
      </c>
      <c r="J175" s="5">
        <v>-1146</v>
      </c>
      <c r="K175" s="5"/>
      <c r="L175" s="8" t="s">
        <v>6</v>
      </c>
      <c r="M175" s="8" t="s">
        <v>38</v>
      </c>
    </row>
    <row r="176" spans="1:13" ht="52.8" x14ac:dyDescent="0.25">
      <c r="A176" s="5">
        <v>79</v>
      </c>
      <c r="B176" s="6" t="s">
        <v>67</v>
      </c>
      <c r="C176" s="6" t="s">
        <v>68</v>
      </c>
      <c r="D176" s="7" t="s">
        <v>46</v>
      </c>
      <c r="E176" s="7">
        <v>5.0160000000000003E-2</v>
      </c>
      <c r="F176" s="5">
        <v>7510.9</v>
      </c>
      <c r="G176" s="5"/>
      <c r="H176" s="5">
        <v>377</v>
      </c>
      <c r="I176" s="5" t="s">
        <v>604</v>
      </c>
      <c r="J176" s="5">
        <v>1933</v>
      </c>
      <c r="K176" s="5"/>
      <c r="L176" s="8" t="s">
        <v>6</v>
      </c>
      <c r="M176" s="8" t="s">
        <v>38</v>
      </c>
    </row>
    <row r="177" spans="1:13" ht="52.8" x14ac:dyDescent="0.25">
      <c r="A177" s="5">
        <v>80</v>
      </c>
      <c r="B177" s="6" t="s">
        <v>69</v>
      </c>
      <c r="C177" s="6" t="s">
        <v>70</v>
      </c>
      <c r="D177" s="7" t="s">
        <v>46</v>
      </c>
      <c r="E177" s="7">
        <v>5.0160000000000003E-2</v>
      </c>
      <c r="F177" s="5">
        <v>2495.3000000000002</v>
      </c>
      <c r="G177" s="5"/>
      <c r="H177" s="5">
        <v>125</v>
      </c>
      <c r="I177" s="5" t="s">
        <v>605</v>
      </c>
      <c r="J177" s="5">
        <v>613</v>
      </c>
      <c r="K177" s="5"/>
      <c r="L177" s="8" t="s">
        <v>6</v>
      </c>
      <c r="M177" s="8" t="s">
        <v>38</v>
      </c>
    </row>
    <row r="178" spans="1:13" ht="17.850000000000001" customHeight="1" x14ac:dyDescent="0.25">
      <c r="A178" s="111" t="s">
        <v>188</v>
      </c>
      <c r="B178" s="111"/>
      <c r="C178" s="111"/>
      <c r="D178" s="111"/>
      <c r="E178" s="111"/>
      <c r="F178" s="111"/>
      <c r="G178" s="111"/>
      <c r="H178" s="111"/>
      <c r="I178" s="111"/>
      <c r="J178" s="111"/>
      <c r="K178" s="111"/>
      <c r="L178" s="111"/>
      <c r="M178" s="111"/>
    </row>
    <row r="179" spans="1:13" ht="92.4" x14ac:dyDescent="0.25">
      <c r="A179" s="5">
        <v>81</v>
      </c>
      <c r="B179" s="6" t="s">
        <v>184</v>
      </c>
      <c r="C179" s="6" t="s">
        <v>185</v>
      </c>
      <c r="D179" s="7" t="s">
        <v>186</v>
      </c>
      <c r="E179" s="7">
        <v>2E-3</v>
      </c>
      <c r="F179" s="5">
        <v>118768.63</v>
      </c>
      <c r="G179" s="5"/>
      <c r="H179" s="5">
        <v>238</v>
      </c>
      <c r="I179" s="5" t="s">
        <v>647</v>
      </c>
      <c r="J179" s="5">
        <v>1709</v>
      </c>
      <c r="K179" s="5"/>
      <c r="L179" s="8" t="s">
        <v>6</v>
      </c>
      <c r="M179" s="8" t="s">
        <v>7</v>
      </c>
    </row>
    <row r="180" spans="1:13" x14ac:dyDescent="0.25">
      <c r="A180" s="9"/>
      <c r="B180" s="10"/>
      <c r="C180" s="10"/>
      <c r="D180" s="11"/>
      <c r="E180" s="12">
        <v>1.05</v>
      </c>
      <c r="F180" s="9"/>
      <c r="G180" s="9"/>
      <c r="H180" s="9">
        <v>18</v>
      </c>
      <c r="I180" s="9"/>
      <c r="J180" s="9">
        <v>328</v>
      </c>
      <c r="K180" s="9"/>
      <c r="L180" s="13"/>
      <c r="M180" s="13"/>
    </row>
    <row r="181" spans="1:13" x14ac:dyDescent="0.25">
      <c r="A181" s="9"/>
      <c r="B181" s="10"/>
      <c r="C181" s="10"/>
      <c r="D181" s="11"/>
      <c r="E181" s="12">
        <v>0.65</v>
      </c>
      <c r="F181" s="9"/>
      <c r="G181" s="9"/>
      <c r="H181" s="9">
        <v>11</v>
      </c>
      <c r="I181" s="9"/>
      <c r="J181" s="9">
        <v>203</v>
      </c>
      <c r="K181" s="9"/>
      <c r="L181" s="13"/>
      <c r="M181" s="13"/>
    </row>
    <row r="182" spans="1:13" x14ac:dyDescent="0.25">
      <c r="A182" s="9"/>
      <c r="B182" s="10"/>
      <c r="C182" s="10"/>
      <c r="D182" s="11"/>
      <c r="E182" s="11"/>
      <c r="F182" s="9"/>
      <c r="G182" s="9"/>
      <c r="H182" s="9">
        <v>267</v>
      </c>
      <c r="I182" s="9"/>
      <c r="J182" s="9">
        <v>2240</v>
      </c>
      <c r="K182" s="9"/>
      <c r="L182" s="13"/>
      <c r="M182" s="13"/>
    </row>
    <row r="183" spans="1:13" ht="52.8" x14ac:dyDescent="0.25">
      <c r="A183" s="5">
        <v>82</v>
      </c>
      <c r="B183" s="6" t="s">
        <v>44</v>
      </c>
      <c r="C183" s="6" t="s">
        <v>45</v>
      </c>
      <c r="D183" s="7" t="s">
        <v>46</v>
      </c>
      <c r="E183" s="7">
        <v>-1.188E-2</v>
      </c>
      <c r="F183" s="5">
        <v>5734.75</v>
      </c>
      <c r="G183" s="5"/>
      <c r="H183" s="5">
        <v>-68</v>
      </c>
      <c r="I183" s="5" t="s">
        <v>594</v>
      </c>
      <c r="J183" s="5">
        <v>-424</v>
      </c>
      <c r="K183" s="5"/>
      <c r="L183" s="8" t="s">
        <v>6</v>
      </c>
      <c r="M183" s="8" t="s">
        <v>38</v>
      </c>
    </row>
    <row r="184" spans="1:13" ht="52.8" x14ac:dyDescent="0.25">
      <c r="A184" s="5">
        <v>83</v>
      </c>
      <c r="B184" s="6" t="s">
        <v>67</v>
      </c>
      <c r="C184" s="6" t="s">
        <v>68</v>
      </c>
      <c r="D184" s="7" t="s">
        <v>46</v>
      </c>
      <c r="E184" s="7">
        <v>1.983E-2</v>
      </c>
      <c r="F184" s="5">
        <v>7510.9</v>
      </c>
      <c r="G184" s="5"/>
      <c r="H184" s="5">
        <v>149</v>
      </c>
      <c r="I184" s="5" t="s">
        <v>604</v>
      </c>
      <c r="J184" s="5">
        <v>764</v>
      </c>
      <c r="K184" s="5"/>
      <c r="L184" s="8" t="s">
        <v>6</v>
      </c>
      <c r="M184" s="8" t="s">
        <v>38</v>
      </c>
    </row>
    <row r="185" spans="1:13" ht="52.8" x14ac:dyDescent="0.25">
      <c r="A185" s="5">
        <v>84</v>
      </c>
      <c r="B185" s="6" t="s">
        <v>69</v>
      </c>
      <c r="C185" s="6" t="s">
        <v>70</v>
      </c>
      <c r="D185" s="7" t="s">
        <v>46</v>
      </c>
      <c r="E185" s="7">
        <v>1.983E-2</v>
      </c>
      <c r="F185" s="5">
        <v>2495.3000000000002</v>
      </c>
      <c r="G185" s="5"/>
      <c r="H185" s="5">
        <v>49</v>
      </c>
      <c r="I185" s="5" t="s">
        <v>605</v>
      </c>
      <c r="J185" s="5">
        <v>242</v>
      </c>
      <c r="K185" s="5"/>
      <c r="L185" s="8" t="s">
        <v>6</v>
      </c>
      <c r="M185" s="8" t="s">
        <v>38</v>
      </c>
    </row>
    <row r="186" spans="1:13" ht="17.850000000000001" customHeight="1" x14ac:dyDescent="0.25">
      <c r="A186" s="111" t="s">
        <v>190</v>
      </c>
      <c r="B186" s="111"/>
      <c r="C186" s="111"/>
      <c r="D186" s="111"/>
      <c r="E186" s="111"/>
      <c r="F186" s="111"/>
      <c r="G186" s="111"/>
      <c r="H186" s="111"/>
      <c r="I186" s="111"/>
      <c r="J186" s="111"/>
      <c r="K186" s="111"/>
      <c r="L186" s="111"/>
      <c r="M186" s="111"/>
    </row>
    <row r="187" spans="1:13" ht="92.4" x14ac:dyDescent="0.25">
      <c r="A187" s="5">
        <v>85</v>
      </c>
      <c r="B187" s="6" t="s">
        <v>184</v>
      </c>
      <c r="C187" s="6" t="s">
        <v>185</v>
      </c>
      <c r="D187" s="7" t="s">
        <v>186</v>
      </c>
      <c r="E187" s="7">
        <v>9.1999999999999998E-3</v>
      </c>
      <c r="F187" s="5">
        <v>118768.63</v>
      </c>
      <c r="G187" s="5"/>
      <c r="H187" s="5">
        <v>1093</v>
      </c>
      <c r="I187" s="5" t="s">
        <v>647</v>
      </c>
      <c r="J187" s="5">
        <v>7861</v>
      </c>
      <c r="K187" s="5"/>
      <c r="L187" s="8" t="s">
        <v>6</v>
      </c>
      <c r="M187" s="8" t="s">
        <v>7</v>
      </c>
    </row>
    <row r="188" spans="1:13" x14ac:dyDescent="0.25">
      <c r="A188" s="9"/>
      <c r="B188" s="10"/>
      <c r="C188" s="10"/>
      <c r="D188" s="11"/>
      <c r="E188" s="12">
        <v>1.05</v>
      </c>
      <c r="F188" s="9"/>
      <c r="G188" s="9"/>
      <c r="H188" s="9">
        <v>80</v>
      </c>
      <c r="I188" s="9"/>
      <c r="J188" s="9">
        <v>1507</v>
      </c>
      <c r="K188" s="9"/>
      <c r="L188" s="13"/>
      <c r="M188" s="13"/>
    </row>
    <row r="189" spans="1:13" x14ac:dyDescent="0.25">
      <c r="A189" s="9"/>
      <c r="B189" s="10"/>
      <c r="C189" s="10"/>
      <c r="D189" s="11"/>
      <c r="E189" s="12">
        <v>0.65</v>
      </c>
      <c r="F189" s="9"/>
      <c r="G189" s="9"/>
      <c r="H189" s="9">
        <v>49</v>
      </c>
      <c r="I189" s="9"/>
      <c r="J189" s="9">
        <v>933</v>
      </c>
      <c r="K189" s="9"/>
      <c r="L189" s="13"/>
      <c r="M189" s="13"/>
    </row>
    <row r="190" spans="1:13" x14ac:dyDescent="0.25">
      <c r="A190" s="9"/>
      <c r="B190" s="10"/>
      <c r="C190" s="10"/>
      <c r="D190" s="11"/>
      <c r="E190" s="11"/>
      <c r="F190" s="9"/>
      <c r="G190" s="9"/>
      <c r="H190" s="9">
        <v>1222</v>
      </c>
      <c r="I190" s="9"/>
      <c r="J190" s="9">
        <v>10301</v>
      </c>
      <c r="K190" s="9"/>
      <c r="L190" s="13"/>
      <c r="M190" s="13"/>
    </row>
    <row r="191" spans="1:13" ht="52.8" x14ac:dyDescent="0.25">
      <c r="A191" s="5">
        <v>86</v>
      </c>
      <c r="B191" s="6" t="s">
        <v>44</v>
      </c>
      <c r="C191" s="6" t="s">
        <v>45</v>
      </c>
      <c r="D191" s="7" t="s">
        <v>46</v>
      </c>
      <c r="E191" s="7">
        <v>-5.4648000000000002E-2</v>
      </c>
      <c r="F191" s="5">
        <v>5734.75</v>
      </c>
      <c r="G191" s="5"/>
      <c r="H191" s="5">
        <v>-313</v>
      </c>
      <c r="I191" s="5" t="s">
        <v>594</v>
      </c>
      <c r="J191" s="5">
        <v>-1952</v>
      </c>
      <c r="K191" s="5"/>
      <c r="L191" s="8" t="s">
        <v>6</v>
      </c>
      <c r="M191" s="8" t="s">
        <v>38</v>
      </c>
    </row>
    <row r="192" spans="1:13" ht="52.8" x14ac:dyDescent="0.25">
      <c r="A192" s="5">
        <v>87</v>
      </c>
      <c r="B192" s="6" t="s">
        <v>67</v>
      </c>
      <c r="C192" s="6" t="s">
        <v>68</v>
      </c>
      <c r="D192" s="7" t="s">
        <v>46</v>
      </c>
      <c r="E192" s="7">
        <v>8.5680000000000006E-2</v>
      </c>
      <c r="F192" s="5">
        <v>7510.9</v>
      </c>
      <c r="G192" s="5"/>
      <c r="H192" s="5">
        <v>644</v>
      </c>
      <c r="I192" s="5" t="s">
        <v>604</v>
      </c>
      <c r="J192" s="5">
        <v>3301</v>
      </c>
      <c r="K192" s="5"/>
      <c r="L192" s="8" t="s">
        <v>6</v>
      </c>
      <c r="M192" s="8" t="s">
        <v>38</v>
      </c>
    </row>
    <row r="193" spans="1:13" ht="52.8" x14ac:dyDescent="0.25">
      <c r="A193" s="5">
        <v>88</v>
      </c>
      <c r="B193" s="6" t="s">
        <v>69</v>
      </c>
      <c r="C193" s="6" t="s">
        <v>70</v>
      </c>
      <c r="D193" s="7" t="s">
        <v>46</v>
      </c>
      <c r="E193" s="7">
        <v>8.5680000000000006E-2</v>
      </c>
      <c r="F193" s="5">
        <v>2495.3000000000002</v>
      </c>
      <c r="G193" s="5"/>
      <c r="H193" s="5">
        <v>214</v>
      </c>
      <c r="I193" s="5" t="s">
        <v>605</v>
      </c>
      <c r="J193" s="5">
        <v>1048</v>
      </c>
      <c r="K193" s="5"/>
      <c r="L193" s="8" t="s">
        <v>6</v>
      </c>
      <c r="M193" s="8" t="s">
        <v>38</v>
      </c>
    </row>
    <row r="194" spans="1:13" ht="17.850000000000001" customHeight="1" x14ac:dyDescent="0.25">
      <c r="A194" s="111" t="s">
        <v>192</v>
      </c>
      <c r="B194" s="111"/>
      <c r="C194" s="111"/>
      <c r="D194" s="111"/>
      <c r="E194" s="111"/>
      <c r="F194" s="111"/>
      <c r="G194" s="111"/>
      <c r="H194" s="111"/>
      <c r="I194" s="111"/>
      <c r="J194" s="111"/>
      <c r="K194" s="111"/>
      <c r="L194" s="111"/>
      <c r="M194" s="111"/>
    </row>
    <row r="195" spans="1:13" ht="92.4" x14ac:dyDescent="0.25">
      <c r="A195" s="5">
        <v>89</v>
      </c>
      <c r="B195" s="6" t="s">
        <v>184</v>
      </c>
      <c r="C195" s="6" t="s">
        <v>185</v>
      </c>
      <c r="D195" s="7" t="s">
        <v>186</v>
      </c>
      <c r="E195" s="7">
        <v>2.3999999999999998E-3</v>
      </c>
      <c r="F195" s="5">
        <v>118768.63</v>
      </c>
      <c r="G195" s="5"/>
      <c r="H195" s="5">
        <v>285</v>
      </c>
      <c r="I195" s="5" t="s">
        <v>647</v>
      </c>
      <c r="J195" s="5">
        <v>2051</v>
      </c>
      <c r="K195" s="5"/>
      <c r="L195" s="8" t="s">
        <v>6</v>
      </c>
      <c r="M195" s="8" t="s">
        <v>7</v>
      </c>
    </row>
    <row r="196" spans="1:13" x14ac:dyDescent="0.25">
      <c r="A196" s="9"/>
      <c r="B196" s="10"/>
      <c r="C196" s="10"/>
      <c r="D196" s="11"/>
      <c r="E196" s="12">
        <v>1.05</v>
      </c>
      <c r="F196" s="9"/>
      <c r="G196" s="9"/>
      <c r="H196" s="9">
        <v>21</v>
      </c>
      <c r="I196" s="9"/>
      <c r="J196" s="9">
        <v>393</v>
      </c>
      <c r="K196" s="9"/>
      <c r="L196" s="13"/>
      <c r="M196" s="13"/>
    </row>
    <row r="197" spans="1:13" x14ac:dyDescent="0.25">
      <c r="A197" s="9"/>
      <c r="B197" s="10"/>
      <c r="C197" s="10"/>
      <c r="D197" s="11"/>
      <c r="E197" s="12">
        <v>0.65</v>
      </c>
      <c r="F197" s="9"/>
      <c r="G197" s="9"/>
      <c r="H197" s="9">
        <v>13</v>
      </c>
      <c r="I197" s="9"/>
      <c r="J197" s="9">
        <v>243</v>
      </c>
      <c r="K197" s="9"/>
      <c r="L197" s="13"/>
      <c r="M197" s="13"/>
    </row>
    <row r="198" spans="1:13" x14ac:dyDescent="0.25">
      <c r="A198" s="9"/>
      <c r="B198" s="10"/>
      <c r="C198" s="10"/>
      <c r="D198" s="11"/>
      <c r="E198" s="11"/>
      <c r="F198" s="9"/>
      <c r="G198" s="9"/>
      <c r="H198" s="9">
        <v>319</v>
      </c>
      <c r="I198" s="9"/>
      <c r="J198" s="9">
        <v>2687</v>
      </c>
      <c r="K198" s="9"/>
      <c r="L198" s="13"/>
      <c r="M198" s="13"/>
    </row>
    <row r="199" spans="1:13" ht="52.8" x14ac:dyDescent="0.25">
      <c r="A199" s="5">
        <v>90</v>
      </c>
      <c r="B199" s="6" t="s">
        <v>44</v>
      </c>
      <c r="C199" s="6" t="s">
        <v>45</v>
      </c>
      <c r="D199" s="7" t="s">
        <v>46</v>
      </c>
      <c r="E199" s="7">
        <v>-1.4256E-2</v>
      </c>
      <c r="F199" s="5">
        <v>5734.75</v>
      </c>
      <c r="G199" s="5"/>
      <c r="H199" s="5">
        <v>-82</v>
      </c>
      <c r="I199" s="5" t="s">
        <v>594</v>
      </c>
      <c r="J199" s="5">
        <v>-509</v>
      </c>
      <c r="K199" s="5"/>
      <c r="L199" s="8" t="s">
        <v>6</v>
      </c>
      <c r="M199" s="8" t="s">
        <v>38</v>
      </c>
    </row>
    <row r="200" spans="1:13" ht="52.8" x14ac:dyDescent="0.25">
      <c r="A200" s="5">
        <v>91</v>
      </c>
      <c r="B200" s="6" t="s">
        <v>67</v>
      </c>
      <c r="C200" s="6" t="s">
        <v>68</v>
      </c>
      <c r="D200" s="7" t="s">
        <v>46</v>
      </c>
      <c r="E200" s="7">
        <v>2.0029999999999999E-2</v>
      </c>
      <c r="F200" s="5">
        <v>7510.9</v>
      </c>
      <c r="G200" s="5"/>
      <c r="H200" s="5">
        <v>150</v>
      </c>
      <c r="I200" s="5" t="s">
        <v>604</v>
      </c>
      <c r="J200" s="5">
        <v>772</v>
      </c>
      <c r="K200" s="5"/>
      <c r="L200" s="8" t="s">
        <v>6</v>
      </c>
      <c r="M200" s="8" t="s">
        <v>38</v>
      </c>
    </row>
    <row r="201" spans="1:13" ht="52.8" x14ac:dyDescent="0.25">
      <c r="A201" s="5">
        <v>92</v>
      </c>
      <c r="B201" s="6" t="s">
        <v>69</v>
      </c>
      <c r="C201" s="6" t="s">
        <v>70</v>
      </c>
      <c r="D201" s="7" t="s">
        <v>46</v>
      </c>
      <c r="E201" s="7">
        <v>2.0029999999999999E-2</v>
      </c>
      <c r="F201" s="5">
        <v>2495.3000000000002</v>
      </c>
      <c r="G201" s="5"/>
      <c r="H201" s="5">
        <v>50</v>
      </c>
      <c r="I201" s="5" t="s">
        <v>605</v>
      </c>
      <c r="J201" s="5">
        <v>245</v>
      </c>
      <c r="K201" s="5"/>
      <c r="L201" s="8" t="s">
        <v>6</v>
      </c>
      <c r="M201" s="8" t="s">
        <v>38</v>
      </c>
    </row>
    <row r="202" spans="1:13" ht="17.850000000000001" customHeight="1" x14ac:dyDescent="0.25">
      <c r="A202" s="111" t="s">
        <v>194</v>
      </c>
      <c r="B202" s="111"/>
      <c r="C202" s="111"/>
      <c r="D202" s="111"/>
      <c r="E202" s="111"/>
      <c r="F202" s="111"/>
      <c r="G202" s="111"/>
      <c r="H202" s="111"/>
      <c r="I202" s="111"/>
      <c r="J202" s="111"/>
      <c r="K202" s="111"/>
      <c r="L202" s="111"/>
      <c r="M202" s="111"/>
    </row>
    <row r="203" spans="1:13" ht="66" x14ac:dyDescent="0.25">
      <c r="A203" s="5">
        <v>93</v>
      </c>
      <c r="B203" s="6" t="s">
        <v>195</v>
      </c>
      <c r="C203" s="6" t="s">
        <v>196</v>
      </c>
      <c r="D203" s="7" t="s">
        <v>197</v>
      </c>
      <c r="E203" s="7">
        <v>0.44158999999999998</v>
      </c>
      <c r="F203" s="5">
        <v>839.12</v>
      </c>
      <c r="G203" s="5"/>
      <c r="H203" s="5">
        <v>371</v>
      </c>
      <c r="I203" s="5" t="s">
        <v>648</v>
      </c>
      <c r="J203" s="5">
        <v>2966</v>
      </c>
      <c r="K203" s="5"/>
      <c r="L203" s="8" t="s">
        <v>6</v>
      </c>
      <c r="M203" s="8" t="s">
        <v>7</v>
      </c>
    </row>
    <row r="204" spans="1:13" x14ac:dyDescent="0.25">
      <c r="A204" s="9"/>
      <c r="B204" s="10"/>
      <c r="C204" s="10"/>
      <c r="D204" s="11"/>
      <c r="E204" s="12">
        <v>0.9</v>
      </c>
      <c r="F204" s="9"/>
      <c r="G204" s="9"/>
      <c r="H204" s="9">
        <v>83</v>
      </c>
      <c r="I204" s="9"/>
      <c r="J204" s="9">
        <v>1562</v>
      </c>
      <c r="K204" s="9"/>
      <c r="L204" s="13"/>
      <c r="M204" s="13"/>
    </row>
    <row r="205" spans="1:13" x14ac:dyDescent="0.25">
      <c r="A205" s="9"/>
      <c r="B205" s="10"/>
      <c r="C205" s="10"/>
      <c r="D205" s="11"/>
      <c r="E205" s="12">
        <v>0.85</v>
      </c>
      <c r="F205" s="9"/>
      <c r="G205" s="9"/>
      <c r="H205" s="9">
        <v>78</v>
      </c>
      <c r="I205" s="9"/>
      <c r="J205" s="9">
        <v>1475</v>
      </c>
      <c r="K205" s="9"/>
      <c r="L205" s="13"/>
      <c r="M205" s="13"/>
    </row>
    <row r="206" spans="1:13" x14ac:dyDescent="0.25">
      <c r="A206" s="9"/>
      <c r="B206" s="10"/>
      <c r="C206" s="10"/>
      <c r="D206" s="11"/>
      <c r="E206" s="11"/>
      <c r="F206" s="9"/>
      <c r="G206" s="9"/>
      <c r="H206" s="9">
        <v>532</v>
      </c>
      <c r="I206" s="9"/>
      <c r="J206" s="9">
        <v>6003</v>
      </c>
      <c r="K206" s="9"/>
      <c r="L206" s="13"/>
      <c r="M206" s="13"/>
    </row>
    <row r="207" spans="1:13" ht="92.4" x14ac:dyDescent="0.25">
      <c r="A207" s="5">
        <v>94</v>
      </c>
      <c r="B207" s="6" t="s">
        <v>199</v>
      </c>
      <c r="C207" s="6" t="s">
        <v>200</v>
      </c>
      <c r="D207" s="7" t="s">
        <v>46</v>
      </c>
      <c r="E207" s="7">
        <v>0.39817000000000002</v>
      </c>
      <c r="F207" s="5">
        <v>8060</v>
      </c>
      <c r="G207" s="5"/>
      <c r="H207" s="5">
        <v>3209</v>
      </c>
      <c r="I207" s="5" t="s">
        <v>649</v>
      </c>
      <c r="J207" s="5">
        <v>23075</v>
      </c>
      <c r="K207" s="5"/>
      <c r="L207" s="8" t="s">
        <v>6</v>
      </c>
      <c r="M207" s="8" t="s">
        <v>38</v>
      </c>
    </row>
    <row r="208" spans="1:13" ht="52.8" x14ac:dyDescent="0.25">
      <c r="A208" s="5">
        <v>95</v>
      </c>
      <c r="B208" s="6" t="s">
        <v>201</v>
      </c>
      <c r="C208" s="6" t="s">
        <v>202</v>
      </c>
      <c r="D208" s="7" t="s">
        <v>46</v>
      </c>
      <c r="E208" s="7">
        <v>4.342E-2</v>
      </c>
      <c r="F208" s="5">
        <v>4770.5</v>
      </c>
      <c r="G208" s="5"/>
      <c r="H208" s="5">
        <v>207</v>
      </c>
      <c r="I208" s="5" t="s">
        <v>650</v>
      </c>
      <c r="J208" s="5">
        <v>1506</v>
      </c>
      <c r="K208" s="5"/>
      <c r="L208" s="8" t="s">
        <v>6</v>
      </c>
      <c r="M208" s="8" t="s">
        <v>38</v>
      </c>
    </row>
    <row r="209" spans="1:13" ht="92.4" x14ac:dyDescent="0.25">
      <c r="A209" s="5">
        <v>96</v>
      </c>
      <c r="B209" s="6" t="s">
        <v>184</v>
      </c>
      <c r="C209" s="6" t="s">
        <v>185</v>
      </c>
      <c r="D209" s="7" t="s">
        <v>186</v>
      </c>
      <c r="E209" s="7">
        <v>2.2499999999999999E-2</v>
      </c>
      <c r="F209" s="5">
        <v>118768.63</v>
      </c>
      <c r="G209" s="5"/>
      <c r="H209" s="5">
        <v>2672</v>
      </c>
      <c r="I209" s="5" t="s">
        <v>647</v>
      </c>
      <c r="J209" s="5">
        <v>19226</v>
      </c>
      <c r="K209" s="5"/>
      <c r="L209" s="8" t="s">
        <v>6</v>
      </c>
      <c r="M209" s="8" t="s">
        <v>7</v>
      </c>
    </row>
    <row r="210" spans="1:13" x14ac:dyDescent="0.25">
      <c r="A210" s="9"/>
      <c r="B210" s="10"/>
      <c r="C210" s="10"/>
      <c r="D210" s="11"/>
      <c r="E210" s="12">
        <v>1.05</v>
      </c>
      <c r="F210" s="9"/>
      <c r="G210" s="9"/>
      <c r="H210" s="9">
        <v>196</v>
      </c>
      <c r="I210" s="9"/>
      <c r="J210" s="9">
        <v>3686</v>
      </c>
      <c r="K210" s="9"/>
      <c r="L210" s="13"/>
      <c r="M210" s="13"/>
    </row>
    <row r="211" spans="1:13" x14ac:dyDescent="0.25">
      <c r="A211" s="9"/>
      <c r="B211" s="10"/>
      <c r="C211" s="10"/>
      <c r="D211" s="11"/>
      <c r="E211" s="12">
        <v>0.65</v>
      </c>
      <c r="F211" s="9"/>
      <c r="G211" s="9"/>
      <c r="H211" s="9">
        <v>122</v>
      </c>
      <c r="I211" s="9"/>
      <c r="J211" s="9">
        <v>2282</v>
      </c>
      <c r="K211" s="9"/>
      <c r="L211" s="13"/>
      <c r="M211" s="13"/>
    </row>
    <row r="212" spans="1:13" x14ac:dyDescent="0.25">
      <c r="A212" s="9"/>
      <c r="B212" s="10"/>
      <c r="C212" s="10"/>
      <c r="D212" s="11"/>
      <c r="E212" s="11"/>
      <c r="F212" s="9"/>
      <c r="G212" s="9"/>
      <c r="H212" s="9">
        <v>2990</v>
      </c>
      <c r="I212" s="9"/>
      <c r="J212" s="9">
        <v>25194</v>
      </c>
      <c r="K212" s="9"/>
      <c r="L212" s="13"/>
      <c r="M212" s="13"/>
    </row>
    <row r="213" spans="1:13" ht="52.8" x14ac:dyDescent="0.25">
      <c r="A213" s="5">
        <v>97</v>
      </c>
      <c r="B213" s="6" t="s">
        <v>44</v>
      </c>
      <c r="C213" s="6" t="s">
        <v>45</v>
      </c>
      <c r="D213" s="7" t="s">
        <v>46</v>
      </c>
      <c r="E213" s="7">
        <v>-0.13364999999999999</v>
      </c>
      <c r="F213" s="5">
        <v>5734.75</v>
      </c>
      <c r="G213" s="5"/>
      <c r="H213" s="5">
        <v>-766</v>
      </c>
      <c r="I213" s="5" t="s">
        <v>594</v>
      </c>
      <c r="J213" s="5">
        <v>-4775</v>
      </c>
      <c r="K213" s="5"/>
      <c r="L213" s="8" t="s">
        <v>6</v>
      </c>
      <c r="M213" s="8" t="s">
        <v>38</v>
      </c>
    </row>
    <row r="214" spans="1:13" ht="52.8" x14ac:dyDescent="0.25">
      <c r="A214" s="5">
        <v>98</v>
      </c>
      <c r="B214" s="6" t="s">
        <v>47</v>
      </c>
      <c r="C214" s="6" t="s">
        <v>48</v>
      </c>
      <c r="D214" s="7" t="s">
        <v>37</v>
      </c>
      <c r="E214" s="7">
        <v>-2.2837499999999999</v>
      </c>
      <c r="F214" s="5">
        <v>633</v>
      </c>
      <c r="G214" s="5"/>
      <c r="H214" s="5">
        <v>-1446</v>
      </c>
      <c r="I214" s="5" t="s">
        <v>595</v>
      </c>
      <c r="J214" s="5">
        <v>-9281</v>
      </c>
      <c r="K214" s="5"/>
      <c r="L214" s="8" t="s">
        <v>6</v>
      </c>
      <c r="M214" s="8" t="s">
        <v>38</v>
      </c>
    </row>
    <row r="215" spans="1:13" ht="52.8" x14ac:dyDescent="0.25">
      <c r="A215" s="5">
        <v>99</v>
      </c>
      <c r="B215" s="6" t="s">
        <v>55</v>
      </c>
      <c r="C215" s="6" t="s">
        <v>56</v>
      </c>
      <c r="D215" s="7" t="s">
        <v>46</v>
      </c>
      <c r="E215" s="7">
        <v>6.8650000000000003E-2</v>
      </c>
      <c r="F215" s="5">
        <v>10724.1</v>
      </c>
      <c r="G215" s="5"/>
      <c r="H215" s="5">
        <v>736</v>
      </c>
      <c r="I215" s="5" t="s">
        <v>599</v>
      </c>
      <c r="J215" s="5">
        <v>2628</v>
      </c>
      <c r="K215" s="5"/>
      <c r="L215" s="8" t="s">
        <v>6</v>
      </c>
      <c r="M215" s="8" t="s">
        <v>38</v>
      </c>
    </row>
    <row r="216" spans="1:13" ht="52.8" x14ac:dyDescent="0.25">
      <c r="A216" s="5">
        <v>100</v>
      </c>
      <c r="B216" s="6" t="s">
        <v>57</v>
      </c>
      <c r="C216" s="6" t="s">
        <v>58</v>
      </c>
      <c r="D216" s="7" t="s">
        <v>46</v>
      </c>
      <c r="E216" s="7">
        <v>6.8650000000000003E-2</v>
      </c>
      <c r="F216" s="5">
        <v>1429.7</v>
      </c>
      <c r="G216" s="5"/>
      <c r="H216" s="5">
        <v>98</v>
      </c>
      <c r="I216" s="5" t="s">
        <v>600</v>
      </c>
      <c r="J216" s="5">
        <v>485</v>
      </c>
      <c r="K216" s="5"/>
      <c r="L216" s="8" t="s">
        <v>6</v>
      </c>
      <c r="M216" s="8" t="s">
        <v>38</v>
      </c>
    </row>
    <row r="217" spans="1:13" ht="52.8" x14ac:dyDescent="0.25">
      <c r="A217" s="5">
        <v>101</v>
      </c>
      <c r="B217" s="6" t="s">
        <v>47</v>
      </c>
      <c r="C217" s="6" t="s">
        <v>48</v>
      </c>
      <c r="D217" s="7" t="s">
        <v>37</v>
      </c>
      <c r="E217" s="7">
        <v>1.1165</v>
      </c>
      <c r="F217" s="5">
        <v>633</v>
      </c>
      <c r="G217" s="5"/>
      <c r="H217" s="5">
        <v>707</v>
      </c>
      <c r="I217" s="5" t="s">
        <v>595</v>
      </c>
      <c r="J217" s="5">
        <v>4537</v>
      </c>
      <c r="K217" s="5"/>
      <c r="L217" s="8" t="s">
        <v>6</v>
      </c>
      <c r="M217" s="8" t="s">
        <v>38</v>
      </c>
    </row>
    <row r="218" spans="1:13" ht="52.8" x14ac:dyDescent="0.25">
      <c r="A218" s="5">
        <v>102</v>
      </c>
      <c r="B218" s="6" t="s">
        <v>39</v>
      </c>
      <c r="C218" s="6" t="s">
        <v>40</v>
      </c>
      <c r="D218" s="7" t="s">
        <v>37</v>
      </c>
      <c r="E218" s="7">
        <v>1.1672499999999999</v>
      </c>
      <c r="F218" s="5">
        <v>525</v>
      </c>
      <c r="G218" s="5"/>
      <c r="H218" s="5">
        <v>613</v>
      </c>
      <c r="I218" s="5" t="s">
        <v>592</v>
      </c>
      <c r="J218" s="5">
        <v>3953</v>
      </c>
      <c r="K218" s="5"/>
      <c r="L218" s="8" t="s">
        <v>6</v>
      </c>
      <c r="M218" s="8" t="s">
        <v>38</v>
      </c>
    </row>
    <row r="219" spans="1:13" ht="17.850000000000001" customHeight="1" x14ac:dyDescent="0.25">
      <c r="A219" s="111" t="s">
        <v>204</v>
      </c>
      <c r="B219" s="111"/>
      <c r="C219" s="111"/>
      <c r="D219" s="111"/>
      <c r="E219" s="111"/>
      <c r="F219" s="111"/>
      <c r="G219" s="111"/>
      <c r="H219" s="111"/>
      <c r="I219" s="111"/>
      <c r="J219" s="111"/>
      <c r="K219" s="111"/>
      <c r="L219" s="111"/>
      <c r="M219" s="111"/>
    </row>
    <row r="220" spans="1:13" ht="66" x14ac:dyDescent="0.25">
      <c r="A220" s="5">
        <v>103</v>
      </c>
      <c r="B220" s="6" t="s">
        <v>195</v>
      </c>
      <c r="C220" s="6" t="s">
        <v>196</v>
      </c>
      <c r="D220" s="7" t="s">
        <v>197</v>
      </c>
      <c r="E220" s="7">
        <v>0.57179999999999997</v>
      </c>
      <c r="F220" s="5">
        <v>839.12</v>
      </c>
      <c r="G220" s="5"/>
      <c r="H220" s="5">
        <v>480</v>
      </c>
      <c r="I220" s="5" t="s">
        <v>648</v>
      </c>
      <c r="J220" s="5">
        <v>3840</v>
      </c>
      <c r="K220" s="5"/>
      <c r="L220" s="8" t="s">
        <v>6</v>
      </c>
      <c r="M220" s="8" t="s">
        <v>7</v>
      </c>
    </row>
    <row r="221" spans="1:13" x14ac:dyDescent="0.25">
      <c r="A221" s="9"/>
      <c r="B221" s="10"/>
      <c r="C221" s="10"/>
      <c r="D221" s="11"/>
      <c r="E221" s="12">
        <v>0.9</v>
      </c>
      <c r="F221" s="9"/>
      <c r="G221" s="9"/>
      <c r="H221" s="9">
        <v>108</v>
      </c>
      <c r="I221" s="9"/>
      <c r="J221" s="9">
        <v>2021</v>
      </c>
      <c r="K221" s="9"/>
      <c r="L221" s="13"/>
      <c r="M221" s="13"/>
    </row>
    <row r="222" spans="1:13" x14ac:dyDescent="0.25">
      <c r="A222" s="9"/>
      <c r="B222" s="10"/>
      <c r="C222" s="10"/>
      <c r="D222" s="11"/>
      <c r="E222" s="12">
        <v>0.85</v>
      </c>
      <c r="F222" s="9"/>
      <c r="G222" s="9"/>
      <c r="H222" s="9">
        <v>102</v>
      </c>
      <c r="I222" s="9"/>
      <c r="J222" s="9">
        <v>1909</v>
      </c>
      <c r="K222" s="9"/>
      <c r="L222" s="13"/>
      <c r="M222" s="13"/>
    </row>
    <row r="223" spans="1:13" x14ac:dyDescent="0.25">
      <c r="A223" s="9"/>
      <c r="B223" s="10"/>
      <c r="C223" s="10"/>
      <c r="D223" s="11"/>
      <c r="E223" s="11"/>
      <c r="F223" s="9"/>
      <c r="G223" s="9"/>
      <c r="H223" s="9">
        <v>690</v>
      </c>
      <c r="I223" s="9"/>
      <c r="J223" s="9">
        <v>7770</v>
      </c>
      <c r="K223" s="9"/>
      <c r="L223" s="13"/>
      <c r="M223" s="13"/>
    </row>
    <row r="224" spans="1:13" ht="92.4" x14ac:dyDescent="0.25">
      <c r="A224" s="5">
        <v>104</v>
      </c>
      <c r="B224" s="6" t="s">
        <v>199</v>
      </c>
      <c r="C224" s="6" t="s">
        <v>200</v>
      </c>
      <c r="D224" s="7" t="s">
        <v>46</v>
      </c>
      <c r="E224" s="7">
        <v>0.57179999999999997</v>
      </c>
      <c r="F224" s="5">
        <v>8060</v>
      </c>
      <c r="G224" s="5"/>
      <c r="H224" s="5">
        <v>4609</v>
      </c>
      <c r="I224" s="5" t="s">
        <v>649</v>
      </c>
      <c r="J224" s="5">
        <v>33137</v>
      </c>
      <c r="K224" s="5"/>
      <c r="L224" s="8" t="s">
        <v>6</v>
      </c>
      <c r="M224" s="8" t="s">
        <v>38</v>
      </c>
    </row>
    <row r="225" spans="1:13" ht="92.4" x14ac:dyDescent="0.25">
      <c r="A225" s="5">
        <v>105</v>
      </c>
      <c r="B225" s="6" t="s">
        <v>184</v>
      </c>
      <c r="C225" s="6" t="s">
        <v>185</v>
      </c>
      <c r="D225" s="7" t="s">
        <v>186</v>
      </c>
      <c r="E225" s="7">
        <v>3.85E-2</v>
      </c>
      <c r="F225" s="5">
        <v>118768.63</v>
      </c>
      <c r="G225" s="5"/>
      <c r="H225" s="5">
        <v>4573</v>
      </c>
      <c r="I225" s="5" t="s">
        <v>647</v>
      </c>
      <c r="J225" s="5">
        <v>32898</v>
      </c>
      <c r="K225" s="5"/>
      <c r="L225" s="8" t="s">
        <v>6</v>
      </c>
      <c r="M225" s="8" t="s">
        <v>7</v>
      </c>
    </row>
    <row r="226" spans="1:13" x14ac:dyDescent="0.25">
      <c r="A226" s="9"/>
      <c r="B226" s="10"/>
      <c r="C226" s="10"/>
      <c r="D226" s="11"/>
      <c r="E226" s="12">
        <v>1.05</v>
      </c>
      <c r="F226" s="9"/>
      <c r="G226" s="9"/>
      <c r="H226" s="9">
        <v>336</v>
      </c>
      <c r="I226" s="9"/>
      <c r="J226" s="9">
        <v>6306</v>
      </c>
      <c r="K226" s="9"/>
      <c r="L226" s="13"/>
      <c r="M226" s="13"/>
    </row>
    <row r="227" spans="1:13" x14ac:dyDescent="0.25">
      <c r="A227" s="9"/>
      <c r="B227" s="10"/>
      <c r="C227" s="10"/>
      <c r="D227" s="11"/>
      <c r="E227" s="12">
        <v>0.65</v>
      </c>
      <c r="F227" s="9"/>
      <c r="G227" s="9"/>
      <c r="H227" s="9">
        <v>208</v>
      </c>
      <c r="I227" s="9"/>
      <c r="J227" s="9">
        <v>3904</v>
      </c>
      <c r="K227" s="9"/>
      <c r="L227" s="13"/>
      <c r="M227" s="13"/>
    </row>
    <row r="228" spans="1:13" x14ac:dyDescent="0.25">
      <c r="A228" s="9"/>
      <c r="B228" s="10"/>
      <c r="C228" s="10"/>
      <c r="D228" s="11"/>
      <c r="E228" s="11"/>
      <c r="F228" s="9"/>
      <c r="G228" s="9"/>
      <c r="H228" s="9">
        <v>5117</v>
      </c>
      <c r="I228" s="9"/>
      <c r="J228" s="9">
        <v>43108</v>
      </c>
      <c r="K228" s="9"/>
      <c r="L228" s="13"/>
      <c r="M228" s="13"/>
    </row>
    <row r="229" spans="1:13" ht="52.8" x14ac:dyDescent="0.25">
      <c r="A229" s="5">
        <v>106</v>
      </c>
      <c r="B229" s="6" t="s">
        <v>44</v>
      </c>
      <c r="C229" s="6" t="s">
        <v>45</v>
      </c>
      <c r="D229" s="7" t="s">
        <v>46</v>
      </c>
      <c r="E229" s="7">
        <v>-0.22869</v>
      </c>
      <c r="F229" s="5">
        <v>5734.75</v>
      </c>
      <c r="G229" s="5"/>
      <c r="H229" s="5">
        <v>-1311</v>
      </c>
      <c r="I229" s="5" t="s">
        <v>594</v>
      </c>
      <c r="J229" s="5">
        <v>-8171</v>
      </c>
      <c r="K229" s="5"/>
      <c r="L229" s="8" t="s">
        <v>6</v>
      </c>
      <c r="M229" s="8" t="s">
        <v>38</v>
      </c>
    </row>
    <row r="230" spans="1:13" ht="52.8" x14ac:dyDescent="0.25">
      <c r="A230" s="5">
        <v>107</v>
      </c>
      <c r="B230" s="6" t="s">
        <v>47</v>
      </c>
      <c r="C230" s="6" t="s">
        <v>48</v>
      </c>
      <c r="D230" s="7" t="s">
        <v>37</v>
      </c>
      <c r="E230" s="7">
        <v>-3.9077500000000001</v>
      </c>
      <c r="F230" s="5">
        <v>633</v>
      </c>
      <c r="G230" s="5"/>
      <c r="H230" s="5">
        <v>-2474</v>
      </c>
      <c r="I230" s="5" t="s">
        <v>595</v>
      </c>
      <c r="J230" s="5">
        <v>-15881</v>
      </c>
      <c r="K230" s="5"/>
      <c r="L230" s="8" t="s">
        <v>6</v>
      </c>
      <c r="M230" s="8" t="s">
        <v>38</v>
      </c>
    </row>
    <row r="231" spans="1:13" ht="52.8" x14ac:dyDescent="0.25">
      <c r="A231" s="5">
        <v>108</v>
      </c>
      <c r="B231" s="6" t="s">
        <v>55</v>
      </c>
      <c r="C231" s="6" t="s">
        <v>56</v>
      </c>
      <c r="D231" s="7" t="s">
        <v>46</v>
      </c>
      <c r="E231" s="7">
        <v>0.13461000000000001</v>
      </c>
      <c r="F231" s="5">
        <v>10724.1</v>
      </c>
      <c r="G231" s="5"/>
      <c r="H231" s="5">
        <v>1444</v>
      </c>
      <c r="I231" s="5" t="s">
        <v>599</v>
      </c>
      <c r="J231" s="5">
        <v>5154</v>
      </c>
      <c r="K231" s="5"/>
      <c r="L231" s="8" t="s">
        <v>6</v>
      </c>
      <c r="M231" s="8" t="s">
        <v>38</v>
      </c>
    </row>
    <row r="232" spans="1:13" ht="52.8" x14ac:dyDescent="0.25">
      <c r="A232" s="5">
        <v>109</v>
      </c>
      <c r="B232" s="6" t="s">
        <v>57</v>
      </c>
      <c r="C232" s="6" t="s">
        <v>58</v>
      </c>
      <c r="D232" s="7" t="s">
        <v>46</v>
      </c>
      <c r="E232" s="7">
        <v>0.13461000000000001</v>
      </c>
      <c r="F232" s="5">
        <v>1429.7</v>
      </c>
      <c r="G232" s="5"/>
      <c r="H232" s="5">
        <v>192</v>
      </c>
      <c r="I232" s="5" t="s">
        <v>600</v>
      </c>
      <c r="J232" s="5">
        <v>951</v>
      </c>
      <c r="K232" s="5"/>
      <c r="L232" s="8" t="s">
        <v>6</v>
      </c>
      <c r="M232" s="8" t="s">
        <v>38</v>
      </c>
    </row>
    <row r="233" spans="1:13" ht="52.8" x14ac:dyDescent="0.25">
      <c r="A233" s="5">
        <v>110</v>
      </c>
      <c r="B233" s="6" t="s">
        <v>47</v>
      </c>
      <c r="C233" s="6" t="s">
        <v>48</v>
      </c>
      <c r="D233" s="7" t="s">
        <v>37</v>
      </c>
      <c r="E233" s="7">
        <v>2.1822499999999998</v>
      </c>
      <c r="F233" s="5">
        <v>633</v>
      </c>
      <c r="G233" s="5"/>
      <c r="H233" s="5">
        <v>1381</v>
      </c>
      <c r="I233" s="5" t="s">
        <v>595</v>
      </c>
      <c r="J233" s="5">
        <v>8868</v>
      </c>
      <c r="K233" s="5"/>
      <c r="L233" s="8" t="s">
        <v>6</v>
      </c>
      <c r="M233" s="8" t="s">
        <v>38</v>
      </c>
    </row>
    <row r="234" spans="1:13" ht="52.8" x14ac:dyDescent="0.25">
      <c r="A234" s="5">
        <v>111</v>
      </c>
      <c r="B234" s="6" t="s">
        <v>39</v>
      </c>
      <c r="C234" s="6" t="s">
        <v>40</v>
      </c>
      <c r="D234" s="7" t="s">
        <v>37</v>
      </c>
      <c r="E234" s="7">
        <v>1.7255</v>
      </c>
      <c r="F234" s="5">
        <v>525</v>
      </c>
      <c r="G234" s="5"/>
      <c r="H234" s="5">
        <v>906</v>
      </c>
      <c r="I234" s="5" t="s">
        <v>592</v>
      </c>
      <c r="J234" s="5">
        <v>5843</v>
      </c>
      <c r="K234" s="5"/>
      <c r="L234" s="8" t="s">
        <v>6</v>
      </c>
      <c r="M234" s="8" t="s">
        <v>38</v>
      </c>
    </row>
    <row r="235" spans="1:13" ht="17.850000000000001" customHeight="1" x14ac:dyDescent="0.25">
      <c r="A235" s="111" t="s">
        <v>207</v>
      </c>
      <c r="B235" s="111"/>
      <c r="C235" s="111"/>
      <c r="D235" s="111"/>
      <c r="E235" s="111"/>
      <c r="F235" s="111"/>
      <c r="G235" s="111"/>
      <c r="H235" s="111"/>
      <c r="I235" s="111"/>
      <c r="J235" s="111"/>
      <c r="K235" s="111"/>
      <c r="L235" s="111"/>
      <c r="M235" s="111"/>
    </row>
    <row r="236" spans="1:13" ht="66" x14ac:dyDescent="0.25">
      <c r="A236" s="5">
        <v>112</v>
      </c>
      <c r="B236" s="6" t="s">
        <v>195</v>
      </c>
      <c r="C236" s="6" t="s">
        <v>196</v>
      </c>
      <c r="D236" s="7" t="s">
        <v>197</v>
      </c>
      <c r="E236" s="7">
        <v>2.2456</v>
      </c>
      <c r="F236" s="5">
        <v>839.12</v>
      </c>
      <c r="G236" s="5"/>
      <c r="H236" s="5">
        <v>1884</v>
      </c>
      <c r="I236" s="5" t="s">
        <v>648</v>
      </c>
      <c r="J236" s="5">
        <v>15081</v>
      </c>
      <c r="K236" s="5"/>
      <c r="L236" s="8" t="s">
        <v>6</v>
      </c>
      <c r="M236" s="8" t="s">
        <v>7</v>
      </c>
    </row>
    <row r="237" spans="1:13" x14ac:dyDescent="0.25">
      <c r="A237" s="9"/>
      <c r="B237" s="10"/>
      <c r="C237" s="10"/>
      <c r="D237" s="11"/>
      <c r="E237" s="12">
        <v>0.9</v>
      </c>
      <c r="F237" s="9"/>
      <c r="G237" s="9"/>
      <c r="H237" s="9">
        <v>423</v>
      </c>
      <c r="I237" s="9"/>
      <c r="J237" s="9">
        <v>7939</v>
      </c>
      <c r="K237" s="9"/>
      <c r="L237" s="13"/>
      <c r="M237" s="13"/>
    </row>
    <row r="238" spans="1:13" x14ac:dyDescent="0.25">
      <c r="A238" s="9"/>
      <c r="B238" s="10"/>
      <c r="C238" s="10"/>
      <c r="D238" s="11"/>
      <c r="E238" s="12">
        <v>0.85</v>
      </c>
      <c r="F238" s="9"/>
      <c r="G238" s="9"/>
      <c r="H238" s="9">
        <v>400</v>
      </c>
      <c r="I238" s="9"/>
      <c r="J238" s="9">
        <v>7498</v>
      </c>
      <c r="K238" s="9"/>
      <c r="L238" s="13"/>
      <c r="M238" s="13"/>
    </row>
    <row r="239" spans="1:13" x14ac:dyDescent="0.25">
      <c r="A239" s="9"/>
      <c r="B239" s="10"/>
      <c r="C239" s="10"/>
      <c r="D239" s="11"/>
      <c r="E239" s="11"/>
      <c r="F239" s="9"/>
      <c r="G239" s="9"/>
      <c r="H239" s="9">
        <v>2707</v>
      </c>
      <c r="I239" s="9"/>
      <c r="J239" s="9">
        <v>30518</v>
      </c>
      <c r="K239" s="9"/>
      <c r="L239" s="13"/>
      <c r="M239" s="13"/>
    </row>
    <row r="240" spans="1:13" ht="92.4" x14ac:dyDescent="0.25">
      <c r="A240" s="5">
        <v>113</v>
      </c>
      <c r="B240" s="6" t="s">
        <v>199</v>
      </c>
      <c r="C240" s="6" t="s">
        <v>200</v>
      </c>
      <c r="D240" s="7" t="s">
        <v>46</v>
      </c>
      <c r="E240" s="7">
        <v>2.1423999999999999</v>
      </c>
      <c r="F240" s="5">
        <v>8060</v>
      </c>
      <c r="G240" s="5"/>
      <c r="H240" s="5">
        <v>17268</v>
      </c>
      <c r="I240" s="5" t="s">
        <v>649</v>
      </c>
      <c r="J240" s="5">
        <v>124155</v>
      </c>
      <c r="K240" s="5"/>
      <c r="L240" s="8" t="s">
        <v>6</v>
      </c>
      <c r="M240" s="8" t="s">
        <v>38</v>
      </c>
    </row>
    <row r="241" spans="1:13" ht="52.8" x14ac:dyDescent="0.25">
      <c r="A241" s="5">
        <v>114</v>
      </c>
      <c r="B241" s="6" t="s">
        <v>209</v>
      </c>
      <c r="C241" s="6" t="s">
        <v>210</v>
      </c>
      <c r="D241" s="7" t="s">
        <v>46</v>
      </c>
      <c r="E241" s="7">
        <v>0.1032</v>
      </c>
      <c r="F241" s="5">
        <v>4669</v>
      </c>
      <c r="G241" s="5"/>
      <c r="H241" s="5">
        <v>482</v>
      </c>
      <c r="I241" s="5" t="s">
        <v>650</v>
      </c>
      <c r="J241" s="5">
        <v>3503</v>
      </c>
      <c r="K241" s="5"/>
      <c r="L241" s="8" t="s">
        <v>6</v>
      </c>
      <c r="M241" s="8" t="s">
        <v>38</v>
      </c>
    </row>
    <row r="242" spans="1:13" ht="92.4" x14ac:dyDescent="0.25">
      <c r="A242" s="5">
        <v>115</v>
      </c>
      <c r="B242" s="6" t="s">
        <v>184</v>
      </c>
      <c r="C242" s="6" t="s">
        <v>185</v>
      </c>
      <c r="D242" s="7" t="s">
        <v>186</v>
      </c>
      <c r="E242" s="7">
        <v>6.7000000000000004E-2</v>
      </c>
      <c r="F242" s="5">
        <v>118768.63</v>
      </c>
      <c r="G242" s="5"/>
      <c r="H242" s="5">
        <v>7957</v>
      </c>
      <c r="I242" s="5" t="s">
        <v>647</v>
      </c>
      <c r="J242" s="5">
        <v>57250</v>
      </c>
      <c r="K242" s="5"/>
      <c r="L242" s="8" t="s">
        <v>6</v>
      </c>
      <c r="M242" s="8" t="s">
        <v>7</v>
      </c>
    </row>
    <row r="243" spans="1:13" x14ac:dyDescent="0.25">
      <c r="A243" s="9"/>
      <c r="B243" s="10"/>
      <c r="C243" s="10"/>
      <c r="D243" s="11"/>
      <c r="E243" s="12">
        <v>1.05</v>
      </c>
      <c r="F243" s="9"/>
      <c r="G243" s="9"/>
      <c r="H243" s="9">
        <v>585</v>
      </c>
      <c r="I243" s="9"/>
      <c r="J243" s="9">
        <v>10975</v>
      </c>
      <c r="K243" s="9"/>
      <c r="L243" s="13"/>
      <c r="M243" s="13"/>
    </row>
    <row r="244" spans="1:13" x14ac:dyDescent="0.25">
      <c r="A244" s="9"/>
      <c r="B244" s="10"/>
      <c r="C244" s="10"/>
      <c r="D244" s="11"/>
      <c r="E244" s="12">
        <v>0.65</v>
      </c>
      <c r="F244" s="9"/>
      <c r="G244" s="9"/>
      <c r="H244" s="9">
        <v>362</v>
      </c>
      <c r="I244" s="9"/>
      <c r="J244" s="9">
        <v>6794</v>
      </c>
      <c r="K244" s="9"/>
      <c r="L244" s="13"/>
      <c r="M244" s="13"/>
    </row>
    <row r="245" spans="1:13" x14ac:dyDescent="0.25">
      <c r="A245" s="9"/>
      <c r="B245" s="10"/>
      <c r="C245" s="10"/>
      <c r="D245" s="11"/>
      <c r="E245" s="11"/>
      <c r="F245" s="9"/>
      <c r="G245" s="9"/>
      <c r="H245" s="9">
        <v>8904</v>
      </c>
      <c r="I245" s="9"/>
      <c r="J245" s="9">
        <v>75019</v>
      </c>
      <c r="K245" s="9"/>
      <c r="L245" s="13"/>
      <c r="M245" s="13"/>
    </row>
    <row r="246" spans="1:13" ht="52.8" x14ac:dyDescent="0.25">
      <c r="A246" s="5">
        <v>116</v>
      </c>
      <c r="B246" s="6" t="s">
        <v>44</v>
      </c>
      <c r="C246" s="6" t="s">
        <v>45</v>
      </c>
      <c r="D246" s="7" t="s">
        <v>46</v>
      </c>
      <c r="E246" s="7">
        <v>-0.39798</v>
      </c>
      <c r="F246" s="5">
        <v>5734.75</v>
      </c>
      <c r="G246" s="5"/>
      <c r="H246" s="5">
        <v>-2282</v>
      </c>
      <c r="I246" s="5" t="s">
        <v>594</v>
      </c>
      <c r="J246" s="5">
        <v>-14219</v>
      </c>
      <c r="K246" s="5"/>
      <c r="L246" s="8" t="s">
        <v>6</v>
      </c>
      <c r="M246" s="8" t="s">
        <v>38</v>
      </c>
    </row>
    <row r="247" spans="1:13" ht="52.8" x14ac:dyDescent="0.25">
      <c r="A247" s="5">
        <v>117</v>
      </c>
      <c r="B247" s="6" t="s">
        <v>47</v>
      </c>
      <c r="C247" s="6" t="s">
        <v>48</v>
      </c>
      <c r="D247" s="7" t="s">
        <v>37</v>
      </c>
      <c r="E247" s="7">
        <v>-6.8005000000000004</v>
      </c>
      <c r="F247" s="5">
        <v>633</v>
      </c>
      <c r="G247" s="5"/>
      <c r="H247" s="5">
        <v>-4305</v>
      </c>
      <c r="I247" s="5" t="s">
        <v>595</v>
      </c>
      <c r="J247" s="5">
        <v>-27636</v>
      </c>
      <c r="K247" s="5"/>
      <c r="L247" s="8" t="s">
        <v>6</v>
      </c>
      <c r="M247" s="8" t="s">
        <v>38</v>
      </c>
    </row>
    <row r="248" spans="1:13" ht="52.8" x14ac:dyDescent="0.25">
      <c r="A248" s="5">
        <v>118</v>
      </c>
      <c r="B248" s="6" t="s">
        <v>55</v>
      </c>
      <c r="C248" s="6" t="s">
        <v>56</v>
      </c>
      <c r="D248" s="7" t="s">
        <v>46</v>
      </c>
      <c r="E248" s="7">
        <v>0.16500000000000001</v>
      </c>
      <c r="F248" s="5">
        <v>10724.1</v>
      </c>
      <c r="G248" s="5"/>
      <c r="H248" s="5">
        <v>1769</v>
      </c>
      <c r="I248" s="5" t="s">
        <v>599</v>
      </c>
      <c r="J248" s="5">
        <v>6317</v>
      </c>
      <c r="K248" s="5"/>
      <c r="L248" s="8" t="s">
        <v>6</v>
      </c>
      <c r="M248" s="8" t="s">
        <v>38</v>
      </c>
    </row>
    <row r="249" spans="1:13" ht="52.8" x14ac:dyDescent="0.25">
      <c r="A249" s="5">
        <v>119</v>
      </c>
      <c r="B249" s="6" t="s">
        <v>57</v>
      </c>
      <c r="C249" s="6" t="s">
        <v>58</v>
      </c>
      <c r="D249" s="7" t="s">
        <v>46</v>
      </c>
      <c r="E249" s="7">
        <v>0.16500000000000001</v>
      </c>
      <c r="F249" s="5">
        <v>1429.7</v>
      </c>
      <c r="G249" s="5"/>
      <c r="H249" s="5">
        <v>236</v>
      </c>
      <c r="I249" s="5" t="s">
        <v>600</v>
      </c>
      <c r="J249" s="5">
        <v>1165</v>
      </c>
      <c r="K249" s="5"/>
      <c r="L249" s="8" t="s">
        <v>6</v>
      </c>
      <c r="M249" s="8" t="s">
        <v>38</v>
      </c>
    </row>
    <row r="250" spans="1:13" ht="52.8" x14ac:dyDescent="0.25">
      <c r="A250" s="5">
        <v>120</v>
      </c>
      <c r="B250" s="6" t="s">
        <v>47</v>
      </c>
      <c r="C250" s="6" t="s">
        <v>48</v>
      </c>
      <c r="D250" s="7" t="s">
        <v>37</v>
      </c>
      <c r="E250" s="7">
        <v>3.7555000000000001</v>
      </c>
      <c r="F250" s="5">
        <v>633</v>
      </c>
      <c r="G250" s="5"/>
      <c r="H250" s="5">
        <v>2377</v>
      </c>
      <c r="I250" s="5" t="s">
        <v>595</v>
      </c>
      <c r="J250" s="5">
        <v>15262</v>
      </c>
      <c r="K250" s="5"/>
      <c r="L250" s="8" t="s">
        <v>6</v>
      </c>
      <c r="M250" s="8" t="s">
        <v>38</v>
      </c>
    </row>
    <row r="251" spans="1:13" ht="52.8" x14ac:dyDescent="0.25">
      <c r="A251" s="5">
        <v>121</v>
      </c>
      <c r="B251" s="6" t="s">
        <v>39</v>
      </c>
      <c r="C251" s="6" t="s">
        <v>40</v>
      </c>
      <c r="D251" s="7" t="s">
        <v>37</v>
      </c>
      <c r="E251" s="7">
        <v>3.0449999999999999</v>
      </c>
      <c r="F251" s="5">
        <v>525</v>
      </c>
      <c r="G251" s="5"/>
      <c r="H251" s="5">
        <v>1599</v>
      </c>
      <c r="I251" s="5" t="s">
        <v>592</v>
      </c>
      <c r="J251" s="5">
        <v>10311</v>
      </c>
      <c r="K251" s="5"/>
      <c r="L251" s="8" t="s">
        <v>6</v>
      </c>
      <c r="M251" s="8" t="s">
        <v>38</v>
      </c>
    </row>
    <row r="252" spans="1:13" ht="17.850000000000001" customHeight="1" x14ac:dyDescent="0.25">
      <c r="A252" s="111" t="s">
        <v>212</v>
      </c>
      <c r="B252" s="111"/>
      <c r="C252" s="111"/>
      <c r="D252" s="111"/>
      <c r="E252" s="111"/>
      <c r="F252" s="111"/>
      <c r="G252" s="111"/>
      <c r="H252" s="111"/>
      <c r="I252" s="111"/>
      <c r="J252" s="111"/>
      <c r="K252" s="111"/>
      <c r="L252" s="111"/>
      <c r="M252" s="111"/>
    </row>
    <row r="253" spans="1:13" ht="66" x14ac:dyDescent="0.25">
      <c r="A253" s="5">
        <v>122</v>
      </c>
      <c r="B253" s="6" t="s">
        <v>195</v>
      </c>
      <c r="C253" s="6" t="s">
        <v>196</v>
      </c>
      <c r="D253" s="7" t="s">
        <v>197</v>
      </c>
      <c r="E253" s="7">
        <v>0.42357</v>
      </c>
      <c r="F253" s="5">
        <v>839.12</v>
      </c>
      <c r="G253" s="5"/>
      <c r="H253" s="5">
        <v>355</v>
      </c>
      <c r="I253" s="5" t="s">
        <v>648</v>
      </c>
      <c r="J253" s="5">
        <v>2845</v>
      </c>
      <c r="K253" s="5"/>
      <c r="L253" s="8" t="s">
        <v>6</v>
      </c>
      <c r="M253" s="8" t="s">
        <v>7</v>
      </c>
    </row>
    <row r="254" spans="1:13" x14ac:dyDescent="0.25">
      <c r="A254" s="9"/>
      <c r="B254" s="10"/>
      <c r="C254" s="10"/>
      <c r="D254" s="11"/>
      <c r="E254" s="12">
        <v>0.9</v>
      </c>
      <c r="F254" s="9"/>
      <c r="G254" s="9"/>
      <c r="H254" s="9">
        <v>80</v>
      </c>
      <c r="I254" s="9"/>
      <c r="J254" s="9">
        <v>1498</v>
      </c>
      <c r="K254" s="9"/>
      <c r="L254" s="13"/>
      <c r="M254" s="13"/>
    </row>
    <row r="255" spans="1:13" x14ac:dyDescent="0.25">
      <c r="A255" s="9"/>
      <c r="B255" s="10"/>
      <c r="C255" s="10"/>
      <c r="D255" s="11"/>
      <c r="E255" s="12">
        <v>0.85</v>
      </c>
      <c r="F255" s="9"/>
      <c r="G255" s="9"/>
      <c r="H255" s="9">
        <v>76</v>
      </c>
      <c r="I255" s="9"/>
      <c r="J255" s="9">
        <v>1414</v>
      </c>
      <c r="K255" s="9"/>
      <c r="L255" s="13"/>
      <c r="M255" s="13"/>
    </row>
    <row r="256" spans="1:13" x14ac:dyDescent="0.25">
      <c r="A256" s="9"/>
      <c r="B256" s="10"/>
      <c r="C256" s="10"/>
      <c r="D256" s="11"/>
      <c r="E256" s="11"/>
      <c r="F256" s="9"/>
      <c r="G256" s="9"/>
      <c r="H256" s="9">
        <v>511</v>
      </c>
      <c r="I256" s="9"/>
      <c r="J256" s="9">
        <v>5757</v>
      </c>
      <c r="K256" s="9"/>
      <c r="L256" s="13"/>
      <c r="M256" s="13"/>
    </row>
    <row r="257" spans="1:13" ht="92.4" x14ac:dyDescent="0.25">
      <c r="A257" s="5">
        <v>123</v>
      </c>
      <c r="B257" s="6" t="s">
        <v>199</v>
      </c>
      <c r="C257" s="6" t="s">
        <v>200</v>
      </c>
      <c r="D257" s="7" t="s">
        <v>46</v>
      </c>
      <c r="E257" s="7">
        <v>0.39817000000000002</v>
      </c>
      <c r="F257" s="5">
        <v>8060</v>
      </c>
      <c r="G257" s="5"/>
      <c r="H257" s="5">
        <v>3209</v>
      </c>
      <c r="I257" s="5" t="s">
        <v>649</v>
      </c>
      <c r="J257" s="5">
        <v>23075</v>
      </c>
      <c r="K257" s="5"/>
      <c r="L257" s="8" t="s">
        <v>6</v>
      </c>
      <c r="M257" s="8" t="s">
        <v>38</v>
      </c>
    </row>
    <row r="258" spans="1:13" ht="52.8" x14ac:dyDescent="0.25">
      <c r="A258" s="5">
        <v>124</v>
      </c>
      <c r="B258" s="6" t="s">
        <v>201</v>
      </c>
      <c r="C258" s="6" t="s">
        <v>202</v>
      </c>
      <c r="D258" s="7" t="s">
        <v>46</v>
      </c>
      <c r="E258" s="7">
        <v>2.5399999999999999E-2</v>
      </c>
      <c r="F258" s="5">
        <v>4770.5</v>
      </c>
      <c r="G258" s="5"/>
      <c r="H258" s="5">
        <v>121</v>
      </c>
      <c r="I258" s="5" t="s">
        <v>650</v>
      </c>
      <c r="J258" s="5">
        <v>881</v>
      </c>
      <c r="K258" s="5"/>
      <c r="L258" s="8" t="s">
        <v>6</v>
      </c>
      <c r="M258" s="8" t="s">
        <v>38</v>
      </c>
    </row>
    <row r="259" spans="1:13" ht="92.4" x14ac:dyDescent="0.25">
      <c r="A259" s="5">
        <v>125</v>
      </c>
      <c r="B259" s="6" t="s">
        <v>184</v>
      </c>
      <c r="C259" s="6" t="s">
        <v>185</v>
      </c>
      <c r="D259" s="7" t="s">
        <v>186</v>
      </c>
      <c r="E259" s="7">
        <v>1.95E-2</v>
      </c>
      <c r="F259" s="5">
        <v>118768.63</v>
      </c>
      <c r="G259" s="5"/>
      <c r="H259" s="5">
        <v>2316</v>
      </c>
      <c r="I259" s="5" t="s">
        <v>647</v>
      </c>
      <c r="J259" s="5">
        <v>16662</v>
      </c>
      <c r="K259" s="5"/>
      <c r="L259" s="8" t="s">
        <v>6</v>
      </c>
      <c r="M259" s="8" t="s">
        <v>7</v>
      </c>
    </row>
    <row r="260" spans="1:13" x14ac:dyDescent="0.25">
      <c r="A260" s="9"/>
      <c r="B260" s="10"/>
      <c r="C260" s="10"/>
      <c r="D260" s="11"/>
      <c r="E260" s="12">
        <v>1.05</v>
      </c>
      <c r="F260" s="9"/>
      <c r="G260" s="9"/>
      <c r="H260" s="9">
        <v>170</v>
      </c>
      <c r="I260" s="9"/>
      <c r="J260" s="9">
        <v>3194</v>
      </c>
      <c r="K260" s="9"/>
      <c r="L260" s="13"/>
      <c r="M260" s="13"/>
    </row>
    <row r="261" spans="1:13" x14ac:dyDescent="0.25">
      <c r="A261" s="9"/>
      <c r="B261" s="10"/>
      <c r="C261" s="10"/>
      <c r="D261" s="11"/>
      <c r="E261" s="12">
        <v>0.65</v>
      </c>
      <c r="F261" s="9"/>
      <c r="G261" s="9"/>
      <c r="H261" s="9">
        <v>105</v>
      </c>
      <c r="I261" s="9"/>
      <c r="J261" s="9">
        <v>1977</v>
      </c>
      <c r="K261" s="9"/>
      <c r="L261" s="13"/>
      <c r="M261" s="13"/>
    </row>
    <row r="262" spans="1:13" x14ac:dyDescent="0.25">
      <c r="A262" s="9"/>
      <c r="B262" s="10"/>
      <c r="C262" s="10"/>
      <c r="D262" s="11"/>
      <c r="E262" s="11"/>
      <c r="F262" s="9"/>
      <c r="G262" s="9"/>
      <c r="H262" s="9">
        <v>2591</v>
      </c>
      <c r="I262" s="9"/>
      <c r="J262" s="9">
        <v>21833</v>
      </c>
      <c r="K262" s="9"/>
      <c r="L262" s="13"/>
      <c r="M262" s="13"/>
    </row>
    <row r="263" spans="1:13" ht="52.8" x14ac:dyDescent="0.25">
      <c r="A263" s="5">
        <v>126</v>
      </c>
      <c r="B263" s="6" t="s">
        <v>44</v>
      </c>
      <c r="C263" s="6" t="s">
        <v>45</v>
      </c>
      <c r="D263" s="7" t="s">
        <v>46</v>
      </c>
      <c r="E263" s="7">
        <v>-0.11583</v>
      </c>
      <c r="F263" s="5">
        <v>5734.75</v>
      </c>
      <c r="G263" s="5"/>
      <c r="H263" s="5">
        <v>-664</v>
      </c>
      <c r="I263" s="5" t="s">
        <v>594</v>
      </c>
      <c r="J263" s="5">
        <v>-4138</v>
      </c>
      <c r="K263" s="5"/>
      <c r="L263" s="8" t="s">
        <v>6</v>
      </c>
      <c r="M263" s="8" t="s">
        <v>38</v>
      </c>
    </row>
    <row r="264" spans="1:13" ht="52.8" x14ac:dyDescent="0.25">
      <c r="A264" s="5">
        <v>127</v>
      </c>
      <c r="B264" s="6" t="s">
        <v>47</v>
      </c>
      <c r="C264" s="6" t="s">
        <v>48</v>
      </c>
      <c r="D264" s="7" t="s">
        <v>37</v>
      </c>
      <c r="E264" s="7">
        <v>-1.97925</v>
      </c>
      <c r="F264" s="5">
        <v>633</v>
      </c>
      <c r="G264" s="5"/>
      <c r="H264" s="5">
        <v>-1253</v>
      </c>
      <c r="I264" s="5" t="s">
        <v>595</v>
      </c>
      <c r="J264" s="5">
        <v>-8043</v>
      </c>
      <c r="K264" s="5"/>
      <c r="L264" s="8" t="s">
        <v>6</v>
      </c>
      <c r="M264" s="8" t="s">
        <v>38</v>
      </c>
    </row>
    <row r="265" spans="1:13" ht="52.8" x14ac:dyDescent="0.25">
      <c r="A265" s="5">
        <v>128</v>
      </c>
      <c r="B265" s="6" t="s">
        <v>55</v>
      </c>
      <c r="C265" s="6" t="s">
        <v>56</v>
      </c>
      <c r="D265" s="7" t="s">
        <v>46</v>
      </c>
      <c r="E265" s="7">
        <v>6.053E-2</v>
      </c>
      <c r="F265" s="5">
        <v>10724.1</v>
      </c>
      <c r="G265" s="5"/>
      <c r="H265" s="5">
        <v>649</v>
      </c>
      <c r="I265" s="5" t="s">
        <v>599</v>
      </c>
      <c r="J265" s="5">
        <v>2317</v>
      </c>
      <c r="K265" s="5"/>
      <c r="L265" s="8" t="s">
        <v>6</v>
      </c>
      <c r="M265" s="8" t="s">
        <v>38</v>
      </c>
    </row>
    <row r="266" spans="1:13" ht="52.8" x14ac:dyDescent="0.25">
      <c r="A266" s="5">
        <v>129</v>
      </c>
      <c r="B266" s="6" t="s">
        <v>57</v>
      </c>
      <c r="C266" s="6" t="s">
        <v>58</v>
      </c>
      <c r="D266" s="7" t="s">
        <v>46</v>
      </c>
      <c r="E266" s="7">
        <v>6.053E-2</v>
      </c>
      <c r="F266" s="5">
        <v>1429.7</v>
      </c>
      <c r="G266" s="5"/>
      <c r="H266" s="5">
        <v>87</v>
      </c>
      <c r="I266" s="5" t="s">
        <v>600</v>
      </c>
      <c r="J266" s="5">
        <v>428</v>
      </c>
      <c r="K266" s="5"/>
      <c r="L266" s="8" t="s">
        <v>6</v>
      </c>
      <c r="M266" s="8" t="s">
        <v>38</v>
      </c>
    </row>
    <row r="267" spans="1:13" ht="52.8" x14ac:dyDescent="0.25">
      <c r="A267" s="5">
        <v>130</v>
      </c>
      <c r="B267" s="6" t="s">
        <v>47</v>
      </c>
      <c r="C267" s="6" t="s">
        <v>48</v>
      </c>
      <c r="D267" s="7" t="s">
        <v>37</v>
      </c>
      <c r="E267" s="7">
        <v>1.57325</v>
      </c>
      <c r="F267" s="5">
        <v>633</v>
      </c>
      <c r="G267" s="5"/>
      <c r="H267" s="5">
        <v>996</v>
      </c>
      <c r="I267" s="5" t="s">
        <v>595</v>
      </c>
      <c r="J267" s="5">
        <v>6393</v>
      </c>
      <c r="K267" s="5"/>
      <c r="L267" s="8" t="s">
        <v>6</v>
      </c>
      <c r="M267" s="8" t="s">
        <v>38</v>
      </c>
    </row>
    <row r="268" spans="1:13" ht="52.8" x14ac:dyDescent="0.25">
      <c r="A268" s="5">
        <v>131</v>
      </c>
      <c r="B268" s="6" t="s">
        <v>39</v>
      </c>
      <c r="C268" s="6" t="s">
        <v>40</v>
      </c>
      <c r="D268" s="7" t="s">
        <v>37</v>
      </c>
      <c r="E268" s="7">
        <v>0.40600000000000003</v>
      </c>
      <c r="F268" s="5">
        <v>525</v>
      </c>
      <c r="G268" s="5"/>
      <c r="H268" s="5">
        <v>213</v>
      </c>
      <c r="I268" s="5" t="s">
        <v>592</v>
      </c>
      <c r="J268" s="5">
        <v>1375</v>
      </c>
      <c r="K268" s="5"/>
      <c r="L268" s="8" t="s">
        <v>6</v>
      </c>
      <c r="M268" s="8" t="s">
        <v>38</v>
      </c>
    </row>
    <row r="269" spans="1:13" ht="17.850000000000001" customHeight="1" x14ac:dyDescent="0.25">
      <c r="A269" s="111" t="s">
        <v>215</v>
      </c>
      <c r="B269" s="111"/>
      <c r="C269" s="111"/>
      <c r="D269" s="111"/>
      <c r="E269" s="111"/>
      <c r="F269" s="111"/>
      <c r="G269" s="111"/>
      <c r="H269" s="111"/>
      <c r="I269" s="111"/>
      <c r="J269" s="111"/>
      <c r="K269" s="111"/>
      <c r="L269" s="111"/>
      <c r="M269" s="111"/>
    </row>
    <row r="270" spans="1:13" ht="66" x14ac:dyDescent="0.25">
      <c r="A270" s="5">
        <v>132</v>
      </c>
      <c r="B270" s="6" t="s">
        <v>195</v>
      </c>
      <c r="C270" s="6" t="s">
        <v>196</v>
      </c>
      <c r="D270" s="7" t="s">
        <v>197</v>
      </c>
      <c r="E270" s="7">
        <v>0.65627999999999997</v>
      </c>
      <c r="F270" s="5">
        <v>839.12</v>
      </c>
      <c r="G270" s="5"/>
      <c r="H270" s="5">
        <v>551</v>
      </c>
      <c r="I270" s="5" t="s">
        <v>648</v>
      </c>
      <c r="J270" s="5">
        <v>4407</v>
      </c>
      <c r="K270" s="5"/>
      <c r="L270" s="8" t="s">
        <v>6</v>
      </c>
      <c r="M270" s="8" t="s">
        <v>7</v>
      </c>
    </row>
    <row r="271" spans="1:13" x14ac:dyDescent="0.25">
      <c r="A271" s="9"/>
      <c r="B271" s="10"/>
      <c r="C271" s="10"/>
      <c r="D271" s="11"/>
      <c r="E271" s="12">
        <v>0.9</v>
      </c>
      <c r="F271" s="9"/>
      <c r="G271" s="9"/>
      <c r="H271" s="9">
        <v>123</v>
      </c>
      <c r="I271" s="9"/>
      <c r="J271" s="9">
        <v>2320</v>
      </c>
      <c r="K271" s="9"/>
      <c r="L271" s="13"/>
      <c r="M271" s="13"/>
    </row>
    <row r="272" spans="1:13" x14ac:dyDescent="0.25">
      <c r="A272" s="9"/>
      <c r="B272" s="10"/>
      <c r="C272" s="10"/>
      <c r="D272" s="11"/>
      <c r="E272" s="12">
        <v>0.85</v>
      </c>
      <c r="F272" s="9"/>
      <c r="G272" s="9"/>
      <c r="H272" s="9">
        <v>116</v>
      </c>
      <c r="I272" s="9"/>
      <c r="J272" s="9">
        <v>2191</v>
      </c>
      <c r="K272" s="9"/>
      <c r="L272" s="13"/>
      <c r="M272" s="13"/>
    </row>
    <row r="273" spans="1:13" x14ac:dyDescent="0.25">
      <c r="A273" s="9"/>
      <c r="B273" s="10"/>
      <c r="C273" s="10"/>
      <c r="D273" s="11"/>
      <c r="E273" s="11"/>
      <c r="F273" s="9"/>
      <c r="G273" s="9"/>
      <c r="H273" s="9">
        <v>790</v>
      </c>
      <c r="I273" s="9"/>
      <c r="J273" s="9">
        <v>8918</v>
      </c>
      <c r="K273" s="9"/>
      <c r="L273" s="13"/>
      <c r="M273" s="13"/>
    </row>
    <row r="274" spans="1:13" ht="92.4" x14ac:dyDescent="0.25">
      <c r="A274" s="5">
        <v>133</v>
      </c>
      <c r="B274" s="6" t="s">
        <v>199</v>
      </c>
      <c r="C274" s="6" t="s">
        <v>200</v>
      </c>
      <c r="D274" s="7" t="s">
        <v>46</v>
      </c>
      <c r="E274" s="7">
        <v>0.57179999999999997</v>
      </c>
      <c r="F274" s="5">
        <v>8060</v>
      </c>
      <c r="G274" s="5"/>
      <c r="H274" s="5">
        <v>4609</v>
      </c>
      <c r="I274" s="5" t="s">
        <v>649</v>
      </c>
      <c r="J274" s="5">
        <v>33137</v>
      </c>
      <c r="K274" s="5"/>
      <c r="L274" s="8" t="s">
        <v>6</v>
      </c>
      <c r="M274" s="8" t="s">
        <v>38</v>
      </c>
    </row>
    <row r="275" spans="1:13" ht="52.8" x14ac:dyDescent="0.25">
      <c r="A275" s="5">
        <v>134</v>
      </c>
      <c r="B275" s="6" t="s">
        <v>209</v>
      </c>
      <c r="C275" s="6" t="s">
        <v>210</v>
      </c>
      <c r="D275" s="7" t="s">
        <v>46</v>
      </c>
      <c r="E275" s="7">
        <v>8.448E-2</v>
      </c>
      <c r="F275" s="5">
        <v>4669</v>
      </c>
      <c r="G275" s="5"/>
      <c r="H275" s="5">
        <v>394</v>
      </c>
      <c r="I275" s="5" t="s">
        <v>650</v>
      </c>
      <c r="J275" s="5">
        <v>2868</v>
      </c>
      <c r="K275" s="5"/>
      <c r="L275" s="8" t="s">
        <v>6</v>
      </c>
      <c r="M275" s="8" t="s">
        <v>38</v>
      </c>
    </row>
    <row r="276" spans="1:13" ht="92.4" x14ac:dyDescent="0.25">
      <c r="A276" s="5">
        <v>135</v>
      </c>
      <c r="B276" s="6" t="s">
        <v>184</v>
      </c>
      <c r="C276" s="6" t="s">
        <v>185</v>
      </c>
      <c r="D276" s="7" t="s">
        <v>186</v>
      </c>
      <c r="E276" s="7">
        <v>3.9E-2</v>
      </c>
      <c r="F276" s="5">
        <v>118768.63</v>
      </c>
      <c r="G276" s="5"/>
      <c r="H276" s="5">
        <v>4632</v>
      </c>
      <c r="I276" s="5" t="s">
        <v>647</v>
      </c>
      <c r="J276" s="5">
        <v>33325</v>
      </c>
      <c r="K276" s="5"/>
      <c r="L276" s="8" t="s">
        <v>6</v>
      </c>
      <c r="M276" s="8" t="s">
        <v>7</v>
      </c>
    </row>
    <row r="277" spans="1:13" x14ac:dyDescent="0.25">
      <c r="A277" s="9"/>
      <c r="B277" s="10"/>
      <c r="C277" s="10"/>
      <c r="D277" s="11"/>
      <c r="E277" s="12">
        <v>1.05</v>
      </c>
      <c r="F277" s="9"/>
      <c r="G277" s="9"/>
      <c r="H277" s="9">
        <v>340</v>
      </c>
      <c r="I277" s="9"/>
      <c r="J277" s="9">
        <v>6388</v>
      </c>
      <c r="K277" s="9"/>
      <c r="L277" s="13"/>
      <c r="M277" s="13"/>
    </row>
    <row r="278" spans="1:13" x14ac:dyDescent="0.25">
      <c r="A278" s="9"/>
      <c r="B278" s="10"/>
      <c r="C278" s="10"/>
      <c r="D278" s="11"/>
      <c r="E278" s="12">
        <v>0.65</v>
      </c>
      <c r="F278" s="9"/>
      <c r="G278" s="9"/>
      <c r="H278" s="9">
        <v>211</v>
      </c>
      <c r="I278" s="9"/>
      <c r="J278" s="9">
        <v>3955</v>
      </c>
      <c r="K278" s="9"/>
      <c r="L278" s="13"/>
      <c r="M278" s="13"/>
    </row>
    <row r="279" spans="1:13" x14ac:dyDescent="0.25">
      <c r="A279" s="9"/>
      <c r="B279" s="10"/>
      <c r="C279" s="10"/>
      <c r="D279" s="11"/>
      <c r="E279" s="11"/>
      <c r="F279" s="9"/>
      <c r="G279" s="9"/>
      <c r="H279" s="9">
        <v>5183</v>
      </c>
      <c r="I279" s="9"/>
      <c r="J279" s="9">
        <v>43668</v>
      </c>
      <c r="K279" s="9"/>
      <c r="L279" s="13"/>
      <c r="M279" s="13"/>
    </row>
    <row r="280" spans="1:13" ht="52.8" x14ac:dyDescent="0.25">
      <c r="A280" s="5">
        <v>136</v>
      </c>
      <c r="B280" s="6" t="s">
        <v>44</v>
      </c>
      <c r="C280" s="6" t="s">
        <v>45</v>
      </c>
      <c r="D280" s="7" t="s">
        <v>46</v>
      </c>
      <c r="E280" s="7">
        <v>-0.23166</v>
      </c>
      <c r="F280" s="5">
        <v>5734.75</v>
      </c>
      <c r="G280" s="5"/>
      <c r="H280" s="5">
        <v>-1329</v>
      </c>
      <c r="I280" s="5" t="s">
        <v>594</v>
      </c>
      <c r="J280" s="5">
        <v>-8277</v>
      </c>
      <c r="K280" s="5"/>
      <c r="L280" s="8" t="s">
        <v>6</v>
      </c>
      <c r="M280" s="8" t="s">
        <v>38</v>
      </c>
    </row>
    <row r="281" spans="1:13" ht="52.8" x14ac:dyDescent="0.25">
      <c r="A281" s="5">
        <v>137</v>
      </c>
      <c r="B281" s="6" t="s">
        <v>47</v>
      </c>
      <c r="C281" s="6" t="s">
        <v>48</v>
      </c>
      <c r="D281" s="7" t="s">
        <v>37</v>
      </c>
      <c r="E281" s="7">
        <v>-3.9584999999999999</v>
      </c>
      <c r="F281" s="5">
        <v>633</v>
      </c>
      <c r="G281" s="5"/>
      <c r="H281" s="5">
        <v>-2506</v>
      </c>
      <c r="I281" s="5" t="s">
        <v>595</v>
      </c>
      <c r="J281" s="5">
        <v>-16087</v>
      </c>
      <c r="K281" s="5"/>
      <c r="L281" s="8" t="s">
        <v>6</v>
      </c>
      <c r="M281" s="8" t="s">
        <v>38</v>
      </c>
    </row>
    <row r="282" spans="1:13" ht="52.8" x14ac:dyDescent="0.25">
      <c r="A282" s="5">
        <v>138</v>
      </c>
      <c r="B282" s="6" t="s">
        <v>55</v>
      </c>
      <c r="C282" s="6" t="s">
        <v>56</v>
      </c>
      <c r="D282" s="7" t="s">
        <v>46</v>
      </c>
      <c r="E282" s="7">
        <v>8.8239999999999999E-2</v>
      </c>
      <c r="F282" s="5">
        <v>10724.1</v>
      </c>
      <c r="G282" s="5"/>
      <c r="H282" s="5">
        <v>946</v>
      </c>
      <c r="I282" s="5" t="s">
        <v>599</v>
      </c>
      <c r="J282" s="5">
        <v>3378</v>
      </c>
      <c r="K282" s="5"/>
      <c r="L282" s="8" t="s">
        <v>6</v>
      </c>
      <c r="M282" s="8" t="s">
        <v>38</v>
      </c>
    </row>
    <row r="283" spans="1:13" ht="52.8" x14ac:dyDescent="0.25">
      <c r="A283" s="5">
        <v>139</v>
      </c>
      <c r="B283" s="6" t="s">
        <v>57</v>
      </c>
      <c r="C283" s="6" t="s">
        <v>58</v>
      </c>
      <c r="D283" s="7" t="s">
        <v>46</v>
      </c>
      <c r="E283" s="7">
        <v>8.8239999999999999E-2</v>
      </c>
      <c r="F283" s="5">
        <v>1429.7</v>
      </c>
      <c r="G283" s="5"/>
      <c r="H283" s="5">
        <v>126</v>
      </c>
      <c r="I283" s="5" t="s">
        <v>600</v>
      </c>
      <c r="J283" s="5">
        <v>623</v>
      </c>
      <c r="K283" s="5"/>
      <c r="L283" s="8" t="s">
        <v>6</v>
      </c>
      <c r="M283" s="8" t="s">
        <v>38</v>
      </c>
    </row>
    <row r="284" spans="1:13" ht="52.8" x14ac:dyDescent="0.25">
      <c r="A284" s="5">
        <v>140</v>
      </c>
      <c r="B284" s="6" t="s">
        <v>47</v>
      </c>
      <c r="C284" s="6" t="s">
        <v>48</v>
      </c>
      <c r="D284" s="7" t="s">
        <v>37</v>
      </c>
      <c r="E284" s="7">
        <v>2.0807500000000001</v>
      </c>
      <c r="F284" s="5">
        <v>633</v>
      </c>
      <c r="G284" s="5"/>
      <c r="H284" s="5">
        <v>1317</v>
      </c>
      <c r="I284" s="5" t="s">
        <v>595</v>
      </c>
      <c r="J284" s="5">
        <v>8456</v>
      </c>
      <c r="K284" s="5"/>
      <c r="L284" s="8" t="s">
        <v>6</v>
      </c>
      <c r="M284" s="8" t="s">
        <v>38</v>
      </c>
    </row>
    <row r="285" spans="1:13" ht="52.8" x14ac:dyDescent="0.25">
      <c r="A285" s="5">
        <v>141</v>
      </c>
      <c r="B285" s="6" t="s">
        <v>39</v>
      </c>
      <c r="C285" s="6" t="s">
        <v>40</v>
      </c>
      <c r="D285" s="7" t="s">
        <v>37</v>
      </c>
      <c r="E285" s="7">
        <v>1.87775</v>
      </c>
      <c r="F285" s="5">
        <v>525</v>
      </c>
      <c r="G285" s="5"/>
      <c r="H285" s="5">
        <v>986</v>
      </c>
      <c r="I285" s="5" t="s">
        <v>592</v>
      </c>
      <c r="J285" s="5">
        <v>6359</v>
      </c>
      <c r="K285" s="5"/>
      <c r="L285" s="8" t="s">
        <v>6</v>
      </c>
      <c r="M285" s="8" t="s">
        <v>38</v>
      </c>
    </row>
    <row r="286" spans="1:13" ht="17.850000000000001" customHeight="1" x14ac:dyDescent="0.25">
      <c r="A286" s="111" t="s">
        <v>218</v>
      </c>
      <c r="B286" s="111"/>
      <c r="C286" s="111"/>
      <c r="D286" s="111"/>
      <c r="E286" s="111"/>
      <c r="F286" s="111"/>
      <c r="G286" s="111"/>
      <c r="H286" s="111"/>
      <c r="I286" s="111"/>
      <c r="J286" s="111"/>
      <c r="K286" s="111"/>
      <c r="L286" s="111"/>
      <c r="M286" s="111"/>
    </row>
    <row r="287" spans="1:13" ht="66" x14ac:dyDescent="0.25">
      <c r="A287" s="5">
        <v>142</v>
      </c>
      <c r="B287" s="6" t="s">
        <v>195</v>
      </c>
      <c r="C287" s="6" t="s">
        <v>196</v>
      </c>
      <c r="D287" s="7" t="s">
        <v>197</v>
      </c>
      <c r="E287" s="7">
        <v>0.82174000000000003</v>
      </c>
      <c r="F287" s="5">
        <v>839.12</v>
      </c>
      <c r="G287" s="5"/>
      <c r="H287" s="5">
        <v>690</v>
      </c>
      <c r="I287" s="5" t="s">
        <v>648</v>
      </c>
      <c r="J287" s="5">
        <v>5518</v>
      </c>
      <c r="K287" s="5"/>
      <c r="L287" s="8" t="s">
        <v>6</v>
      </c>
      <c r="M287" s="8" t="s">
        <v>7</v>
      </c>
    </row>
    <row r="288" spans="1:13" x14ac:dyDescent="0.25">
      <c r="A288" s="9"/>
      <c r="B288" s="10"/>
      <c r="C288" s="10"/>
      <c r="D288" s="11"/>
      <c r="E288" s="12">
        <v>0.9</v>
      </c>
      <c r="F288" s="9"/>
      <c r="G288" s="9"/>
      <c r="H288" s="9">
        <v>155</v>
      </c>
      <c r="I288" s="9"/>
      <c r="J288" s="9">
        <v>2905</v>
      </c>
      <c r="K288" s="9"/>
      <c r="L288" s="13"/>
      <c r="M288" s="13"/>
    </row>
    <row r="289" spans="1:13" x14ac:dyDescent="0.25">
      <c r="A289" s="9"/>
      <c r="B289" s="10"/>
      <c r="C289" s="10"/>
      <c r="D289" s="11"/>
      <c r="E289" s="12">
        <v>0.85</v>
      </c>
      <c r="F289" s="9"/>
      <c r="G289" s="9"/>
      <c r="H289" s="9">
        <v>146</v>
      </c>
      <c r="I289" s="9"/>
      <c r="J289" s="9">
        <v>2744</v>
      </c>
      <c r="K289" s="9"/>
      <c r="L289" s="13"/>
      <c r="M289" s="13"/>
    </row>
    <row r="290" spans="1:13" x14ac:dyDescent="0.25">
      <c r="A290" s="9"/>
      <c r="B290" s="10"/>
      <c r="C290" s="10"/>
      <c r="D290" s="11"/>
      <c r="E290" s="11"/>
      <c r="F290" s="9"/>
      <c r="G290" s="9"/>
      <c r="H290" s="9">
        <v>991</v>
      </c>
      <c r="I290" s="9"/>
      <c r="J290" s="9">
        <v>11167</v>
      </c>
      <c r="K290" s="9"/>
      <c r="L290" s="13"/>
      <c r="M290" s="13"/>
    </row>
    <row r="291" spans="1:13" ht="92.4" x14ac:dyDescent="0.25">
      <c r="A291" s="5">
        <v>143</v>
      </c>
      <c r="B291" s="6" t="s">
        <v>199</v>
      </c>
      <c r="C291" s="6" t="s">
        <v>200</v>
      </c>
      <c r="D291" s="7" t="s">
        <v>46</v>
      </c>
      <c r="E291" s="7">
        <v>0.79634000000000005</v>
      </c>
      <c r="F291" s="5">
        <v>8060</v>
      </c>
      <c r="G291" s="5"/>
      <c r="H291" s="5">
        <v>6419</v>
      </c>
      <c r="I291" s="5" t="s">
        <v>649</v>
      </c>
      <c r="J291" s="5">
        <v>46149</v>
      </c>
      <c r="K291" s="5"/>
      <c r="L291" s="8" t="s">
        <v>6</v>
      </c>
      <c r="M291" s="8" t="s">
        <v>38</v>
      </c>
    </row>
    <row r="292" spans="1:13" ht="52.8" x14ac:dyDescent="0.25">
      <c r="A292" s="5">
        <v>144</v>
      </c>
      <c r="B292" s="6" t="s">
        <v>201</v>
      </c>
      <c r="C292" s="6" t="s">
        <v>202</v>
      </c>
      <c r="D292" s="7" t="s">
        <v>46</v>
      </c>
      <c r="E292" s="7">
        <v>2.5399999999999999E-2</v>
      </c>
      <c r="F292" s="5">
        <v>4770.5</v>
      </c>
      <c r="G292" s="5"/>
      <c r="H292" s="5">
        <v>121</v>
      </c>
      <c r="I292" s="5" t="s">
        <v>650</v>
      </c>
      <c r="J292" s="5">
        <v>881</v>
      </c>
      <c r="K292" s="5"/>
      <c r="L292" s="8" t="s">
        <v>6</v>
      </c>
      <c r="M292" s="8" t="s">
        <v>38</v>
      </c>
    </row>
    <row r="293" spans="1:13" ht="92.4" x14ac:dyDescent="0.25">
      <c r="A293" s="5">
        <v>145</v>
      </c>
      <c r="B293" s="6" t="s">
        <v>184</v>
      </c>
      <c r="C293" s="6" t="s">
        <v>185</v>
      </c>
      <c r="D293" s="7" t="s">
        <v>186</v>
      </c>
      <c r="E293" s="7">
        <v>1.4999999999999999E-2</v>
      </c>
      <c r="F293" s="5">
        <v>118768.63</v>
      </c>
      <c r="G293" s="5"/>
      <c r="H293" s="5">
        <v>1782</v>
      </c>
      <c r="I293" s="5" t="s">
        <v>647</v>
      </c>
      <c r="J293" s="5">
        <v>12817</v>
      </c>
      <c r="K293" s="5"/>
      <c r="L293" s="8" t="s">
        <v>6</v>
      </c>
      <c r="M293" s="8" t="s">
        <v>7</v>
      </c>
    </row>
    <row r="294" spans="1:13" x14ac:dyDescent="0.25">
      <c r="A294" s="9"/>
      <c r="B294" s="10"/>
      <c r="C294" s="10"/>
      <c r="D294" s="11"/>
      <c r="E294" s="12">
        <v>1.05</v>
      </c>
      <c r="F294" s="9"/>
      <c r="G294" s="9"/>
      <c r="H294" s="9">
        <v>130</v>
      </c>
      <c r="I294" s="9"/>
      <c r="J294" s="9">
        <v>2457</v>
      </c>
      <c r="K294" s="9"/>
      <c r="L294" s="13"/>
      <c r="M294" s="13"/>
    </row>
    <row r="295" spans="1:13" x14ac:dyDescent="0.25">
      <c r="A295" s="9"/>
      <c r="B295" s="10"/>
      <c r="C295" s="10"/>
      <c r="D295" s="11"/>
      <c r="E295" s="12">
        <v>0.65</v>
      </c>
      <c r="F295" s="9"/>
      <c r="G295" s="9"/>
      <c r="H295" s="9">
        <v>81</v>
      </c>
      <c r="I295" s="9"/>
      <c r="J295" s="9">
        <v>1521</v>
      </c>
      <c r="K295" s="9"/>
      <c r="L295" s="13"/>
      <c r="M295" s="13"/>
    </row>
    <row r="296" spans="1:13" x14ac:dyDescent="0.25">
      <c r="A296" s="9"/>
      <c r="B296" s="10"/>
      <c r="C296" s="10"/>
      <c r="D296" s="11"/>
      <c r="E296" s="11"/>
      <c r="F296" s="9"/>
      <c r="G296" s="9"/>
      <c r="H296" s="9">
        <v>1993</v>
      </c>
      <c r="I296" s="9"/>
      <c r="J296" s="9">
        <v>16795</v>
      </c>
      <c r="K296" s="9"/>
      <c r="L296" s="13"/>
      <c r="M296" s="13"/>
    </row>
    <row r="297" spans="1:13" ht="52.8" x14ac:dyDescent="0.25">
      <c r="A297" s="5">
        <v>146</v>
      </c>
      <c r="B297" s="6" t="s">
        <v>44</v>
      </c>
      <c r="C297" s="6" t="s">
        <v>45</v>
      </c>
      <c r="D297" s="7" t="s">
        <v>46</v>
      </c>
      <c r="E297" s="7">
        <v>-8.9099999999999999E-2</v>
      </c>
      <c r="F297" s="5">
        <v>5734.75</v>
      </c>
      <c r="G297" s="5"/>
      <c r="H297" s="5">
        <v>-511</v>
      </c>
      <c r="I297" s="5" t="s">
        <v>594</v>
      </c>
      <c r="J297" s="5">
        <v>-3183</v>
      </c>
      <c r="K297" s="5"/>
      <c r="L297" s="8" t="s">
        <v>6</v>
      </c>
      <c r="M297" s="8" t="s">
        <v>38</v>
      </c>
    </row>
    <row r="298" spans="1:13" ht="52.8" x14ac:dyDescent="0.25">
      <c r="A298" s="5">
        <v>147</v>
      </c>
      <c r="B298" s="6" t="s">
        <v>47</v>
      </c>
      <c r="C298" s="6" t="s">
        <v>48</v>
      </c>
      <c r="D298" s="7" t="s">
        <v>37</v>
      </c>
      <c r="E298" s="7">
        <v>-1.5225</v>
      </c>
      <c r="F298" s="5">
        <v>633</v>
      </c>
      <c r="G298" s="5"/>
      <c r="H298" s="5">
        <v>-964</v>
      </c>
      <c r="I298" s="5" t="s">
        <v>595</v>
      </c>
      <c r="J298" s="5">
        <v>-6187</v>
      </c>
      <c r="K298" s="5"/>
      <c r="L298" s="8" t="s">
        <v>6</v>
      </c>
      <c r="M298" s="8" t="s">
        <v>38</v>
      </c>
    </row>
    <row r="299" spans="1:13" ht="52.8" x14ac:dyDescent="0.25">
      <c r="A299" s="5">
        <v>148</v>
      </c>
      <c r="B299" s="6" t="s">
        <v>55</v>
      </c>
      <c r="C299" s="6" t="s">
        <v>56</v>
      </c>
      <c r="D299" s="7" t="s">
        <v>46</v>
      </c>
      <c r="E299" s="7">
        <v>4.4170000000000001E-2</v>
      </c>
      <c r="F299" s="5">
        <v>10724.1</v>
      </c>
      <c r="G299" s="5"/>
      <c r="H299" s="5">
        <v>474</v>
      </c>
      <c r="I299" s="5" t="s">
        <v>599</v>
      </c>
      <c r="J299" s="5">
        <v>1691</v>
      </c>
      <c r="K299" s="5"/>
      <c r="L299" s="8" t="s">
        <v>6</v>
      </c>
      <c r="M299" s="8" t="s">
        <v>38</v>
      </c>
    </row>
    <row r="300" spans="1:13" ht="52.8" x14ac:dyDescent="0.25">
      <c r="A300" s="5">
        <v>149</v>
      </c>
      <c r="B300" s="6" t="s">
        <v>57</v>
      </c>
      <c r="C300" s="6" t="s">
        <v>58</v>
      </c>
      <c r="D300" s="7" t="s">
        <v>46</v>
      </c>
      <c r="E300" s="7">
        <v>4.4170000000000001E-2</v>
      </c>
      <c r="F300" s="5">
        <v>1429.7</v>
      </c>
      <c r="G300" s="5"/>
      <c r="H300" s="5">
        <v>63</v>
      </c>
      <c r="I300" s="5" t="s">
        <v>600</v>
      </c>
      <c r="J300" s="5">
        <v>312</v>
      </c>
      <c r="K300" s="5"/>
      <c r="L300" s="8" t="s">
        <v>6</v>
      </c>
      <c r="M300" s="8" t="s">
        <v>38</v>
      </c>
    </row>
    <row r="301" spans="1:13" ht="52.8" x14ac:dyDescent="0.25">
      <c r="A301" s="5">
        <v>150</v>
      </c>
      <c r="B301" s="6" t="s">
        <v>47</v>
      </c>
      <c r="C301" s="6" t="s">
        <v>48</v>
      </c>
      <c r="D301" s="7" t="s">
        <v>37</v>
      </c>
      <c r="E301" s="7">
        <v>1.1165</v>
      </c>
      <c r="F301" s="5">
        <v>633</v>
      </c>
      <c r="G301" s="5"/>
      <c r="H301" s="5">
        <v>707</v>
      </c>
      <c r="I301" s="5" t="s">
        <v>595</v>
      </c>
      <c r="J301" s="5">
        <v>4537</v>
      </c>
      <c r="K301" s="5"/>
      <c r="L301" s="8" t="s">
        <v>6</v>
      </c>
      <c r="M301" s="8" t="s">
        <v>38</v>
      </c>
    </row>
    <row r="302" spans="1:13" ht="52.8" x14ac:dyDescent="0.25">
      <c r="A302" s="5">
        <v>151</v>
      </c>
      <c r="B302" s="6" t="s">
        <v>39</v>
      </c>
      <c r="C302" s="6" t="s">
        <v>40</v>
      </c>
      <c r="D302" s="7" t="s">
        <v>37</v>
      </c>
      <c r="E302" s="7">
        <v>0.40600000000000003</v>
      </c>
      <c r="F302" s="5">
        <v>525</v>
      </c>
      <c r="G302" s="5"/>
      <c r="H302" s="5">
        <v>213</v>
      </c>
      <c r="I302" s="5" t="s">
        <v>592</v>
      </c>
      <c r="J302" s="5">
        <v>1375</v>
      </c>
      <c r="K302" s="5"/>
      <c r="L302" s="8" t="s">
        <v>6</v>
      </c>
      <c r="M302" s="8" t="s">
        <v>38</v>
      </c>
    </row>
    <row r="303" spans="1:13" ht="17.850000000000001" customHeight="1" x14ac:dyDescent="0.25">
      <c r="A303" s="111" t="s">
        <v>221</v>
      </c>
      <c r="B303" s="111"/>
      <c r="C303" s="111"/>
      <c r="D303" s="111"/>
      <c r="E303" s="111"/>
      <c r="F303" s="111"/>
      <c r="G303" s="111"/>
      <c r="H303" s="111"/>
      <c r="I303" s="111"/>
      <c r="J303" s="111"/>
      <c r="K303" s="111"/>
      <c r="L303" s="111"/>
      <c r="M303" s="111"/>
    </row>
    <row r="304" spans="1:13" ht="92.4" x14ac:dyDescent="0.25">
      <c r="A304" s="5">
        <v>152</v>
      </c>
      <c r="B304" s="6" t="s">
        <v>184</v>
      </c>
      <c r="C304" s="6" t="s">
        <v>185</v>
      </c>
      <c r="D304" s="7" t="s">
        <v>186</v>
      </c>
      <c r="E304" s="7">
        <v>3.8E-3</v>
      </c>
      <c r="F304" s="5">
        <v>118768.63</v>
      </c>
      <c r="G304" s="5"/>
      <c r="H304" s="5">
        <v>451</v>
      </c>
      <c r="I304" s="5" t="s">
        <v>647</v>
      </c>
      <c r="J304" s="5">
        <v>3247</v>
      </c>
      <c r="K304" s="5"/>
      <c r="L304" s="8" t="s">
        <v>6</v>
      </c>
      <c r="M304" s="8" t="s">
        <v>7</v>
      </c>
    </row>
    <row r="305" spans="1:13" x14ac:dyDescent="0.25">
      <c r="A305" s="9"/>
      <c r="B305" s="10"/>
      <c r="C305" s="10"/>
      <c r="D305" s="11"/>
      <c r="E305" s="12">
        <v>1.05</v>
      </c>
      <c r="F305" s="9"/>
      <c r="G305" s="9"/>
      <c r="H305" s="9">
        <v>34</v>
      </c>
      <c r="I305" s="9"/>
      <c r="J305" s="9">
        <v>623</v>
      </c>
      <c r="K305" s="9"/>
      <c r="L305" s="13"/>
      <c r="M305" s="13"/>
    </row>
    <row r="306" spans="1:13" x14ac:dyDescent="0.25">
      <c r="A306" s="9"/>
      <c r="B306" s="10"/>
      <c r="C306" s="10"/>
      <c r="D306" s="11"/>
      <c r="E306" s="12">
        <v>0.65</v>
      </c>
      <c r="F306" s="9"/>
      <c r="G306" s="9"/>
      <c r="H306" s="9">
        <v>21</v>
      </c>
      <c r="I306" s="9"/>
      <c r="J306" s="9">
        <v>385</v>
      </c>
      <c r="K306" s="9"/>
      <c r="L306" s="13"/>
      <c r="M306" s="13"/>
    </row>
    <row r="307" spans="1:13" x14ac:dyDescent="0.25">
      <c r="A307" s="9"/>
      <c r="B307" s="10"/>
      <c r="C307" s="10"/>
      <c r="D307" s="11"/>
      <c r="E307" s="11"/>
      <c r="F307" s="9"/>
      <c r="G307" s="9"/>
      <c r="H307" s="9">
        <v>506</v>
      </c>
      <c r="I307" s="9"/>
      <c r="J307" s="9">
        <v>4255</v>
      </c>
      <c r="K307" s="9"/>
      <c r="L307" s="13"/>
      <c r="M307" s="13"/>
    </row>
    <row r="308" spans="1:13" ht="52.8" x14ac:dyDescent="0.25">
      <c r="A308" s="5">
        <v>153</v>
      </c>
      <c r="B308" s="6" t="s">
        <v>44</v>
      </c>
      <c r="C308" s="6" t="s">
        <v>45</v>
      </c>
      <c r="D308" s="7" t="s">
        <v>46</v>
      </c>
      <c r="E308" s="7">
        <v>-2.2571999999999998E-2</v>
      </c>
      <c r="F308" s="5">
        <v>5734.75</v>
      </c>
      <c r="G308" s="5"/>
      <c r="H308" s="5">
        <v>-129</v>
      </c>
      <c r="I308" s="5" t="s">
        <v>594</v>
      </c>
      <c r="J308" s="5">
        <v>-806</v>
      </c>
      <c r="K308" s="5"/>
      <c r="L308" s="8" t="s">
        <v>6</v>
      </c>
      <c r="M308" s="8" t="s">
        <v>38</v>
      </c>
    </row>
    <row r="309" spans="1:13" ht="52.8" x14ac:dyDescent="0.25">
      <c r="A309" s="5">
        <v>154</v>
      </c>
      <c r="B309" s="6" t="s">
        <v>223</v>
      </c>
      <c r="C309" s="6" t="s">
        <v>224</v>
      </c>
      <c r="D309" s="7" t="s">
        <v>46</v>
      </c>
      <c r="E309" s="7">
        <v>3.3600000000000001E-3</v>
      </c>
      <c r="F309" s="5">
        <v>10724.1</v>
      </c>
      <c r="G309" s="5"/>
      <c r="H309" s="5">
        <v>36</v>
      </c>
      <c r="I309" s="5" t="s">
        <v>651</v>
      </c>
      <c r="J309" s="5">
        <v>135</v>
      </c>
      <c r="K309" s="5"/>
      <c r="L309" s="8" t="s">
        <v>6</v>
      </c>
      <c r="M309" s="8" t="s">
        <v>38</v>
      </c>
    </row>
    <row r="310" spans="1:13" ht="52.8" x14ac:dyDescent="0.25">
      <c r="A310" s="5">
        <v>155</v>
      </c>
      <c r="B310" s="6" t="s">
        <v>69</v>
      </c>
      <c r="C310" s="6" t="s">
        <v>70</v>
      </c>
      <c r="D310" s="7" t="s">
        <v>46</v>
      </c>
      <c r="E310" s="7">
        <v>3.3600000000000001E-3</v>
      </c>
      <c r="F310" s="5">
        <v>2495.3000000000002</v>
      </c>
      <c r="G310" s="5"/>
      <c r="H310" s="5">
        <v>8</v>
      </c>
      <c r="I310" s="5" t="s">
        <v>605</v>
      </c>
      <c r="J310" s="5">
        <v>41</v>
      </c>
      <c r="K310" s="5"/>
      <c r="L310" s="8" t="s">
        <v>6</v>
      </c>
      <c r="M310" s="8" t="s">
        <v>38</v>
      </c>
    </row>
    <row r="311" spans="1:13" ht="52.8" x14ac:dyDescent="0.25">
      <c r="A311" s="5">
        <v>156</v>
      </c>
      <c r="B311" s="6" t="s">
        <v>63</v>
      </c>
      <c r="C311" s="6" t="s">
        <v>64</v>
      </c>
      <c r="D311" s="7" t="s">
        <v>46</v>
      </c>
      <c r="E311" s="7">
        <v>2.4E-2</v>
      </c>
      <c r="F311" s="5">
        <v>10724.1</v>
      </c>
      <c r="G311" s="5"/>
      <c r="H311" s="5">
        <v>257</v>
      </c>
      <c r="I311" s="5" t="s">
        <v>603</v>
      </c>
      <c r="J311" s="5">
        <v>857</v>
      </c>
      <c r="K311" s="5"/>
      <c r="L311" s="8" t="s">
        <v>6</v>
      </c>
      <c r="M311" s="8" t="s">
        <v>38</v>
      </c>
    </row>
    <row r="312" spans="1:13" ht="52.8" x14ac:dyDescent="0.25">
      <c r="A312" s="18">
        <v>157</v>
      </c>
      <c r="B312" s="19" t="s">
        <v>65</v>
      </c>
      <c r="C312" s="19" t="s">
        <v>66</v>
      </c>
      <c r="D312" s="20" t="s">
        <v>46</v>
      </c>
      <c r="E312" s="20">
        <v>2.4E-2</v>
      </c>
      <c r="F312" s="18">
        <v>1346.9</v>
      </c>
      <c r="G312" s="18"/>
      <c r="H312" s="18">
        <v>32</v>
      </c>
      <c r="I312" s="18" t="s">
        <v>600</v>
      </c>
      <c r="J312" s="18">
        <v>160</v>
      </c>
      <c r="K312" s="18"/>
      <c r="L312" s="21" t="s">
        <v>6</v>
      </c>
      <c r="M312" s="21" t="s">
        <v>38</v>
      </c>
    </row>
    <row r="313" spans="1:13" ht="21" customHeight="1" x14ac:dyDescent="0.25">
      <c r="A313" s="110" t="s">
        <v>225</v>
      </c>
      <c r="B313" s="110"/>
      <c r="C313" s="110"/>
      <c r="D313" s="110"/>
      <c r="E313" s="110"/>
      <c r="F313" s="110"/>
      <c r="G313" s="110"/>
      <c r="H313" s="110"/>
      <c r="I313" s="110"/>
      <c r="J313" s="110"/>
      <c r="K313" s="110"/>
      <c r="L313" s="110"/>
      <c r="M313" s="110"/>
    </row>
    <row r="314" spans="1:13" ht="17.850000000000001" customHeight="1" x14ac:dyDescent="0.25">
      <c r="A314" s="111" t="s">
        <v>226</v>
      </c>
      <c r="B314" s="111"/>
      <c r="C314" s="111"/>
      <c r="D314" s="111"/>
      <c r="E314" s="111"/>
      <c r="F314" s="111"/>
      <c r="G314" s="111"/>
      <c r="H314" s="111"/>
      <c r="I314" s="111"/>
      <c r="J314" s="111"/>
      <c r="K314" s="111"/>
      <c r="L314" s="111"/>
      <c r="M314" s="111"/>
    </row>
    <row r="315" spans="1:13" ht="52.8" x14ac:dyDescent="0.25">
      <c r="A315" s="5">
        <v>158</v>
      </c>
      <c r="B315" s="6" t="s">
        <v>155</v>
      </c>
      <c r="C315" s="6" t="s">
        <v>156</v>
      </c>
      <c r="D315" s="7" t="s">
        <v>77</v>
      </c>
      <c r="E315" s="7">
        <v>0.02</v>
      </c>
      <c r="F315" s="5">
        <v>7627.77</v>
      </c>
      <c r="G315" s="5"/>
      <c r="H315" s="5">
        <v>153</v>
      </c>
      <c r="I315" s="5" t="s">
        <v>637</v>
      </c>
      <c r="J315" s="5">
        <v>1416</v>
      </c>
      <c r="K315" s="5"/>
      <c r="L315" s="8" t="s">
        <v>6</v>
      </c>
      <c r="M315" s="8" t="s">
        <v>7</v>
      </c>
    </row>
    <row r="316" spans="1:13" x14ac:dyDescent="0.25">
      <c r="A316" s="9"/>
      <c r="B316" s="10"/>
      <c r="C316" s="10"/>
      <c r="D316" s="11"/>
      <c r="E316" s="12">
        <v>1.55</v>
      </c>
      <c r="F316" s="9"/>
      <c r="G316" s="9"/>
      <c r="H316" s="9">
        <v>65</v>
      </c>
      <c r="I316" s="9"/>
      <c r="J316" s="9">
        <v>1231</v>
      </c>
      <c r="K316" s="9"/>
      <c r="L316" s="13"/>
      <c r="M316" s="13"/>
    </row>
    <row r="317" spans="1:13" x14ac:dyDescent="0.25">
      <c r="A317" s="9"/>
      <c r="B317" s="10"/>
      <c r="C317" s="10"/>
      <c r="D317" s="11"/>
      <c r="E317" s="12">
        <v>1</v>
      </c>
      <c r="F317" s="9"/>
      <c r="G317" s="9"/>
      <c r="H317" s="9">
        <v>42</v>
      </c>
      <c r="I317" s="9"/>
      <c r="J317" s="9">
        <v>794</v>
      </c>
      <c r="K317" s="9"/>
      <c r="L317" s="13"/>
      <c r="M317" s="13"/>
    </row>
    <row r="318" spans="1:13" x14ac:dyDescent="0.25">
      <c r="A318" s="9"/>
      <c r="B318" s="10"/>
      <c r="C318" s="10"/>
      <c r="D318" s="11"/>
      <c r="E318" s="11"/>
      <c r="F318" s="9"/>
      <c r="G318" s="9"/>
      <c r="H318" s="9">
        <v>260</v>
      </c>
      <c r="I318" s="9"/>
      <c r="J318" s="9">
        <v>3441</v>
      </c>
      <c r="K318" s="9"/>
      <c r="L318" s="13"/>
      <c r="M318" s="13"/>
    </row>
    <row r="319" spans="1:13" ht="52.8" x14ac:dyDescent="0.25">
      <c r="A319" s="5">
        <v>159</v>
      </c>
      <c r="B319" s="6" t="s">
        <v>158</v>
      </c>
      <c r="C319" s="6" t="s">
        <v>228</v>
      </c>
      <c r="D319" s="7" t="s">
        <v>37</v>
      </c>
      <c r="E319" s="7">
        <v>1.04</v>
      </c>
      <c r="F319" s="5">
        <v>1155.54</v>
      </c>
      <c r="G319" s="5"/>
      <c r="H319" s="5">
        <v>1202</v>
      </c>
      <c r="I319" s="5" t="s">
        <v>638</v>
      </c>
      <c r="J319" s="5">
        <v>8893</v>
      </c>
      <c r="K319" s="5"/>
      <c r="L319" s="8" t="s">
        <v>6</v>
      </c>
      <c r="M319" s="8" t="s">
        <v>38</v>
      </c>
    </row>
    <row r="320" spans="1:13" ht="52.8" x14ac:dyDescent="0.25">
      <c r="A320" s="5">
        <v>160</v>
      </c>
      <c r="B320" s="6" t="s">
        <v>229</v>
      </c>
      <c r="C320" s="6" t="s">
        <v>230</v>
      </c>
      <c r="D320" s="7" t="s">
        <v>231</v>
      </c>
      <c r="E320" s="7">
        <v>0.66439999999999999</v>
      </c>
      <c r="F320" s="5">
        <v>1249.51</v>
      </c>
      <c r="G320" s="5"/>
      <c r="H320" s="5">
        <v>830</v>
      </c>
      <c r="I320" s="5" t="s">
        <v>652</v>
      </c>
      <c r="J320" s="5">
        <v>13697</v>
      </c>
      <c r="K320" s="5"/>
      <c r="L320" s="8" t="s">
        <v>6</v>
      </c>
      <c r="M320" s="8" t="s">
        <v>7</v>
      </c>
    </row>
    <row r="321" spans="1:13" x14ac:dyDescent="0.25">
      <c r="A321" s="9"/>
      <c r="B321" s="10"/>
      <c r="C321" s="10"/>
      <c r="D321" s="11"/>
      <c r="E321" s="12">
        <v>1.55</v>
      </c>
      <c r="F321" s="9"/>
      <c r="G321" s="9"/>
      <c r="H321" s="9">
        <v>1035</v>
      </c>
      <c r="I321" s="9"/>
      <c r="J321" s="9">
        <v>19445</v>
      </c>
      <c r="K321" s="9"/>
      <c r="L321" s="13"/>
      <c r="M321" s="13"/>
    </row>
    <row r="322" spans="1:13" x14ac:dyDescent="0.25">
      <c r="A322" s="9"/>
      <c r="B322" s="10"/>
      <c r="C322" s="10"/>
      <c r="D322" s="11"/>
      <c r="E322" s="12">
        <v>1</v>
      </c>
      <c r="F322" s="9"/>
      <c r="G322" s="9"/>
      <c r="H322" s="9">
        <v>668</v>
      </c>
      <c r="I322" s="9"/>
      <c r="J322" s="9">
        <v>12545</v>
      </c>
      <c r="K322" s="9"/>
      <c r="L322" s="13"/>
      <c r="M322" s="13"/>
    </row>
    <row r="323" spans="1:13" x14ac:dyDescent="0.25">
      <c r="A323" s="9"/>
      <c r="B323" s="10"/>
      <c r="C323" s="10"/>
      <c r="D323" s="11"/>
      <c r="E323" s="11"/>
      <c r="F323" s="9"/>
      <c r="G323" s="9"/>
      <c r="H323" s="9">
        <v>2533</v>
      </c>
      <c r="I323" s="9"/>
      <c r="J323" s="9">
        <v>45687</v>
      </c>
      <c r="K323" s="9"/>
      <c r="L323" s="13"/>
      <c r="M323" s="13"/>
    </row>
    <row r="324" spans="1:13" ht="52.8" x14ac:dyDescent="0.25">
      <c r="A324" s="5">
        <v>161</v>
      </c>
      <c r="B324" s="6" t="s">
        <v>233</v>
      </c>
      <c r="C324" s="6" t="s">
        <v>234</v>
      </c>
      <c r="D324" s="7" t="s">
        <v>81</v>
      </c>
      <c r="E324" s="7">
        <v>40</v>
      </c>
      <c r="F324" s="5">
        <v>150</v>
      </c>
      <c r="G324" s="5"/>
      <c r="H324" s="5">
        <v>6000</v>
      </c>
      <c r="I324" s="5" t="s">
        <v>653</v>
      </c>
      <c r="J324" s="5">
        <v>45120</v>
      </c>
      <c r="K324" s="5"/>
      <c r="L324" s="8" t="s">
        <v>6</v>
      </c>
      <c r="M324" s="8" t="s">
        <v>38</v>
      </c>
    </row>
    <row r="325" spans="1:13" ht="52.8" x14ac:dyDescent="0.25">
      <c r="A325" s="5">
        <v>162</v>
      </c>
      <c r="B325" s="6" t="s">
        <v>235</v>
      </c>
      <c r="C325" s="6" t="s">
        <v>236</v>
      </c>
      <c r="D325" s="7" t="s">
        <v>81</v>
      </c>
      <c r="E325" s="7">
        <v>4</v>
      </c>
      <c r="F325" s="5">
        <v>140.49</v>
      </c>
      <c r="G325" s="5"/>
      <c r="H325" s="5">
        <v>562</v>
      </c>
      <c r="I325" s="5" t="s">
        <v>654</v>
      </c>
      <c r="J325" s="5">
        <v>3580</v>
      </c>
      <c r="K325" s="5"/>
      <c r="L325" s="8" t="s">
        <v>6</v>
      </c>
      <c r="M325" s="8" t="s">
        <v>38</v>
      </c>
    </row>
    <row r="326" spans="1:13" ht="66" x14ac:dyDescent="0.25">
      <c r="A326" s="5">
        <v>163</v>
      </c>
      <c r="B326" s="6" t="s">
        <v>237</v>
      </c>
      <c r="C326" s="6" t="s">
        <v>238</v>
      </c>
      <c r="D326" s="7" t="s">
        <v>239</v>
      </c>
      <c r="E326" s="7">
        <v>1.6000000000000001E-3</v>
      </c>
      <c r="F326" s="5">
        <v>176031.26</v>
      </c>
      <c r="G326" s="5"/>
      <c r="H326" s="5">
        <v>282</v>
      </c>
      <c r="I326" s="5" t="s">
        <v>655</v>
      </c>
      <c r="J326" s="5">
        <v>2021</v>
      </c>
      <c r="K326" s="5"/>
      <c r="L326" s="8" t="s">
        <v>6</v>
      </c>
      <c r="M326" s="8" t="s">
        <v>7</v>
      </c>
    </row>
    <row r="327" spans="1:13" x14ac:dyDescent="0.25">
      <c r="A327" s="9"/>
      <c r="B327" s="10"/>
      <c r="C327" s="10"/>
      <c r="D327" s="11"/>
      <c r="E327" s="12">
        <v>1.05</v>
      </c>
      <c r="F327" s="9"/>
      <c r="G327" s="9"/>
      <c r="H327" s="9">
        <v>23</v>
      </c>
      <c r="I327" s="9"/>
      <c r="J327" s="9">
        <v>431</v>
      </c>
      <c r="K327" s="9"/>
      <c r="L327" s="13"/>
      <c r="M327" s="13"/>
    </row>
    <row r="328" spans="1:13" x14ac:dyDescent="0.25">
      <c r="A328" s="9"/>
      <c r="B328" s="10"/>
      <c r="C328" s="10"/>
      <c r="D328" s="11"/>
      <c r="E328" s="12">
        <v>0.65</v>
      </c>
      <c r="F328" s="9"/>
      <c r="G328" s="9"/>
      <c r="H328" s="9">
        <v>14</v>
      </c>
      <c r="I328" s="9"/>
      <c r="J328" s="9">
        <v>267</v>
      </c>
      <c r="K328" s="9"/>
      <c r="L328" s="13"/>
      <c r="M328" s="13"/>
    </row>
    <row r="329" spans="1:13" x14ac:dyDescent="0.25">
      <c r="A329" s="9"/>
      <c r="B329" s="10"/>
      <c r="C329" s="10"/>
      <c r="D329" s="11"/>
      <c r="E329" s="11"/>
      <c r="F329" s="9"/>
      <c r="G329" s="9"/>
      <c r="H329" s="9">
        <v>319</v>
      </c>
      <c r="I329" s="9"/>
      <c r="J329" s="9">
        <v>2719</v>
      </c>
      <c r="K329" s="9"/>
      <c r="L329" s="13"/>
      <c r="M329" s="13"/>
    </row>
    <row r="330" spans="1:13" ht="52.8" x14ac:dyDescent="0.25">
      <c r="A330" s="5">
        <v>164</v>
      </c>
      <c r="B330" s="6" t="s">
        <v>44</v>
      </c>
      <c r="C330" s="6" t="s">
        <v>45</v>
      </c>
      <c r="D330" s="7" t="s">
        <v>46</v>
      </c>
      <c r="E330" s="7">
        <v>-1.8304000000000001E-2</v>
      </c>
      <c r="F330" s="5">
        <v>5734.75</v>
      </c>
      <c r="G330" s="5"/>
      <c r="H330" s="5">
        <v>-105</v>
      </c>
      <c r="I330" s="5" t="s">
        <v>594</v>
      </c>
      <c r="J330" s="5">
        <v>-654</v>
      </c>
      <c r="K330" s="5"/>
      <c r="L330" s="8" t="s">
        <v>6</v>
      </c>
      <c r="M330" s="8" t="s">
        <v>38</v>
      </c>
    </row>
    <row r="331" spans="1:13" ht="52.8" x14ac:dyDescent="0.25">
      <c r="A331" s="5">
        <v>165</v>
      </c>
      <c r="B331" s="6" t="s">
        <v>241</v>
      </c>
      <c r="C331" s="6" t="s">
        <v>242</v>
      </c>
      <c r="D331" s="7" t="s">
        <v>46</v>
      </c>
      <c r="E331" s="7">
        <v>1.0240000000000001E-2</v>
      </c>
      <c r="F331" s="5">
        <v>7307.99</v>
      </c>
      <c r="G331" s="5"/>
      <c r="H331" s="5">
        <v>75</v>
      </c>
      <c r="I331" s="5" t="s">
        <v>656</v>
      </c>
      <c r="J331" s="5">
        <v>464</v>
      </c>
      <c r="K331" s="5"/>
      <c r="L331" s="8" t="s">
        <v>6</v>
      </c>
      <c r="M331" s="8" t="s">
        <v>38</v>
      </c>
    </row>
    <row r="332" spans="1:13" ht="52.8" x14ac:dyDescent="0.25">
      <c r="A332" s="5">
        <v>166</v>
      </c>
      <c r="B332" s="6" t="s">
        <v>243</v>
      </c>
      <c r="C332" s="6" t="s">
        <v>244</v>
      </c>
      <c r="D332" s="7" t="s">
        <v>245</v>
      </c>
      <c r="E332" s="7">
        <v>7.0879999999999999E-2</v>
      </c>
      <c r="F332" s="5">
        <v>8802</v>
      </c>
      <c r="G332" s="5"/>
      <c r="H332" s="5">
        <v>624</v>
      </c>
      <c r="I332" s="5" t="s">
        <v>657</v>
      </c>
      <c r="J332" s="5">
        <v>3890</v>
      </c>
      <c r="K332" s="5"/>
      <c r="L332" s="8" t="s">
        <v>6</v>
      </c>
      <c r="M332" s="8" t="s">
        <v>7</v>
      </c>
    </row>
    <row r="333" spans="1:13" x14ac:dyDescent="0.25">
      <c r="A333" s="9"/>
      <c r="B333" s="10"/>
      <c r="C333" s="10"/>
      <c r="D333" s="11"/>
      <c r="E333" s="12">
        <v>1.05</v>
      </c>
      <c r="F333" s="9"/>
      <c r="G333" s="9"/>
      <c r="H333" s="9">
        <v>40</v>
      </c>
      <c r="I333" s="9"/>
      <c r="J333" s="9">
        <v>752</v>
      </c>
      <c r="K333" s="9"/>
      <c r="L333" s="13"/>
      <c r="M333" s="13"/>
    </row>
    <row r="334" spans="1:13" x14ac:dyDescent="0.25">
      <c r="A334" s="9"/>
      <c r="B334" s="10"/>
      <c r="C334" s="10"/>
      <c r="D334" s="11"/>
      <c r="E334" s="12">
        <v>0.65</v>
      </c>
      <c r="F334" s="9"/>
      <c r="G334" s="9"/>
      <c r="H334" s="9">
        <v>25</v>
      </c>
      <c r="I334" s="9"/>
      <c r="J334" s="9">
        <v>465</v>
      </c>
      <c r="K334" s="9"/>
      <c r="L334" s="13"/>
      <c r="M334" s="13"/>
    </row>
    <row r="335" spans="1:13" x14ac:dyDescent="0.25">
      <c r="A335" s="9"/>
      <c r="B335" s="10"/>
      <c r="C335" s="10"/>
      <c r="D335" s="11"/>
      <c r="E335" s="11"/>
      <c r="F335" s="9"/>
      <c r="G335" s="9"/>
      <c r="H335" s="9">
        <v>689</v>
      </c>
      <c r="I335" s="9"/>
      <c r="J335" s="9">
        <v>5107</v>
      </c>
      <c r="K335" s="9"/>
      <c r="L335" s="13"/>
      <c r="M335" s="13"/>
    </row>
    <row r="336" spans="1:13" ht="118.8" x14ac:dyDescent="0.25">
      <c r="A336" s="5">
        <v>167</v>
      </c>
      <c r="B336" s="6" t="s">
        <v>247</v>
      </c>
      <c r="C336" s="6" t="s">
        <v>248</v>
      </c>
      <c r="D336" s="7" t="s">
        <v>197</v>
      </c>
      <c r="E336" s="7">
        <v>1.11422</v>
      </c>
      <c r="F336" s="5">
        <v>1069.73</v>
      </c>
      <c r="G336" s="5" t="s">
        <v>658</v>
      </c>
      <c r="H336" s="5">
        <v>1224</v>
      </c>
      <c r="I336" s="5" t="s">
        <v>659</v>
      </c>
      <c r="J336" s="5">
        <v>12619</v>
      </c>
      <c r="K336" s="5"/>
      <c r="L336" s="8" t="s">
        <v>6</v>
      </c>
      <c r="M336" s="8" t="s">
        <v>7</v>
      </c>
    </row>
    <row r="337" spans="1:13" x14ac:dyDescent="0.25">
      <c r="A337" s="9"/>
      <c r="B337" s="10"/>
      <c r="C337" s="10"/>
      <c r="D337" s="11"/>
      <c r="E337" s="12">
        <v>0.9</v>
      </c>
      <c r="F337" s="9"/>
      <c r="G337" s="9"/>
      <c r="H337" s="9">
        <v>383</v>
      </c>
      <c r="I337" s="9"/>
      <c r="J337" s="9">
        <v>7181</v>
      </c>
      <c r="K337" s="9"/>
      <c r="L337" s="13"/>
      <c r="M337" s="13"/>
    </row>
    <row r="338" spans="1:13" x14ac:dyDescent="0.25">
      <c r="A338" s="9"/>
      <c r="B338" s="10"/>
      <c r="C338" s="10"/>
      <c r="D338" s="11"/>
      <c r="E338" s="12">
        <v>0.85</v>
      </c>
      <c r="F338" s="9"/>
      <c r="G338" s="9"/>
      <c r="H338" s="9">
        <v>361</v>
      </c>
      <c r="I338" s="9"/>
      <c r="J338" s="9">
        <v>6782</v>
      </c>
      <c r="K338" s="9"/>
      <c r="L338" s="13"/>
      <c r="M338" s="13"/>
    </row>
    <row r="339" spans="1:13" x14ac:dyDescent="0.25">
      <c r="A339" s="9"/>
      <c r="B339" s="10"/>
      <c r="C339" s="10"/>
      <c r="D339" s="11"/>
      <c r="E339" s="11"/>
      <c r="F339" s="9"/>
      <c r="G339" s="9"/>
      <c r="H339" s="9">
        <v>1968</v>
      </c>
      <c r="I339" s="9"/>
      <c r="J339" s="9">
        <v>26582</v>
      </c>
      <c r="K339" s="9"/>
      <c r="L339" s="13"/>
      <c r="M339" s="13"/>
    </row>
    <row r="340" spans="1:13" ht="92.4" x14ac:dyDescent="0.25">
      <c r="A340" s="5">
        <v>168</v>
      </c>
      <c r="B340" s="6" t="s">
        <v>199</v>
      </c>
      <c r="C340" s="6" t="s">
        <v>200</v>
      </c>
      <c r="D340" s="7" t="s">
        <v>46</v>
      </c>
      <c r="E340" s="7">
        <v>0.76861999999999997</v>
      </c>
      <c r="F340" s="5">
        <v>8060</v>
      </c>
      <c r="G340" s="5"/>
      <c r="H340" s="5">
        <v>6195</v>
      </c>
      <c r="I340" s="5" t="s">
        <v>649</v>
      </c>
      <c r="J340" s="5">
        <v>44543</v>
      </c>
      <c r="K340" s="5"/>
      <c r="L340" s="8" t="s">
        <v>6</v>
      </c>
      <c r="M340" s="8" t="s">
        <v>38</v>
      </c>
    </row>
    <row r="341" spans="1:13" ht="52.8" x14ac:dyDescent="0.25">
      <c r="A341" s="5">
        <v>169</v>
      </c>
      <c r="B341" s="6" t="s">
        <v>209</v>
      </c>
      <c r="C341" s="6" t="s">
        <v>210</v>
      </c>
      <c r="D341" s="7" t="s">
        <v>46</v>
      </c>
      <c r="E341" s="7">
        <v>0.34560000000000002</v>
      </c>
      <c r="F341" s="5">
        <v>4669</v>
      </c>
      <c r="G341" s="5"/>
      <c r="H341" s="5">
        <v>1614</v>
      </c>
      <c r="I341" s="5" t="s">
        <v>650</v>
      </c>
      <c r="J341" s="5">
        <v>11731</v>
      </c>
      <c r="K341" s="5"/>
      <c r="L341" s="8" t="s">
        <v>6</v>
      </c>
      <c r="M341" s="8" t="s">
        <v>38</v>
      </c>
    </row>
    <row r="342" spans="1:13" ht="52.8" x14ac:dyDescent="0.25">
      <c r="A342" s="5">
        <v>170</v>
      </c>
      <c r="B342" s="6" t="s">
        <v>250</v>
      </c>
      <c r="C342" s="6" t="s">
        <v>251</v>
      </c>
      <c r="D342" s="7" t="s">
        <v>46</v>
      </c>
      <c r="E342" s="7">
        <v>9.2400000000000002E-4</v>
      </c>
      <c r="F342" s="5">
        <v>369904.51</v>
      </c>
      <c r="G342" s="5"/>
      <c r="H342" s="5">
        <v>342</v>
      </c>
      <c r="I342" s="5" t="s">
        <v>660</v>
      </c>
      <c r="J342" s="5">
        <v>1032</v>
      </c>
      <c r="K342" s="5"/>
      <c r="L342" s="8" t="s">
        <v>6</v>
      </c>
      <c r="M342" s="8" t="s">
        <v>38</v>
      </c>
    </row>
    <row r="343" spans="1:13" ht="52.8" x14ac:dyDescent="0.25">
      <c r="A343" s="5">
        <v>171</v>
      </c>
      <c r="B343" s="6" t="s">
        <v>252</v>
      </c>
      <c r="C343" s="6" t="s">
        <v>253</v>
      </c>
      <c r="D343" s="7" t="s">
        <v>254</v>
      </c>
      <c r="E343" s="7">
        <v>0.37</v>
      </c>
      <c r="F343" s="5">
        <v>16726.73</v>
      </c>
      <c r="G343" s="5"/>
      <c r="H343" s="5">
        <v>6189</v>
      </c>
      <c r="I343" s="5" t="s">
        <v>661</v>
      </c>
      <c r="J343" s="5">
        <v>56044</v>
      </c>
      <c r="K343" s="5"/>
      <c r="L343" s="8" t="s">
        <v>6</v>
      </c>
      <c r="M343" s="8" t="s">
        <v>7</v>
      </c>
    </row>
    <row r="344" spans="1:13" x14ac:dyDescent="0.25">
      <c r="A344" s="9"/>
      <c r="B344" s="10"/>
      <c r="C344" s="10"/>
      <c r="D344" s="11"/>
      <c r="E344" s="12">
        <v>1.55</v>
      </c>
      <c r="F344" s="9"/>
      <c r="G344" s="9"/>
      <c r="H344" s="9">
        <v>233</v>
      </c>
      <c r="I344" s="9"/>
      <c r="J344" s="9">
        <v>4371</v>
      </c>
      <c r="K344" s="9"/>
      <c r="L344" s="13"/>
      <c r="M344" s="13"/>
    </row>
    <row r="345" spans="1:13" x14ac:dyDescent="0.25">
      <c r="A345" s="9"/>
      <c r="B345" s="10"/>
      <c r="C345" s="10"/>
      <c r="D345" s="11"/>
      <c r="E345" s="12">
        <v>1</v>
      </c>
      <c r="F345" s="9"/>
      <c r="G345" s="9"/>
      <c r="H345" s="9">
        <v>150</v>
      </c>
      <c r="I345" s="9"/>
      <c r="J345" s="9">
        <v>2820</v>
      </c>
      <c r="K345" s="9"/>
      <c r="L345" s="13"/>
      <c r="M345" s="13"/>
    </row>
    <row r="346" spans="1:13" x14ac:dyDescent="0.25">
      <c r="A346" s="9"/>
      <c r="B346" s="10"/>
      <c r="C346" s="10"/>
      <c r="D346" s="11"/>
      <c r="E346" s="11"/>
      <c r="F346" s="9"/>
      <c r="G346" s="9"/>
      <c r="H346" s="9">
        <v>6572</v>
      </c>
      <c r="I346" s="9"/>
      <c r="J346" s="9">
        <v>63235</v>
      </c>
      <c r="K346" s="9"/>
      <c r="L346" s="13"/>
      <c r="M346" s="13"/>
    </row>
    <row r="347" spans="1:13" ht="52.8" x14ac:dyDescent="0.25">
      <c r="A347" s="5">
        <v>172</v>
      </c>
      <c r="B347" s="6" t="s">
        <v>256</v>
      </c>
      <c r="C347" s="6" t="s">
        <v>257</v>
      </c>
      <c r="D347" s="7" t="s">
        <v>46</v>
      </c>
      <c r="E347" s="7">
        <v>-0.77329999999999999</v>
      </c>
      <c r="F347" s="5">
        <v>7571</v>
      </c>
      <c r="G347" s="5"/>
      <c r="H347" s="5">
        <v>-5855</v>
      </c>
      <c r="I347" s="5" t="s">
        <v>662</v>
      </c>
      <c r="J347" s="5">
        <v>-51931</v>
      </c>
      <c r="K347" s="5"/>
      <c r="L347" s="8" t="s">
        <v>6</v>
      </c>
      <c r="M347" s="8" t="s">
        <v>38</v>
      </c>
    </row>
    <row r="348" spans="1:13" ht="39.6" x14ac:dyDescent="0.25">
      <c r="A348" s="5">
        <v>173</v>
      </c>
      <c r="B348" s="6" t="s">
        <v>258</v>
      </c>
      <c r="C348" s="6" t="s">
        <v>259</v>
      </c>
      <c r="D348" s="7" t="s">
        <v>260</v>
      </c>
      <c r="E348" s="7">
        <v>37</v>
      </c>
      <c r="F348" s="5">
        <v>901.52</v>
      </c>
      <c r="G348" s="5"/>
      <c r="H348" s="5">
        <v>33356</v>
      </c>
      <c r="I348" s="5" t="s">
        <v>663</v>
      </c>
      <c r="J348" s="5">
        <v>220151</v>
      </c>
      <c r="K348" s="5"/>
      <c r="L348" s="8" t="s">
        <v>6</v>
      </c>
      <c r="M348" s="8" t="s">
        <v>38</v>
      </c>
    </row>
    <row r="349" spans="1:13" ht="17.850000000000001" customHeight="1" x14ac:dyDescent="0.25">
      <c r="A349" s="111" t="s">
        <v>261</v>
      </c>
      <c r="B349" s="111"/>
      <c r="C349" s="111"/>
      <c r="D349" s="111"/>
      <c r="E349" s="111"/>
      <c r="F349" s="111"/>
      <c r="G349" s="111"/>
      <c r="H349" s="111"/>
      <c r="I349" s="111"/>
      <c r="J349" s="111"/>
      <c r="K349" s="111"/>
      <c r="L349" s="111"/>
      <c r="M349" s="111"/>
    </row>
    <row r="350" spans="1:13" ht="52.8" x14ac:dyDescent="0.25">
      <c r="A350" s="5">
        <v>174</v>
      </c>
      <c r="B350" s="6" t="s">
        <v>229</v>
      </c>
      <c r="C350" s="6" t="s">
        <v>230</v>
      </c>
      <c r="D350" s="7" t="s">
        <v>231</v>
      </c>
      <c r="E350" s="7">
        <v>4.6100000000000002E-2</v>
      </c>
      <c r="F350" s="5">
        <v>1249.51</v>
      </c>
      <c r="G350" s="5"/>
      <c r="H350" s="5">
        <v>58</v>
      </c>
      <c r="I350" s="5" t="s">
        <v>652</v>
      </c>
      <c r="J350" s="5">
        <v>950</v>
      </c>
      <c r="K350" s="5"/>
      <c r="L350" s="8" t="s">
        <v>6</v>
      </c>
      <c r="M350" s="8" t="s">
        <v>7</v>
      </c>
    </row>
    <row r="351" spans="1:13" x14ac:dyDescent="0.25">
      <c r="A351" s="9"/>
      <c r="B351" s="10"/>
      <c r="C351" s="10"/>
      <c r="D351" s="11"/>
      <c r="E351" s="12">
        <v>1.55</v>
      </c>
      <c r="F351" s="9"/>
      <c r="G351" s="9"/>
      <c r="H351" s="9">
        <v>71</v>
      </c>
      <c r="I351" s="9"/>
      <c r="J351" s="9">
        <v>1349</v>
      </c>
      <c r="K351" s="9"/>
      <c r="L351" s="13"/>
      <c r="M351" s="13"/>
    </row>
    <row r="352" spans="1:13" x14ac:dyDescent="0.25">
      <c r="A352" s="9"/>
      <c r="B352" s="10"/>
      <c r="C352" s="10"/>
      <c r="D352" s="11"/>
      <c r="E352" s="12">
        <v>1</v>
      </c>
      <c r="F352" s="9"/>
      <c r="G352" s="9"/>
      <c r="H352" s="9">
        <v>46</v>
      </c>
      <c r="I352" s="9"/>
      <c r="J352" s="9">
        <v>870</v>
      </c>
      <c r="K352" s="9"/>
      <c r="L352" s="13"/>
      <c r="M352" s="13"/>
    </row>
    <row r="353" spans="1:13" x14ac:dyDescent="0.25">
      <c r="A353" s="9"/>
      <c r="B353" s="10"/>
      <c r="C353" s="10"/>
      <c r="D353" s="11"/>
      <c r="E353" s="11"/>
      <c r="F353" s="9"/>
      <c r="G353" s="9"/>
      <c r="H353" s="9">
        <v>175</v>
      </c>
      <c r="I353" s="9"/>
      <c r="J353" s="9">
        <v>3169</v>
      </c>
      <c r="K353" s="9"/>
      <c r="L353" s="13"/>
      <c r="M353" s="13"/>
    </row>
    <row r="354" spans="1:13" ht="52.8" x14ac:dyDescent="0.25">
      <c r="A354" s="5">
        <v>175</v>
      </c>
      <c r="B354" s="6" t="s">
        <v>233</v>
      </c>
      <c r="C354" s="6" t="s">
        <v>234</v>
      </c>
      <c r="D354" s="7" t="s">
        <v>81</v>
      </c>
      <c r="E354" s="7">
        <v>2</v>
      </c>
      <c r="F354" s="5">
        <v>150</v>
      </c>
      <c r="G354" s="5"/>
      <c r="H354" s="5">
        <v>300</v>
      </c>
      <c r="I354" s="5" t="s">
        <v>653</v>
      </c>
      <c r="J354" s="5">
        <v>2256</v>
      </c>
      <c r="K354" s="5"/>
      <c r="L354" s="8" t="s">
        <v>6</v>
      </c>
      <c r="M354" s="8" t="s">
        <v>38</v>
      </c>
    </row>
    <row r="355" spans="1:13" ht="52.8" x14ac:dyDescent="0.25">
      <c r="A355" s="5">
        <v>176</v>
      </c>
      <c r="B355" s="6" t="s">
        <v>235</v>
      </c>
      <c r="C355" s="6" t="s">
        <v>236</v>
      </c>
      <c r="D355" s="7" t="s">
        <v>81</v>
      </c>
      <c r="E355" s="7">
        <v>1</v>
      </c>
      <c r="F355" s="5">
        <v>140.49</v>
      </c>
      <c r="G355" s="5"/>
      <c r="H355" s="5">
        <v>140</v>
      </c>
      <c r="I355" s="5" t="s">
        <v>654</v>
      </c>
      <c r="J355" s="5">
        <v>895</v>
      </c>
      <c r="K355" s="5"/>
      <c r="L355" s="8" t="s">
        <v>6</v>
      </c>
      <c r="M355" s="8" t="s">
        <v>38</v>
      </c>
    </row>
    <row r="356" spans="1:13" ht="52.8" x14ac:dyDescent="0.25">
      <c r="A356" s="5">
        <v>177</v>
      </c>
      <c r="B356" s="6" t="s">
        <v>263</v>
      </c>
      <c r="C356" s="6" t="s">
        <v>264</v>
      </c>
      <c r="D356" s="7" t="s">
        <v>265</v>
      </c>
      <c r="E356" s="7">
        <v>5.0600000000000003E-3</v>
      </c>
      <c r="F356" s="5">
        <v>11084.27</v>
      </c>
      <c r="G356" s="5"/>
      <c r="H356" s="5">
        <v>56</v>
      </c>
      <c r="I356" s="5" t="s">
        <v>664</v>
      </c>
      <c r="J356" s="5">
        <v>358</v>
      </c>
      <c r="K356" s="5"/>
      <c r="L356" s="8" t="s">
        <v>6</v>
      </c>
      <c r="M356" s="8" t="s">
        <v>7</v>
      </c>
    </row>
    <row r="357" spans="1:13" x14ac:dyDescent="0.25">
      <c r="A357" s="9"/>
      <c r="B357" s="10"/>
      <c r="C357" s="10"/>
      <c r="D357" s="11"/>
      <c r="E357" s="12">
        <v>1.3</v>
      </c>
      <c r="F357" s="9"/>
      <c r="G357" s="9"/>
      <c r="H357" s="9">
        <v>3</v>
      </c>
      <c r="I357" s="9"/>
      <c r="J357" s="9">
        <v>51</v>
      </c>
      <c r="K357" s="9"/>
      <c r="L357" s="13"/>
      <c r="M357" s="13"/>
    </row>
    <row r="358" spans="1:13" x14ac:dyDescent="0.25">
      <c r="A358" s="9"/>
      <c r="B358" s="10"/>
      <c r="C358" s="10"/>
      <c r="D358" s="11"/>
      <c r="E358" s="12">
        <v>0.85</v>
      </c>
      <c r="F358" s="9"/>
      <c r="G358" s="9"/>
      <c r="H358" s="9">
        <v>2</v>
      </c>
      <c r="I358" s="9"/>
      <c r="J358" s="9">
        <v>33</v>
      </c>
      <c r="K358" s="9"/>
      <c r="L358" s="13"/>
      <c r="M358" s="13"/>
    </row>
    <row r="359" spans="1:13" x14ac:dyDescent="0.25">
      <c r="A359" s="9"/>
      <c r="B359" s="10"/>
      <c r="C359" s="10"/>
      <c r="D359" s="11"/>
      <c r="E359" s="11"/>
      <c r="F359" s="9"/>
      <c r="G359" s="9"/>
      <c r="H359" s="9">
        <v>61</v>
      </c>
      <c r="I359" s="9"/>
      <c r="J359" s="9">
        <v>442</v>
      </c>
      <c r="K359" s="9"/>
      <c r="L359" s="13"/>
      <c r="M359" s="13"/>
    </row>
    <row r="360" spans="1:13" ht="52.8" x14ac:dyDescent="0.25">
      <c r="A360" s="5">
        <v>178</v>
      </c>
      <c r="B360" s="6" t="s">
        <v>252</v>
      </c>
      <c r="C360" s="6" t="s">
        <v>253</v>
      </c>
      <c r="D360" s="7" t="s">
        <v>254</v>
      </c>
      <c r="E360" s="7">
        <v>3.5000000000000003E-2</v>
      </c>
      <c r="F360" s="5">
        <v>16726.73</v>
      </c>
      <c r="G360" s="5"/>
      <c r="H360" s="5">
        <v>585</v>
      </c>
      <c r="I360" s="5" t="s">
        <v>661</v>
      </c>
      <c r="J360" s="5">
        <v>5301</v>
      </c>
      <c r="K360" s="5"/>
      <c r="L360" s="8" t="s">
        <v>6</v>
      </c>
      <c r="M360" s="8" t="s">
        <v>7</v>
      </c>
    </row>
    <row r="361" spans="1:13" x14ac:dyDescent="0.25">
      <c r="A361" s="9"/>
      <c r="B361" s="10"/>
      <c r="C361" s="10"/>
      <c r="D361" s="11"/>
      <c r="E361" s="12">
        <v>1.55</v>
      </c>
      <c r="F361" s="9"/>
      <c r="G361" s="9"/>
      <c r="H361" s="9">
        <v>22</v>
      </c>
      <c r="I361" s="9"/>
      <c r="J361" s="9">
        <v>414</v>
      </c>
      <c r="K361" s="9"/>
      <c r="L361" s="13"/>
      <c r="M361" s="13"/>
    </row>
    <row r="362" spans="1:13" x14ac:dyDescent="0.25">
      <c r="A362" s="9"/>
      <c r="B362" s="10"/>
      <c r="C362" s="10"/>
      <c r="D362" s="11"/>
      <c r="E362" s="12">
        <v>1</v>
      </c>
      <c r="F362" s="9"/>
      <c r="G362" s="9"/>
      <c r="H362" s="9">
        <v>14</v>
      </c>
      <c r="I362" s="9"/>
      <c r="J362" s="9">
        <v>267</v>
      </c>
      <c r="K362" s="9"/>
      <c r="L362" s="13"/>
      <c r="M362" s="13"/>
    </row>
    <row r="363" spans="1:13" x14ac:dyDescent="0.25">
      <c r="A363" s="9"/>
      <c r="B363" s="10"/>
      <c r="C363" s="10"/>
      <c r="D363" s="11"/>
      <c r="E363" s="11"/>
      <c r="F363" s="9"/>
      <c r="G363" s="9"/>
      <c r="H363" s="9">
        <v>621</v>
      </c>
      <c r="I363" s="9"/>
      <c r="J363" s="9">
        <v>5982</v>
      </c>
      <c r="K363" s="9"/>
      <c r="L363" s="13"/>
      <c r="M363" s="13"/>
    </row>
    <row r="364" spans="1:13" ht="52.8" x14ac:dyDescent="0.25">
      <c r="A364" s="5">
        <v>179</v>
      </c>
      <c r="B364" s="6" t="s">
        <v>256</v>
      </c>
      <c r="C364" s="6" t="s">
        <v>257</v>
      </c>
      <c r="D364" s="7" t="s">
        <v>46</v>
      </c>
      <c r="E364" s="7">
        <v>-7.3150000000000007E-2</v>
      </c>
      <c r="F364" s="5">
        <v>7571</v>
      </c>
      <c r="G364" s="5"/>
      <c r="H364" s="5">
        <v>-554</v>
      </c>
      <c r="I364" s="5" t="s">
        <v>662</v>
      </c>
      <c r="J364" s="5">
        <v>-4912</v>
      </c>
      <c r="K364" s="5"/>
      <c r="L364" s="8" t="s">
        <v>6</v>
      </c>
      <c r="M364" s="8" t="s">
        <v>38</v>
      </c>
    </row>
    <row r="365" spans="1:13" ht="39.6" x14ac:dyDescent="0.25">
      <c r="A365" s="5">
        <v>180</v>
      </c>
      <c r="B365" s="6" t="s">
        <v>258</v>
      </c>
      <c r="C365" s="6" t="s">
        <v>259</v>
      </c>
      <c r="D365" s="7" t="s">
        <v>260</v>
      </c>
      <c r="E365" s="7">
        <v>3.5</v>
      </c>
      <c r="F365" s="5">
        <v>901.52</v>
      </c>
      <c r="G365" s="5"/>
      <c r="H365" s="5">
        <v>3155</v>
      </c>
      <c r="I365" s="5" t="s">
        <v>663</v>
      </c>
      <c r="J365" s="5">
        <v>20825</v>
      </c>
      <c r="K365" s="5"/>
      <c r="L365" s="8" t="s">
        <v>6</v>
      </c>
      <c r="M365" s="8" t="s">
        <v>38</v>
      </c>
    </row>
    <row r="366" spans="1:13" ht="52.8" x14ac:dyDescent="0.25">
      <c r="A366" s="5">
        <v>181</v>
      </c>
      <c r="B366" s="6" t="s">
        <v>267</v>
      </c>
      <c r="C366" s="6" t="s">
        <v>268</v>
      </c>
      <c r="D366" s="7" t="s">
        <v>107</v>
      </c>
      <c r="E366" s="7">
        <v>0.14000000000000001</v>
      </c>
      <c r="F366" s="5">
        <v>471.45</v>
      </c>
      <c r="G366" s="5"/>
      <c r="H366" s="5">
        <v>66</v>
      </c>
      <c r="I366" s="5" t="s">
        <v>665</v>
      </c>
      <c r="J366" s="5">
        <v>742</v>
      </c>
      <c r="K366" s="5"/>
      <c r="L366" s="8" t="s">
        <v>6</v>
      </c>
      <c r="M366" s="8" t="s">
        <v>7</v>
      </c>
    </row>
    <row r="367" spans="1:13" x14ac:dyDescent="0.25">
      <c r="A367" s="9"/>
      <c r="B367" s="10"/>
      <c r="C367" s="10"/>
      <c r="D367" s="11"/>
      <c r="E367" s="12">
        <v>1.22</v>
      </c>
      <c r="F367" s="9"/>
      <c r="G367" s="9"/>
      <c r="H367" s="9">
        <v>9</v>
      </c>
      <c r="I367" s="9"/>
      <c r="J367" s="9">
        <v>145</v>
      </c>
      <c r="K367" s="9"/>
      <c r="L367" s="13"/>
      <c r="M367" s="13"/>
    </row>
    <row r="368" spans="1:13" x14ac:dyDescent="0.25">
      <c r="A368" s="9"/>
      <c r="B368" s="10"/>
      <c r="C368" s="10"/>
      <c r="D368" s="11"/>
      <c r="E368" s="12">
        <v>0.8</v>
      </c>
      <c r="F368" s="9"/>
      <c r="G368" s="9"/>
      <c r="H368" s="9">
        <v>6</v>
      </c>
      <c r="I368" s="9"/>
      <c r="J368" s="9">
        <v>95</v>
      </c>
      <c r="K368" s="9"/>
      <c r="L368" s="13"/>
      <c r="M368" s="13"/>
    </row>
    <row r="369" spans="1:13" x14ac:dyDescent="0.25">
      <c r="A369" s="9"/>
      <c r="B369" s="10"/>
      <c r="C369" s="10"/>
      <c r="D369" s="11"/>
      <c r="E369" s="11"/>
      <c r="F369" s="9"/>
      <c r="G369" s="9"/>
      <c r="H369" s="9">
        <v>81</v>
      </c>
      <c r="I369" s="9"/>
      <c r="J369" s="9">
        <v>982</v>
      </c>
      <c r="K369" s="9"/>
      <c r="L369" s="13"/>
      <c r="M369" s="13"/>
    </row>
    <row r="370" spans="1:13" ht="52.8" x14ac:dyDescent="0.25">
      <c r="A370" s="5">
        <v>182</v>
      </c>
      <c r="B370" s="6" t="s">
        <v>109</v>
      </c>
      <c r="C370" s="6" t="s">
        <v>110</v>
      </c>
      <c r="D370" s="7" t="s">
        <v>111</v>
      </c>
      <c r="E370" s="7">
        <v>-5.5300000000000002E-2</v>
      </c>
      <c r="F370" s="5">
        <v>794</v>
      </c>
      <c r="G370" s="5"/>
      <c r="H370" s="5">
        <v>-44</v>
      </c>
      <c r="I370" s="5" t="s">
        <v>618</v>
      </c>
      <c r="J370" s="5">
        <v>-517</v>
      </c>
      <c r="K370" s="5"/>
      <c r="L370" s="8" t="s">
        <v>6</v>
      </c>
      <c r="M370" s="8" t="s">
        <v>38</v>
      </c>
    </row>
    <row r="371" spans="1:13" ht="52.8" x14ac:dyDescent="0.25">
      <c r="A371" s="18">
        <v>183</v>
      </c>
      <c r="B371" s="19" t="s">
        <v>112</v>
      </c>
      <c r="C371" s="19" t="s">
        <v>113</v>
      </c>
      <c r="D371" s="20" t="s">
        <v>111</v>
      </c>
      <c r="E371" s="20">
        <v>5.5300000000000002E-2</v>
      </c>
      <c r="F371" s="18">
        <v>991</v>
      </c>
      <c r="G371" s="18"/>
      <c r="H371" s="18">
        <v>55</v>
      </c>
      <c r="I371" s="18" t="s">
        <v>619</v>
      </c>
      <c r="J371" s="18">
        <v>579</v>
      </c>
      <c r="K371" s="18"/>
      <c r="L371" s="21" t="s">
        <v>6</v>
      </c>
      <c r="M371" s="21" t="s">
        <v>38</v>
      </c>
    </row>
    <row r="372" spans="1:13" ht="21" customHeight="1" x14ac:dyDescent="0.25">
      <c r="A372" s="110" t="s">
        <v>270</v>
      </c>
      <c r="B372" s="110"/>
      <c r="C372" s="110"/>
      <c r="D372" s="110"/>
      <c r="E372" s="110"/>
      <c r="F372" s="110"/>
      <c r="G372" s="110"/>
      <c r="H372" s="110"/>
      <c r="I372" s="110"/>
      <c r="J372" s="110"/>
      <c r="K372" s="110"/>
      <c r="L372" s="110"/>
      <c r="M372" s="110"/>
    </row>
    <row r="373" spans="1:13" ht="52.8" x14ac:dyDescent="0.25">
      <c r="A373" s="5">
        <v>184</v>
      </c>
      <c r="B373" s="6" t="s">
        <v>267</v>
      </c>
      <c r="C373" s="6" t="s">
        <v>268</v>
      </c>
      <c r="D373" s="7" t="s">
        <v>107</v>
      </c>
      <c r="E373" s="7">
        <v>640</v>
      </c>
      <c r="F373" s="5">
        <v>471.45</v>
      </c>
      <c r="G373" s="5"/>
      <c r="H373" s="5">
        <v>301728</v>
      </c>
      <c r="I373" s="5" t="s">
        <v>665</v>
      </c>
      <c r="J373" s="5">
        <v>3393698</v>
      </c>
      <c r="K373" s="5"/>
      <c r="L373" s="8" t="s">
        <v>6</v>
      </c>
      <c r="M373" s="8" t="s">
        <v>7</v>
      </c>
    </row>
    <row r="374" spans="1:13" x14ac:dyDescent="0.25">
      <c r="A374" s="9"/>
      <c r="B374" s="10"/>
      <c r="C374" s="10"/>
      <c r="D374" s="11"/>
      <c r="E374" s="12">
        <v>1.22</v>
      </c>
      <c r="F374" s="9"/>
      <c r="G374" s="9"/>
      <c r="H374" s="9">
        <v>35386</v>
      </c>
      <c r="I374" s="9"/>
      <c r="J374" s="9">
        <v>664546</v>
      </c>
      <c r="K374" s="9"/>
      <c r="L374" s="13"/>
      <c r="M374" s="13"/>
    </row>
    <row r="375" spans="1:13" x14ac:dyDescent="0.25">
      <c r="A375" s="9"/>
      <c r="B375" s="10"/>
      <c r="C375" s="10"/>
      <c r="D375" s="11"/>
      <c r="E375" s="12">
        <v>0.8</v>
      </c>
      <c r="F375" s="9"/>
      <c r="G375" s="9"/>
      <c r="H375" s="9">
        <v>23204</v>
      </c>
      <c r="I375" s="9"/>
      <c r="J375" s="9">
        <v>435768</v>
      </c>
      <c r="K375" s="9"/>
      <c r="L375" s="13"/>
      <c r="M375" s="13"/>
    </row>
    <row r="376" spans="1:13" x14ac:dyDescent="0.25">
      <c r="A376" s="9"/>
      <c r="B376" s="10"/>
      <c r="C376" s="10"/>
      <c r="D376" s="11"/>
      <c r="E376" s="11"/>
      <c r="F376" s="9"/>
      <c r="G376" s="9"/>
      <c r="H376" s="9">
        <v>360318</v>
      </c>
      <c r="I376" s="9"/>
      <c r="J376" s="9">
        <v>4494012</v>
      </c>
      <c r="K376" s="9"/>
      <c r="L376" s="13"/>
      <c r="M376" s="13"/>
    </row>
    <row r="377" spans="1:13" ht="52.8" x14ac:dyDescent="0.25">
      <c r="A377" s="5">
        <v>185</v>
      </c>
      <c r="B377" s="6" t="s">
        <v>272</v>
      </c>
      <c r="C377" s="6" t="s">
        <v>273</v>
      </c>
      <c r="D377" s="7" t="s">
        <v>37</v>
      </c>
      <c r="E377" s="7">
        <v>-149.76</v>
      </c>
      <c r="F377" s="5">
        <v>318</v>
      </c>
      <c r="G377" s="5"/>
      <c r="H377" s="5">
        <v>-47624</v>
      </c>
      <c r="I377" s="5" t="s">
        <v>666</v>
      </c>
      <c r="J377" s="5">
        <v>-370512</v>
      </c>
      <c r="K377" s="5"/>
      <c r="L377" s="8" t="s">
        <v>6</v>
      </c>
      <c r="M377" s="8" t="s">
        <v>38</v>
      </c>
    </row>
    <row r="378" spans="1:13" ht="52.8" x14ac:dyDescent="0.25">
      <c r="A378" s="5">
        <v>186</v>
      </c>
      <c r="B378" s="6" t="s">
        <v>274</v>
      </c>
      <c r="C378" s="6" t="s">
        <v>275</v>
      </c>
      <c r="D378" s="7" t="s">
        <v>37</v>
      </c>
      <c r="E378" s="7">
        <v>149.76</v>
      </c>
      <c r="F378" s="5">
        <v>442</v>
      </c>
      <c r="G378" s="5"/>
      <c r="H378" s="5">
        <v>66194</v>
      </c>
      <c r="I378" s="5" t="s">
        <v>667</v>
      </c>
      <c r="J378" s="5">
        <v>442837</v>
      </c>
      <c r="K378" s="5"/>
      <c r="L378" s="8" t="s">
        <v>6</v>
      </c>
      <c r="M378" s="8" t="s">
        <v>38</v>
      </c>
    </row>
    <row r="379" spans="1:13" ht="52.8" x14ac:dyDescent="0.25">
      <c r="A379" s="5">
        <v>187</v>
      </c>
      <c r="B379" s="6" t="s">
        <v>109</v>
      </c>
      <c r="C379" s="6" t="s">
        <v>110</v>
      </c>
      <c r="D379" s="7" t="s">
        <v>111</v>
      </c>
      <c r="E379" s="7">
        <v>-252.8</v>
      </c>
      <c r="F379" s="5">
        <v>794</v>
      </c>
      <c r="G379" s="5"/>
      <c r="H379" s="5">
        <v>-200723</v>
      </c>
      <c r="I379" s="5" t="s">
        <v>618</v>
      </c>
      <c r="J379" s="5">
        <v>-2362512</v>
      </c>
      <c r="K379" s="5"/>
      <c r="L379" s="8" t="s">
        <v>6</v>
      </c>
      <c r="M379" s="8" t="s">
        <v>38</v>
      </c>
    </row>
    <row r="380" spans="1:13" ht="52.8" x14ac:dyDescent="0.25">
      <c r="A380" s="5">
        <v>188</v>
      </c>
      <c r="B380" s="6" t="s">
        <v>112</v>
      </c>
      <c r="C380" s="6" t="s">
        <v>113</v>
      </c>
      <c r="D380" s="7" t="s">
        <v>111</v>
      </c>
      <c r="E380" s="7">
        <v>252.8</v>
      </c>
      <c r="F380" s="5">
        <v>991</v>
      </c>
      <c r="G380" s="5"/>
      <c r="H380" s="5">
        <v>250525</v>
      </c>
      <c r="I380" s="5" t="s">
        <v>619</v>
      </c>
      <c r="J380" s="5">
        <v>2645542</v>
      </c>
      <c r="K380" s="5"/>
      <c r="L380" s="8" t="s">
        <v>6</v>
      </c>
      <c r="M380" s="8" t="s">
        <v>38</v>
      </c>
    </row>
    <row r="381" spans="1:13" ht="52.8" x14ac:dyDescent="0.25">
      <c r="A381" s="5">
        <v>189</v>
      </c>
      <c r="B381" s="6" t="s">
        <v>101</v>
      </c>
      <c r="C381" s="6" t="s">
        <v>102</v>
      </c>
      <c r="D381" s="7" t="s">
        <v>103</v>
      </c>
      <c r="E381" s="7">
        <v>3.5111750000000002</v>
      </c>
      <c r="F381" s="5">
        <v>7833.75</v>
      </c>
      <c r="G381" s="5"/>
      <c r="H381" s="5">
        <v>27506</v>
      </c>
      <c r="I381" s="5" t="s">
        <v>616</v>
      </c>
      <c r="J381" s="5">
        <v>191689</v>
      </c>
      <c r="K381" s="5"/>
      <c r="L381" s="8" t="s">
        <v>6</v>
      </c>
      <c r="M381" s="8" t="s">
        <v>7</v>
      </c>
    </row>
    <row r="382" spans="1:13" x14ac:dyDescent="0.25">
      <c r="A382" s="9"/>
      <c r="B382" s="10"/>
      <c r="C382" s="10"/>
      <c r="D382" s="11"/>
      <c r="E382" s="12">
        <v>1.22</v>
      </c>
      <c r="F382" s="9"/>
      <c r="G382" s="9"/>
      <c r="H382" s="9">
        <v>2041</v>
      </c>
      <c r="I382" s="9"/>
      <c r="J382" s="9">
        <v>38315</v>
      </c>
      <c r="K382" s="9"/>
      <c r="L382" s="13"/>
      <c r="M382" s="13"/>
    </row>
    <row r="383" spans="1:13" x14ac:dyDescent="0.25">
      <c r="A383" s="9"/>
      <c r="B383" s="10"/>
      <c r="C383" s="10"/>
      <c r="D383" s="11"/>
      <c r="E383" s="12">
        <v>0.8</v>
      </c>
      <c r="F383" s="9"/>
      <c r="G383" s="9"/>
      <c r="H383" s="9">
        <v>1338</v>
      </c>
      <c r="I383" s="9"/>
      <c r="J383" s="9">
        <v>25125</v>
      </c>
      <c r="K383" s="9"/>
      <c r="L383" s="13"/>
      <c r="M383" s="13"/>
    </row>
    <row r="384" spans="1:13" x14ac:dyDescent="0.25">
      <c r="A384" s="9"/>
      <c r="B384" s="10"/>
      <c r="C384" s="10"/>
      <c r="D384" s="11"/>
      <c r="E384" s="11"/>
      <c r="F384" s="9"/>
      <c r="G384" s="9"/>
      <c r="H384" s="9">
        <v>30885</v>
      </c>
      <c r="I384" s="9"/>
      <c r="J384" s="9">
        <v>255129</v>
      </c>
      <c r="K384" s="9"/>
      <c r="L384" s="13"/>
      <c r="M384" s="13"/>
    </row>
    <row r="385" spans="1:13" ht="17.850000000000001" customHeight="1" x14ac:dyDescent="0.25">
      <c r="A385" s="111" t="s">
        <v>277</v>
      </c>
      <c r="B385" s="111"/>
      <c r="C385" s="111"/>
      <c r="D385" s="111"/>
      <c r="E385" s="111"/>
      <c r="F385" s="111"/>
      <c r="G385" s="111"/>
      <c r="H385" s="111"/>
      <c r="I385" s="111"/>
      <c r="J385" s="111"/>
      <c r="K385" s="111"/>
      <c r="L385" s="111"/>
      <c r="M385" s="111"/>
    </row>
    <row r="386" spans="1:13" ht="52.8" x14ac:dyDescent="0.25">
      <c r="A386" s="5">
        <v>190</v>
      </c>
      <c r="B386" s="6" t="s">
        <v>278</v>
      </c>
      <c r="C386" s="6" t="s">
        <v>279</v>
      </c>
      <c r="D386" s="7" t="s">
        <v>280</v>
      </c>
      <c r="E386" s="7">
        <v>12.916667</v>
      </c>
      <c r="F386" s="5">
        <v>7226.02</v>
      </c>
      <c r="G386" s="5"/>
      <c r="H386" s="5">
        <v>93336</v>
      </c>
      <c r="I386" s="5" t="s">
        <v>668</v>
      </c>
      <c r="J386" s="5">
        <v>1093878</v>
      </c>
      <c r="K386" s="5"/>
      <c r="L386" s="8" t="s">
        <v>6</v>
      </c>
      <c r="M386" s="8" t="s">
        <v>7</v>
      </c>
    </row>
    <row r="387" spans="1:13" x14ac:dyDescent="0.25">
      <c r="A387" s="9"/>
      <c r="B387" s="10"/>
      <c r="C387" s="10"/>
      <c r="D387" s="11"/>
      <c r="E387" s="12">
        <v>1.22</v>
      </c>
      <c r="F387" s="9"/>
      <c r="G387" s="9"/>
      <c r="H387" s="9">
        <v>22155</v>
      </c>
      <c r="I387" s="9"/>
      <c r="J387" s="9">
        <v>416087</v>
      </c>
      <c r="K387" s="9"/>
      <c r="L387" s="13"/>
      <c r="M387" s="13"/>
    </row>
    <row r="388" spans="1:13" x14ac:dyDescent="0.25">
      <c r="A388" s="9"/>
      <c r="B388" s="10"/>
      <c r="C388" s="10"/>
      <c r="D388" s="11"/>
      <c r="E388" s="12">
        <v>0.8</v>
      </c>
      <c r="F388" s="9"/>
      <c r="G388" s="9"/>
      <c r="H388" s="9">
        <v>14528</v>
      </c>
      <c r="I388" s="9"/>
      <c r="J388" s="9">
        <v>272844</v>
      </c>
      <c r="K388" s="9"/>
      <c r="L388" s="13"/>
      <c r="M388" s="13"/>
    </row>
    <row r="389" spans="1:13" x14ac:dyDescent="0.25">
      <c r="A389" s="9"/>
      <c r="B389" s="10"/>
      <c r="C389" s="10"/>
      <c r="D389" s="11"/>
      <c r="E389" s="11"/>
      <c r="F389" s="9"/>
      <c r="G389" s="9"/>
      <c r="H389" s="9">
        <v>130019</v>
      </c>
      <c r="I389" s="9"/>
      <c r="J389" s="9">
        <v>1782809</v>
      </c>
      <c r="K389" s="9"/>
      <c r="L389" s="13"/>
      <c r="M389" s="13"/>
    </row>
    <row r="390" spans="1:13" ht="52.8" x14ac:dyDescent="0.25">
      <c r="A390" s="5">
        <v>191</v>
      </c>
      <c r="B390" s="6" t="s">
        <v>282</v>
      </c>
      <c r="C390" s="6" t="s">
        <v>283</v>
      </c>
      <c r="D390" s="7" t="s">
        <v>37</v>
      </c>
      <c r="E390" s="7">
        <v>-29.708300000000001</v>
      </c>
      <c r="F390" s="5">
        <v>386</v>
      </c>
      <c r="G390" s="5"/>
      <c r="H390" s="5">
        <v>-11467</v>
      </c>
      <c r="I390" s="5" t="s">
        <v>669</v>
      </c>
      <c r="J390" s="5">
        <v>-77061</v>
      </c>
      <c r="K390" s="5"/>
      <c r="L390" s="8" t="s">
        <v>6</v>
      </c>
      <c r="M390" s="8" t="s">
        <v>38</v>
      </c>
    </row>
    <row r="391" spans="1:13" ht="52.8" x14ac:dyDescent="0.25">
      <c r="A391" s="5">
        <v>192</v>
      </c>
      <c r="B391" s="6" t="s">
        <v>274</v>
      </c>
      <c r="C391" s="6" t="s">
        <v>275</v>
      </c>
      <c r="D391" s="7" t="s">
        <v>37</v>
      </c>
      <c r="E391" s="7">
        <v>29.708300000000001</v>
      </c>
      <c r="F391" s="5">
        <v>442</v>
      </c>
      <c r="G391" s="5"/>
      <c r="H391" s="5">
        <v>13131</v>
      </c>
      <c r="I391" s="5" t="s">
        <v>667</v>
      </c>
      <c r="J391" s="5">
        <v>87847</v>
      </c>
      <c r="K391" s="5"/>
      <c r="L391" s="8" t="s">
        <v>6</v>
      </c>
      <c r="M391" s="8" t="s">
        <v>38</v>
      </c>
    </row>
    <row r="392" spans="1:13" ht="52.8" x14ac:dyDescent="0.25">
      <c r="A392" s="5">
        <v>193</v>
      </c>
      <c r="B392" s="6" t="s">
        <v>109</v>
      </c>
      <c r="C392" s="6" t="s">
        <v>110</v>
      </c>
      <c r="D392" s="7" t="s">
        <v>111</v>
      </c>
      <c r="E392" s="7">
        <v>-65.099999999999994</v>
      </c>
      <c r="F392" s="5">
        <v>794</v>
      </c>
      <c r="G392" s="5"/>
      <c r="H392" s="5">
        <v>-51689</v>
      </c>
      <c r="I392" s="5" t="s">
        <v>618</v>
      </c>
      <c r="J392" s="5">
        <v>-608384</v>
      </c>
      <c r="K392" s="5"/>
      <c r="L392" s="8" t="s">
        <v>6</v>
      </c>
      <c r="M392" s="8" t="s">
        <v>38</v>
      </c>
    </row>
    <row r="393" spans="1:13" ht="52.8" x14ac:dyDescent="0.25">
      <c r="A393" s="5">
        <v>194</v>
      </c>
      <c r="B393" s="6" t="s">
        <v>112</v>
      </c>
      <c r="C393" s="6" t="s">
        <v>113</v>
      </c>
      <c r="D393" s="7" t="s">
        <v>111</v>
      </c>
      <c r="E393" s="7">
        <v>65.099999999999994</v>
      </c>
      <c r="F393" s="5">
        <v>991</v>
      </c>
      <c r="G393" s="5"/>
      <c r="H393" s="5">
        <v>64514</v>
      </c>
      <c r="I393" s="5" t="s">
        <v>619</v>
      </c>
      <c r="J393" s="5">
        <v>681269</v>
      </c>
      <c r="K393" s="5"/>
      <c r="L393" s="8" t="s">
        <v>6</v>
      </c>
      <c r="M393" s="8" t="s">
        <v>38</v>
      </c>
    </row>
    <row r="394" spans="1:13" ht="17.850000000000001" customHeight="1" x14ac:dyDescent="0.25">
      <c r="A394" s="111" t="s">
        <v>284</v>
      </c>
      <c r="B394" s="111"/>
      <c r="C394" s="111"/>
      <c r="D394" s="111"/>
      <c r="E394" s="111"/>
      <c r="F394" s="111"/>
      <c r="G394" s="111"/>
      <c r="H394" s="111"/>
      <c r="I394" s="111"/>
      <c r="J394" s="111"/>
      <c r="K394" s="111"/>
      <c r="L394" s="111"/>
      <c r="M394" s="111"/>
    </row>
    <row r="395" spans="1:13" ht="66" x14ac:dyDescent="0.25">
      <c r="A395" s="5">
        <v>195</v>
      </c>
      <c r="B395" s="6" t="s">
        <v>285</v>
      </c>
      <c r="C395" s="6" t="s">
        <v>286</v>
      </c>
      <c r="D395" s="7" t="s">
        <v>33</v>
      </c>
      <c r="E395" s="7">
        <v>0.112</v>
      </c>
      <c r="F395" s="5">
        <v>63854.86</v>
      </c>
      <c r="G395" s="5"/>
      <c r="H395" s="5">
        <v>7152</v>
      </c>
      <c r="I395" s="5" t="s">
        <v>670</v>
      </c>
      <c r="J395" s="5">
        <v>50021</v>
      </c>
      <c r="K395" s="5"/>
      <c r="L395" s="8" t="s">
        <v>6</v>
      </c>
      <c r="M395" s="8" t="s">
        <v>7</v>
      </c>
    </row>
    <row r="396" spans="1:13" x14ac:dyDescent="0.25">
      <c r="A396" s="9"/>
      <c r="B396" s="10"/>
      <c r="C396" s="10"/>
      <c r="D396" s="11"/>
      <c r="E396" s="12">
        <v>1.05</v>
      </c>
      <c r="F396" s="9"/>
      <c r="G396" s="9"/>
      <c r="H396" s="9">
        <v>352</v>
      </c>
      <c r="I396" s="9"/>
      <c r="J396" s="9">
        <v>6599</v>
      </c>
      <c r="K396" s="9"/>
      <c r="L396" s="13"/>
      <c r="M396" s="13"/>
    </row>
    <row r="397" spans="1:13" x14ac:dyDescent="0.25">
      <c r="A397" s="9"/>
      <c r="B397" s="10"/>
      <c r="C397" s="10"/>
      <c r="D397" s="11"/>
      <c r="E397" s="12">
        <v>0.65</v>
      </c>
      <c r="F397" s="9"/>
      <c r="G397" s="9"/>
      <c r="H397" s="9">
        <v>218</v>
      </c>
      <c r="I397" s="9"/>
      <c r="J397" s="9">
        <v>4085</v>
      </c>
      <c r="K397" s="9"/>
      <c r="L397" s="13"/>
      <c r="M397" s="13"/>
    </row>
    <row r="398" spans="1:13" x14ac:dyDescent="0.25">
      <c r="A398" s="9"/>
      <c r="B398" s="10"/>
      <c r="C398" s="10"/>
      <c r="D398" s="11"/>
      <c r="E398" s="11"/>
      <c r="F398" s="9"/>
      <c r="G398" s="9"/>
      <c r="H398" s="9">
        <v>7722</v>
      </c>
      <c r="I398" s="9"/>
      <c r="J398" s="9">
        <v>60705</v>
      </c>
      <c r="K398" s="9"/>
      <c r="L398" s="13"/>
      <c r="M398" s="13"/>
    </row>
    <row r="399" spans="1:13" ht="52.8" x14ac:dyDescent="0.25">
      <c r="A399" s="5">
        <v>196</v>
      </c>
      <c r="B399" s="6" t="s">
        <v>97</v>
      </c>
      <c r="C399" s="6" t="s">
        <v>98</v>
      </c>
      <c r="D399" s="7" t="s">
        <v>37</v>
      </c>
      <c r="E399" s="7">
        <v>-11.423999999999999</v>
      </c>
      <c r="F399" s="5">
        <v>546</v>
      </c>
      <c r="G399" s="5"/>
      <c r="H399" s="5">
        <v>-6238</v>
      </c>
      <c r="I399" s="5" t="s">
        <v>592</v>
      </c>
      <c r="J399" s="5">
        <v>-40232</v>
      </c>
      <c r="K399" s="5"/>
      <c r="L399" s="8" t="s">
        <v>6</v>
      </c>
      <c r="M399" s="8" t="s">
        <v>38</v>
      </c>
    </row>
    <row r="400" spans="1:13" ht="52.8" x14ac:dyDescent="0.25">
      <c r="A400" s="5">
        <v>197</v>
      </c>
      <c r="B400" s="6" t="s">
        <v>99</v>
      </c>
      <c r="C400" s="6" t="s">
        <v>100</v>
      </c>
      <c r="D400" s="7" t="s">
        <v>37</v>
      </c>
      <c r="E400" s="7">
        <v>11.423999999999999</v>
      </c>
      <c r="F400" s="5">
        <v>594</v>
      </c>
      <c r="G400" s="5"/>
      <c r="H400" s="5">
        <v>6786</v>
      </c>
      <c r="I400" s="5" t="s">
        <v>615</v>
      </c>
      <c r="J400" s="5">
        <v>43633</v>
      </c>
      <c r="K400" s="5"/>
      <c r="L400" s="8" t="s">
        <v>6</v>
      </c>
      <c r="M400" s="8" t="s">
        <v>38</v>
      </c>
    </row>
    <row r="401" spans="1:13" ht="52.8" x14ac:dyDescent="0.25">
      <c r="A401" s="5">
        <v>198</v>
      </c>
      <c r="B401" s="6" t="s">
        <v>288</v>
      </c>
      <c r="C401" s="6" t="s">
        <v>289</v>
      </c>
      <c r="D401" s="7" t="s">
        <v>245</v>
      </c>
      <c r="E401" s="7">
        <v>0.21717</v>
      </c>
      <c r="F401" s="5">
        <v>6165.06</v>
      </c>
      <c r="G401" s="5"/>
      <c r="H401" s="5">
        <v>1339</v>
      </c>
      <c r="I401" s="5" t="s">
        <v>671</v>
      </c>
      <c r="J401" s="5">
        <v>8510</v>
      </c>
      <c r="K401" s="5"/>
      <c r="L401" s="8" t="s">
        <v>6</v>
      </c>
      <c r="M401" s="8" t="s">
        <v>7</v>
      </c>
    </row>
    <row r="402" spans="1:13" x14ac:dyDescent="0.25">
      <c r="A402" s="9"/>
      <c r="B402" s="10"/>
      <c r="C402" s="10"/>
      <c r="D402" s="11"/>
      <c r="E402" s="12">
        <v>1.05</v>
      </c>
      <c r="F402" s="9"/>
      <c r="G402" s="9"/>
      <c r="H402" s="9">
        <v>24</v>
      </c>
      <c r="I402" s="9"/>
      <c r="J402" s="9">
        <v>457</v>
      </c>
      <c r="K402" s="9"/>
      <c r="L402" s="13"/>
      <c r="M402" s="13"/>
    </row>
    <row r="403" spans="1:13" x14ac:dyDescent="0.25">
      <c r="A403" s="9"/>
      <c r="B403" s="10"/>
      <c r="C403" s="10"/>
      <c r="D403" s="11"/>
      <c r="E403" s="12">
        <v>0.65</v>
      </c>
      <c r="F403" s="9"/>
      <c r="G403" s="9"/>
      <c r="H403" s="9">
        <v>15</v>
      </c>
      <c r="I403" s="9"/>
      <c r="J403" s="9">
        <v>283</v>
      </c>
      <c r="K403" s="9"/>
      <c r="L403" s="13"/>
      <c r="M403" s="13"/>
    </row>
    <row r="404" spans="1:13" x14ac:dyDescent="0.25">
      <c r="A404" s="9"/>
      <c r="B404" s="10"/>
      <c r="C404" s="10"/>
      <c r="D404" s="11"/>
      <c r="E404" s="11"/>
      <c r="F404" s="9"/>
      <c r="G404" s="9"/>
      <c r="H404" s="9">
        <v>1378</v>
      </c>
      <c r="I404" s="9"/>
      <c r="J404" s="9">
        <v>9250</v>
      </c>
      <c r="K404" s="9"/>
      <c r="L404" s="13"/>
      <c r="M404" s="13"/>
    </row>
    <row r="405" spans="1:13" ht="52.8" x14ac:dyDescent="0.25">
      <c r="A405" s="5">
        <v>199</v>
      </c>
      <c r="B405" s="6" t="s">
        <v>129</v>
      </c>
      <c r="C405" s="6" t="s">
        <v>130</v>
      </c>
      <c r="D405" s="7" t="s">
        <v>73</v>
      </c>
      <c r="E405" s="7">
        <v>0.1525</v>
      </c>
      <c r="F405" s="5">
        <v>4242.49</v>
      </c>
      <c r="G405" s="5"/>
      <c r="H405" s="5">
        <v>647</v>
      </c>
      <c r="I405" s="5" t="s">
        <v>627</v>
      </c>
      <c r="J405" s="5">
        <v>3977</v>
      </c>
      <c r="K405" s="5"/>
      <c r="L405" s="8" t="s">
        <v>6</v>
      </c>
      <c r="M405" s="8" t="s">
        <v>7</v>
      </c>
    </row>
    <row r="406" spans="1:13" x14ac:dyDescent="0.25">
      <c r="A406" s="9"/>
      <c r="B406" s="10"/>
      <c r="C406" s="10"/>
      <c r="D406" s="11"/>
      <c r="E406" s="12">
        <v>1.22</v>
      </c>
      <c r="F406" s="9"/>
      <c r="G406" s="9"/>
      <c r="H406" s="9">
        <v>29</v>
      </c>
      <c r="I406" s="9"/>
      <c r="J406" s="9">
        <v>560</v>
      </c>
      <c r="K406" s="9"/>
      <c r="L406" s="13"/>
      <c r="M406" s="13"/>
    </row>
    <row r="407" spans="1:13" x14ac:dyDescent="0.25">
      <c r="A407" s="9"/>
      <c r="B407" s="10"/>
      <c r="C407" s="10"/>
      <c r="D407" s="11"/>
      <c r="E407" s="12">
        <v>0.8</v>
      </c>
      <c r="F407" s="9"/>
      <c r="G407" s="9"/>
      <c r="H407" s="9">
        <v>19</v>
      </c>
      <c r="I407" s="9"/>
      <c r="J407" s="9">
        <v>367</v>
      </c>
      <c r="K407" s="9"/>
      <c r="L407" s="13"/>
      <c r="M407" s="13"/>
    </row>
    <row r="408" spans="1:13" x14ac:dyDescent="0.25">
      <c r="A408" s="9"/>
      <c r="B408" s="10"/>
      <c r="C408" s="10"/>
      <c r="D408" s="11"/>
      <c r="E408" s="11"/>
      <c r="F408" s="9"/>
      <c r="G408" s="9"/>
      <c r="H408" s="9">
        <v>695</v>
      </c>
      <c r="I408" s="9"/>
      <c r="J408" s="9">
        <v>4904</v>
      </c>
      <c r="K408" s="9"/>
      <c r="L408" s="13"/>
      <c r="M408" s="13"/>
    </row>
    <row r="409" spans="1:13" ht="52.8" x14ac:dyDescent="0.25">
      <c r="A409" s="5">
        <v>200</v>
      </c>
      <c r="B409" s="6" t="s">
        <v>131</v>
      </c>
      <c r="C409" s="6" t="s">
        <v>132</v>
      </c>
      <c r="D409" s="7" t="s">
        <v>133</v>
      </c>
      <c r="E409" s="7">
        <v>-33.549999999999997</v>
      </c>
      <c r="F409" s="5">
        <v>5.82</v>
      </c>
      <c r="G409" s="5"/>
      <c r="H409" s="5">
        <v>-195</v>
      </c>
      <c r="I409" s="5" t="s">
        <v>628</v>
      </c>
      <c r="J409" s="5">
        <v>-701</v>
      </c>
      <c r="K409" s="5"/>
      <c r="L409" s="8" t="s">
        <v>6</v>
      </c>
      <c r="M409" s="8" t="s">
        <v>38</v>
      </c>
    </row>
    <row r="410" spans="1:13" ht="52.8" x14ac:dyDescent="0.25">
      <c r="A410" s="5">
        <v>201</v>
      </c>
      <c r="B410" s="6" t="s">
        <v>134</v>
      </c>
      <c r="C410" s="6" t="s">
        <v>135</v>
      </c>
      <c r="D410" s="7" t="s">
        <v>133</v>
      </c>
      <c r="E410" s="7">
        <v>33.549999999999997</v>
      </c>
      <c r="F410" s="5">
        <v>15.4</v>
      </c>
      <c r="G410" s="5"/>
      <c r="H410" s="5">
        <v>517</v>
      </c>
      <c r="I410" s="5" t="s">
        <v>629</v>
      </c>
      <c r="J410" s="5">
        <v>1597</v>
      </c>
      <c r="K410" s="5"/>
      <c r="L410" s="8" t="s">
        <v>6</v>
      </c>
      <c r="M410" s="8" t="s">
        <v>38</v>
      </c>
    </row>
    <row r="411" spans="1:13" ht="17.850000000000001" customHeight="1" x14ac:dyDescent="0.25">
      <c r="A411" s="111" t="s">
        <v>291</v>
      </c>
      <c r="B411" s="111"/>
      <c r="C411" s="111"/>
      <c r="D411" s="111"/>
      <c r="E411" s="111"/>
      <c r="F411" s="111"/>
      <c r="G411" s="111"/>
      <c r="H411" s="111"/>
      <c r="I411" s="111"/>
      <c r="J411" s="111"/>
      <c r="K411" s="111"/>
      <c r="L411" s="111"/>
      <c r="M411" s="111"/>
    </row>
    <row r="412" spans="1:13" ht="79.2" x14ac:dyDescent="0.25">
      <c r="A412" s="5">
        <v>202</v>
      </c>
      <c r="B412" s="6" t="s">
        <v>292</v>
      </c>
      <c r="C412" s="6" t="s">
        <v>293</v>
      </c>
      <c r="D412" s="7" t="s">
        <v>294</v>
      </c>
      <c r="E412" s="7">
        <v>0.52</v>
      </c>
      <c r="F412" s="5">
        <v>160.36000000000001</v>
      </c>
      <c r="G412" s="5"/>
      <c r="H412" s="5">
        <v>83</v>
      </c>
      <c r="I412" s="5" t="s">
        <v>672</v>
      </c>
      <c r="J412" s="5">
        <v>1208</v>
      </c>
      <c r="K412" s="5"/>
      <c r="L412" s="8" t="s">
        <v>6</v>
      </c>
      <c r="M412" s="8" t="s">
        <v>7</v>
      </c>
    </row>
    <row r="413" spans="1:13" x14ac:dyDescent="0.25">
      <c r="A413" s="9"/>
      <c r="B413" s="10"/>
      <c r="C413" s="10"/>
      <c r="D413" s="11"/>
      <c r="E413" s="12">
        <v>1</v>
      </c>
      <c r="F413" s="9"/>
      <c r="G413" s="9"/>
      <c r="H413" s="9">
        <v>56</v>
      </c>
      <c r="I413" s="9"/>
      <c r="J413" s="9">
        <v>1054</v>
      </c>
      <c r="K413" s="9"/>
      <c r="L413" s="13"/>
      <c r="M413" s="13"/>
    </row>
    <row r="414" spans="1:13" x14ac:dyDescent="0.25">
      <c r="A414" s="9"/>
      <c r="B414" s="10"/>
      <c r="C414" s="10"/>
      <c r="D414" s="11"/>
      <c r="E414" s="12">
        <v>0.7</v>
      </c>
      <c r="F414" s="9"/>
      <c r="G414" s="9"/>
      <c r="H414" s="9">
        <v>39</v>
      </c>
      <c r="I414" s="9"/>
      <c r="J414" s="9">
        <v>738</v>
      </c>
      <c r="K414" s="9"/>
      <c r="L414" s="13"/>
      <c r="M414" s="13"/>
    </row>
    <row r="415" spans="1:13" x14ac:dyDescent="0.25">
      <c r="A415" s="9"/>
      <c r="B415" s="10"/>
      <c r="C415" s="10"/>
      <c r="D415" s="11"/>
      <c r="E415" s="11"/>
      <c r="F415" s="9"/>
      <c r="G415" s="9"/>
      <c r="H415" s="9">
        <v>178</v>
      </c>
      <c r="I415" s="9"/>
      <c r="J415" s="9">
        <v>3000</v>
      </c>
      <c r="K415" s="9"/>
      <c r="L415" s="13"/>
      <c r="M415" s="13"/>
    </row>
    <row r="416" spans="1:13" ht="52.8" x14ac:dyDescent="0.25">
      <c r="A416" s="5">
        <v>203</v>
      </c>
      <c r="B416" s="6" t="s">
        <v>296</v>
      </c>
      <c r="C416" s="6" t="s">
        <v>297</v>
      </c>
      <c r="D416" s="7" t="s">
        <v>37</v>
      </c>
      <c r="E416" s="7">
        <v>2.6779999999999999</v>
      </c>
      <c r="F416" s="5">
        <v>1234.75</v>
      </c>
      <c r="G416" s="5"/>
      <c r="H416" s="5">
        <v>3307</v>
      </c>
      <c r="I416" s="5" t="s">
        <v>673</v>
      </c>
      <c r="J416" s="5">
        <v>9226</v>
      </c>
      <c r="K416" s="5"/>
      <c r="L416" s="8" t="s">
        <v>6</v>
      </c>
      <c r="M416" s="8" t="s">
        <v>38</v>
      </c>
    </row>
    <row r="417" spans="1:13" ht="52.8" x14ac:dyDescent="0.25">
      <c r="A417" s="5">
        <v>204</v>
      </c>
      <c r="B417" s="6" t="s">
        <v>145</v>
      </c>
      <c r="C417" s="6" t="s">
        <v>146</v>
      </c>
      <c r="D417" s="7" t="s">
        <v>147</v>
      </c>
      <c r="E417" s="7">
        <v>0.52</v>
      </c>
      <c r="F417" s="5">
        <v>5582.28</v>
      </c>
      <c r="G417" s="5"/>
      <c r="H417" s="5">
        <v>2903</v>
      </c>
      <c r="I417" s="5" t="s">
        <v>634</v>
      </c>
      <c r="J417" s="5">
        <v>22909</v>
      </c>
      <c r="K417" s="5"/>
      <c r="L417" s="8" t="s">
        <v>6</v>
      </c>
      <c r="M417" s="8" t="s">
        <v>7</v>
      </c>
    </row>
    <row r="418" spans="1:13" x14ac:dyDescent="0.25">
      <c r="A418" s="9"/>
      <c r="B418" s="10"/>
      <c r="C418" s="10"/>
      <c r="D418" s="11"/>
      <c r="E418" s="12">
        <v>1.05</v>
      </c>
      <c r="F418" s="9"/>
      <c r="G418" s="9"/>
      <c r="H418" s="9">
        <v>618</v>
      </c>
      <c r="I418" s="9"/>
      <c r="J418" s="9">
        <v>11607</v>
      </c>
      <c r="K418" s="9"/>
      <c r="L418" s="13"/>
      <c r="M418" s="13"/>
    </row>
    <row r="419" spans="1:13" x14ac:dyDescent="0.25">
      <c r="A419" s="9"/>
      <c r="B419" s="10"/>
      <c r="C419" s="10"/>
      <c r="D419" s="11"/>
      <c r="E419" s="12">
        <v>0.55000000000000004</v>
      </c>
      <c r="F419" s="9"/>
      <c r="G419" s="9"/>
      <c r="H419" s="9">
        <v>324</v>
      </c>
      <c r="I419" s="9"/>
      <c r="J419" s="9">
        <v>6080</v>
      </c>
      <c r="K419" s="9"/>
      <c r="L419" s="13"/>
      <c r="M419" s="13"/>
    </row>
    <row r="420" spans="1:13" x14ac:dyDescent="0.25">
      <c r="A420" s="9"/>
      <c r="B420" s="10"/>
      <c r="C420" s="10"/>
      <c r="D420" s="11"/>
      <c r="E420" s="11"/>
      <c r="F420" s="9"/>
      <c r="G420" s="9"/>
      <c r="H420" s="9">
        <v>3845</v>
      </c>
      <c r="I420" s="9"/>
      <c r="J420" s="9">
        <v>40596</v>
      </c>
      <c r="K420" s="9"/>
      <c r="L420" s="13"/>
      <c r="M420" s="13"/>
    </row>
    <row r="421" spans="1:13" ht="17.850000000000001" customHeight="1" x14ac:dyDescent="0.25">
      <c r="A421" s="111" t="s">
        <v>299</v>
      </c>
      <c r="B421" s="111"/>
      <c r="C421" s="111"/>
      <c r="D421" s="111"/>
      <c r="E421" s="111"/>
      <c r="F421" s="111"/>
      <c r="G421" s="111"/>
      <c r="H421" s="111"/>
      <c r="I421" s="111"/>
      <c r="J421" s="111"/>
      <c r="K421" s="111"/>
      <c r="L421" s="111"/>
      <c r="M421" s="111"/>
    </row>
    <row r="422" spans="1:13" ht="92.4" x14ac:dyDescent="0.25">
      <c r="A422" s="5">
        <v>205</v>
      </c>
      <c r="B422" s="6" t="s">
        <v>300</v>
      </c>
      <c r="C422" s="6" t="s">
        <v>301</v>
      </c>
      <c r="D422" s="7" t="s">
        <v>302</v>
      </c>
      <c r="E422" s="7">
        <v>8.2319999999999997E-3</v>
      </c>
      <c r="F422" s="5">
        <v>49415.85</v>
      </c>
      <c r="G422" s="5"/>
      <c r="H422" s="5">
        <v>407</v>
      </c>
      <c r="I422" s="5" t="s">
        <v>674</v>
      </c>
      <c r="J422" s="5">
        <v>3457</v>
      </c>
      <c r="K422" s="5"/>
      <c r="L422" s="8" t="s">
        <v>6</v>
      </c>
      <c r="M422" s="8" t="s">
        <v>7</v>
      </c>
    </row>
    <row r="423" spans="1:13" x14ac:dyDescent="0.25">
      <c r="A423" s="9"/>
      <c r="B423" s="10"/>
      <c r="C423" s="10"/>
      <c r="D423" s="11"/>
      <c r="E423" s="12">
        <v>1.18</v>
      </c>
      <c r="F423" s="9"/>
      <c r="G423" s="9"/>
      <c r="H423" s="9">
        <v>22</v>
      </c>
      <c r="I423" s="9"/>
      <c r="J423" s="9">
        <v>426</v>
      </c>
      <c r="K423" s="9"/>
      <c r="L423" s="13"/>
      <c r="M423" s="13"/>
    </row>
    <row r="424" spans="1:13" x14ac:dyDescent="0.25">
      <c r="A424" s="9"/>
      <c r="B424" s="10"/>
      <c r="C424" s="10"/>
      <c r="D424" s="11"/>
      <c r="E424" s="12">
        <v>0.63</v>
      </c>
      <c r="F424" s="9"/>
      <c r="G424" s="9"/>
      <c r="H424" s="9">
        <v>12</v>
      </c>
      <c r="I424" s="9"/>
      <c r="J424" s="9">
        <v>227</v>
      </c>
      <c r="K424" s="9"/>
      <c r="L424" s="13"/>
      <c r="M424" s="13"/>
    </row>
    <row r="425" spans="1:13" x14ac:dyDescent="0.25">
      <c r="A425" s="9"/>
      <c r="B425" s="10"/>
      <c r="C425" s="10"/>
      <c r="D425" s="11"/>
      <c r="E425" s="11"/>
      <c r="F425" s="9"/>
      <c r="G425" s="9"/>
      <c r="H425" s="9">
        <v>441</v>
      </c>
      <c r="I425" s="9"/>
      <c r="J425" s="9">
        <v>4110</v>
      </c>
      <c r="K425" s="9"/>
      <c r="L425" s="13"/>
      <c r="M425" s="13"/>
    </row>
    <row r="426" spans="1:13" ht="79.2" x14ac:dyDescent="0.25">
      <c r="A426" s="5">
        <v>206</v>
      </c>
      <c r="B426" s="6" t="s">
        <v>304</v>
      </c>
      <c r="C426" s="6" t="s">
        <v>305</v>
      </c>
      <c r="D426" s="7" t="s">
        <v>133</v>
      </c>
      <c r="E426" s="7">
        <v>-0.82320000000000004</v>
      </c>
      <c r="F426" s="5">
        <v>408</v>
      </c>
      <c r="G426" s="5"/>
      <c r="H426" s="5">
        <v>-336</v>
      </c>
      <c r="I426" s="5" t="s">
        <v>675</v>
      </c>
      <c r="J426" s="5">
        <v>-2862</v>
      </c>
      <c r="K426" s="5"/>
      <c r="L426" s="8" t="s">
        <v>6</v>
      </c>
      <c r="M426" s="8" t="s">
        <v>38</v>
      </c>
    </row>
    <row r="427" spans="1:13" ht="66" x14ac:dyDescent="0.25">
      <c r="A427" s="18">
        <v>207</v>
      </c>
      <c r="B427" s="19" t="s">
        <v>306</v>
      </c>
      <c r="C427" s="19" t="s">
        <v>307</v>
      </c>
      <c r="D427" s="20" t="s">
        <v>133</v>
      </c>
      <c r="E427" s="20">
        <v>0.82320000000000004</v>
      </c>
      <c r="F427" s="18">
        <v>425.76</v>
      </c>
      <c r="G427" s="18"/>
      <c r="H427" s="18">
        <v>350</v>
      </c>
      <c r="I427" s="18" t="s">
        <v>676</v>
      </c>
      <c r="J427" s="18">
        <v>2310</v>
      </c>
      <c r="K427" s="18"/>
      <c r="L427" s="21" t="s">
        <v>6</v>
      </c>
      <c r="M427" s="21" t="s">
        <v>38</v>
      </c>
    </row>
    <row r="428" spans="1:13" ht="21" customHeight="1" x14ac:dyDescent="0.25">
      <c r="A428" s="110" t="s">
        <v>308</v>
      </c>
      <c r="B428" s="110"/>
      <c r="C428" s="110"/>
      <c r="D428" s="110"/>
      <c r="E428" s="110"/>
      <c r="F428" s="110"/>
      <c r="G428" s="110"/>
      <c r="H428" s="110"/>
      <c r="I428" s="110"/>
      <c r="J428" s="110"/>
      <c r="K428" s="110"/>
      <c r="L428" s="110"/>
      <c r="M428" s="110"/>
    </row>
    <row r="429" spans="1:13" ht="52.8" x14ac:dyDescent="0.25">
      <c r="A429" s="5">
        <v>208</v>
      </c>
      <c r="B429" s="6" t="s">
        <v>114</v>
      </c>
      <c r="C429" s="6" t="s">
        <v>115</v>
      </c>
      <c r="D429" s="7" t="s">
        <v>77</v>
      </c>
      <c r="E429" s="7">
        <v>3.46</v>
      </c>
      <c r="F429" s="5">
        <v>1191.56</v>
      </c>
      <c r="G429" s="5"/>
      <c r="H429" s="5">
        <v>4123</v>
      </c>
      <c r="I429" s="5" t="s">
        <v>620</v>
      </c>
      <c r="J429" s="5">
        <v>32762</v>
      </c>
      <c r="K429" s="5"/>
      <c r="L429" s="8" t="s">
        <v>6</v>
      </c>
      <c r="M429" s="8" t="s">
        <v>7</v>
      </c>
    </row>
    <row r="430" spans="1:13" x14ac:dyDescent="0.25">
      <c r="A430" s="9"/>
      <c r="B430" s="10"/>
      <c r="C430" s="10"/>
      <c r="D430" s="11"/>
      <c r="E430" s="12">
        <v>1.55</v>
      </c>
      <c r="F430" s="9"/>
      <c r="G430" s="9"/>
      <c r="H430" s="9">
        <v>1361</v>
      </c>
      <c r="I430" s="9"/>
      <c r="J430" s="9">
        <v>25556</v>
      </c>
      <c r="K430" s="9"/>
      <c r="L430" s="13"/>
      <c r="M430" s="13"/>
    </row>
    <row r="431" spans="1:13" x14ac:dyDescent="0.25">
      <c r="A431" s="9"/>
      <c r="B431" s="10"/>
      <c r="C431" s="10"/>
      <c r="D431" s="11"/>
      <c r="E431" s="12">
        <v>1</v>
      </c>
      <c r="F431" s="9"/>
      <c r="G431" s="9"/>
      <c r="H431" s="9">
        <v>878</v>
      </c>
      <c r="I431" s="9"/>
      <c r="J431" s="9">
        <v>16488</v>
      </c>
      <c r="K431" s="9"/>
      <c r="L431" s="13"/>
      <c r="M431" s="13"/>
    </row>
    <row r="432" spans="1:13" x14ac:dyDescent="0.25">
      <c r="A432" s="9"/>
      <c r="B432" s="10"/>
      <c r="C432" s="10"/>
      <c r="D432" s="11"/>
      <c r="E432" s="11"/>
      <c r="F432" s="9"/>
      <c r="G432" s="9"/>
      <c r="H432" s="9">
        <v>6362</v>
      </c>
      <c r="I432" s="9"/>
      <c r="J432" s="9">
        <v>74806</v>
      </c>
      <c r="K432" s="9"/>
      <c r="L432" s="13"/>
      <c r="M432" s="13"/>
    </row>
    <row r="433" spans="1:13" ht="66" x14ac:dyDescent="0.25">
      <c r="A433" s="5">
        <v>209</v>
      </c>
      <c r="B433" s="6" t="s">
        <v>310</v>
      </c>
      <c r="C433" s="6" t="s">
        <v>311</v>
      </c>
      <c r="D433" s="7" t="s">
        <v>81</v>
      </c>
      <c r="E433" s="7">
        <v>48</v>
      </c>
      <c r="F433" s="5">
        <v>18</v>
      </c>
      <c r="G433" s="5"/>
      <c r="H433" s="5">
        <v>864</v>
      </c>
      <c r="I433" s="5" t="s">
        <v>677</v>
      </c>
      <c r="J433" s="5">
        <v>7975</v>
      </c>
      <c r="K433" s="5"/>
      <c r="L433" s="8" t="s">
        <v>6</v>
      </c>
      <c r="M433" s="8" t="s">
        <v>38</v>
      </c>
    </row>
    <row r="434" spans="1:13" ht="66" x14ac:dyDescent="0.25">
      <c r="A434" s="5">
        <v>210</v>
      </c>
      <c r="B434" s="6" t="s">
        <v>312</v>
      </c>
      <c r="C434" s="6" t="s">
        <v>313</v>
      </c>
      <c r="D434" s="7" t="s">
        <v>81</v>
      </c>
      <c r="E434" s="7">
        <v>40</v>
      </c>
      <c r="F434" s="5">
        <v>49</v>
      </c>
      <c r="G434" s="5"/>
      <c r="H434" s="5">
        <v>1960</v>
      </c>
      <c r="I434" s="5" t="s">
        <v>678</v>
      </c>
      <c r="J434" s="5">
        <v>16915</v>
      </c>
      <c r="K434" s="5"/>
      <c r="L434" s="8" t="s">
        <v>6</v>
      </c>
      <c r="M434" s="8" t="s">
        <v>38</v>
      </c>
    </row>
    <row r="435" spans="1:13" ht="66" x14ac:dyDescent="0.25">
      <c r="A435" s="5">
        <v>211</v>
      </c>
      <c r="B435" s="6" t="s">
        <v>117</v>
      </c>
      <c r="C435" s="6" t="s">
        <v>118</v>
      </c>
      <c r="D435" s="7" t="s">
        <v>81</v>
      </c>
      <c r="E435" s="7">
        <v>54</v>
      </c>
      <c r="F435" s="5">
        <v>39</v>
      </c>
      <c r="G435" s="5"/>
      <c r="H435" s="5">
        <v>2106</v>
      </c>
      <c r="I435" s="5" t="s">
        <v>621</v>
      </c>
      <c r="J435" s="5">
        <v>20175</v>
      </c>
      <c r="K435" s="5"/>
      <c r="L435" s="8" t="s">
        <v>6</v>
      </c>
      <c r="M435" s="8" t="s">
        <v>38</v>
      </c>
    </row>
    <row r="436" spans="1:13" ht="66" x14ac:dyDescent="0.25">
      <c r="A436" s="5">
        <v>212</v>
      </c>
      <c r="B436" s="6" t="s">
        <v>119</v>
      </c>
      <c r="C436" s="6" t="s">
        <v>120</v>
      </c>
      <c r="D436" s="7" t="s">
        <v>81</v>
      </c>
      <c r="E436" s="7">
        <v>23</v>
      </c>
      <c r="F436" s="5">
        <v>74</v>
      </c>
      <c r="G436" s="5"/>
      <c r="H436" s="5">
        <v>1702</v>
      </c>
      <c r="I436" s="5" t="s">
        <v>622</v>
      </c>
      <c r="J436" s="5">
        <v>13871</v>
      </c>
      <c r="K436" s="5"/>
      <c r="L436" s="8" t="s">
        <v>6</v>
      </c>
      <c r="M436" s="8" t="s">
        <v>38</v>
      </c>
    </row>
    <row r="437" spans="1:13" ht="66" x14ac:dyDescent="0.25">
      <c r="A437" s="5">
        <v>213</v>
      </c>
      <c r="B437" s="6" t="s">
        <v>314</v>
      </c>
      <c r="C437" s="6" t="s">
        <v>315</v>
      </c>
      <c r="D437" s="7" t="s">
        <v>81</v>
      </c>
      <c r="E437" s="7">
        <v>20</v>
      </c>
      <c r="F437" s="5">
        <v>76</v>
      </c>
      <c r="G437" s="5"/>
      <c r="H437" s="5">
        <v>1520</v>
      </c>
      <c r="I437" s="5" t="s">
        <v>679</v>
      </c>
      <c r="J437" s="5">
        <v>14653</v>
      </c>
      <c r="K437" s="5"/>
      <c r="L437" s="8" t="s">
        <v>6</v>
      </c>
      <c r="M437" s="8" t="s">
        <v>38</v>
      </c>
    </row>
    <row r="438" spans="1:13" ht="66" x14ac:dyDescent="0.25">
      <c r="A438" s="5">
        <v>214</v>
      </c>
      <c r="B438" s="6" t="s">
        <v>312</v>
      </c>
      <c r="C438" s="6" t="s">
        <v>313</v>
      </c>
      <c r="D438" s="7" t="s">
        <v>81</v>
      </c>
      <c r="E438" s="7">
        <v>16</v>
      </c>
      <c r="F438" s="5">
        <v>49</v>
      </c>
      <c r="G438" s="5"/>
      <c r="H438" s="5">
        <v>784</v>
      </c>
      <c r="I438" s="5" t="s">
        <v>678</v>
      </c>
      <c r="J438" s="5">
        <v>6766</v>
      </c>
      <c r="K438" s="5"/>
      <c r="L438" s="8" t="s">
        <v>6</v>
      </c>
      <c r="M438" s="8" t="s">
        <v>38</v>
      </c>
    </row>
    <row r="439" spans="1:13" ht="66" x14ac:dyDescent="0.25">
      <c r="A439" s="5">
        <v>215</v>
      </c>
      <c r="B439" s="6" t="s">
        <v>316</v>
      </c>
      <c r="C439" s="6" t="s">
        <v>317</v>
      </c>
      <c r="D439" s="7" t="s">
        <v>81</v>
      </c>
      <c r="E439" s="7">
        <v>4</v>
      </c>
      <c r="F439" s="5">
        <v>277</v>
      </c>
      <c r="G439" s="5"/>
      <c r="H439" s="5">
        <v>1108</v>
      </c>
      <c r="I439" s="5" t="s">
        <v>680</v>
      </c>
      <c r="J439" s="5">
        <v>9695</v>
      </c>
      <c r="K439" s="5"/>
      <c r="L439" s="8" t="s">
        <v>6</v>
      </c>
      <c r="M439" s="8" t="s">
        <v>38</v>
      </c>
    </row>
    <row r="440" spans="1:13" ht="66" x14ac:dyDescent="0.25">
      <c r="A440" s="5">
        <v>216</v>
      </c>
      <c r="B440" s="6" t="s">
        <v>318</v>
      </c>
      <c r="C440" s="6" t="s">
        <v>319</v>
      </c>
      <c r="D440" s="7" t="s">
        <v>81</v>
      </c>
      <c r="E440" s="7">
        <v>36</v>
      </c>
      <c r="F440" s="5">
        <v>65</v>
      </c>
      <c r="G440" s="5"/>
      <c r="H440" s="5">
        <v>2340</v>
      </c>
      <c r="I440" s="5" t="s">
        <v>681</v>
      </c>
      <c r="J440" s="5">
        <v>19024</v>
      </c>
      <c r="K440" s="5"/>
      <c r="L440" s="8" t="s">
        <v>6</v>
      </c>
      <c r="M440" s="8" t="s">
        <v>38</v>
      </c>
    </row>
    <row r="441" spans="1:13" ht="66" x14ac:dyDescent="0.25">
      <c r="A441" s="5">
        <v>217</v>
      </c>
      <c r="B441" s="6" t="s">
        <v>320</v>
      </c>
      <c r="C441" s="6" t="s">
        <v>321</v>
      </c>
      <c r="D441" s="7" t="s">
        <v>81</v>
      </c>
      <c r="E441" s="7">
        <v>36</v>
      </c>
      <c r="F441" s="5">
        <v>214</v>
      </c>
      <c r="G441" s="5"/>
      <c r="H441" s="5">
        <v>7704</v>
      </c>
      <c r="I441" s="5" t="s">
        <v>682</v>
      </c>
      <c r="J441" s="5">
        <v>70106</v>
      </c>
      <c r="K441" s="5"/>
      <c r="L441" s="8" t="s">
        <v>6</v>
      </c>
      <c r="M441" s="8" t="s">
        <v>38</v>
      </c>
    </row>
    <row r="442" spans="1:13" ht="66" x14ac:dyDescent="0.25">
      <c r="A442" s="5">
        <v>218</v>
      </c>
      <c r="B442" s="6" t="s">
        <v>318</v>
      </c>
      <c r="C442" s="6" t="s">
        <v>319</v>
      </c>
      <c r="D442" s="7" t="s">
        <v>81</v>
      </c>
      <c r="E442" s="7">
        <v>63</v>
      </c>
      <c r="F442" s="5">
        <v>65</v>
      </c>
      <c r="G442" s="5"/>
      <c r="H442" s="5">
        <v>4095</v>
      </c>
      <c r="I442" s="5" t="s">
        <v>681</v>
      </c>
      <c r="J442" s="5">
        <v>33292</v>
      </c>
      <c r="K442" s="5"/>
      <c r="L442" s="8" t="s">
        <v>6</v>
      </c>
      <c r="M442" s="8" t="s">
        <v>38</v>
      </c>
    </row>
    <row r="443" spans="1:13" ht="66" x14ac:dyDescent="0.25">
      <c r="A443" s="5">
        <v>219</v>
      </c>
      <c r="B443" s="6" t="s">
        <v>322</v>
      </c>
      <c r="C443" s="6" t="s">
        <v>323</v>
      </c>
      <c r="D443" s="7" t="s">
        <v>81</v>
      </c>
      <c r="E443" s="7">
        <v>3</v>
      </c>
      <c r="F443" s="5">
        <v>61</v>
      </c>
      <c r="G443" s="5"/>
      <c r="H443" s="5">
        <v>183</v>
      </c>
      <c r="I443" s="5" t="s">
        <v>683</v>
      </c>
      <c r="J443" s="5">
        <v>1766</v>
      </c>
      <c r="K443" s="5"/>
      <c r="L443" s="8" t="s">
        <v>6</v>
      </c>
      <c r="M443" s="8" t="s">
        <v>38</v>
      </c>
    </row>
    <row r="444" spans="1:13" ht="66" x14ac:dyDescent="0.25">
      <c r="A444" s="5">
        <v>220</v>
      </c>
      <c r="B444" s="6" t="s">
        <v>324</v>
      </c>
      <c r="C444" s="6" t="s">
        <v>325</v>
      </c>
      <c r="D444" s="7" t="s">
        <v>81</v>
      </c>
      <c r="E444" s="7">
        <v>3</v>
      </c>
      <c r="F444" s="5">
        <v>162</v>
      </c>
      <c r="G444" s="5"/>
      <c r="H444" s="5">
        <v>486</v>
      </c>
      <c r="I444" s="5" t="s">
        <v>684</v>
      </c>
      <c r="J444" s="5">
        <v>3217</v>
      </c>
      <c r="K444" s="5"/>
      <c r="L444" s="8" t="s">
        <v>6</v>
      </c>
      <c r="M444" s="8" t="s">
        <v>38</v>
      </c>
    </row>
    <row r="445" spans="1:13" ht="52.8" x14ac:dyDescent="0.25">
      <c r="A445" s="5">
        <v>221</v>
      </c>
      <c r="B445" s="6" t="s">
        <v>167</v>
      </c>
      <c r="C445" s="6" t="s">
        <v>168</v>
      </c>
      <c r="D445" s="7" t="s">
        <v>77</v>
      </c>
      <c r="E445" s="7">
        <v>0.06</v>
      </c>
      <c r="F445" s="5">
        <v>9154.7800000000007</v>
      </c>
      <c r="G445" s="5"/>
      <c r="H445" s="5">
        <v>549</v>
      </c>
      <c r="I445" s="5" t="s">
        <v>642</v>
      </c>
      <c r="J445" s="5">
        <v>5439</v>
      </c>
      <c r="K445" s="5"/>
      <c r="L445" s="8" t="s">
        <v>6</v>
      </c>
      <c r="M445" s="8" t="s">
        <v>7</v>
      </c>
    </row>
    <row r="446" spans="1:13" x14ac:dyDescent="0.25">
      <c r="A446" s="9"/>
      <c r="B446" s="10"/>
      <c r="C446" s="10"/>
      <c r="D446" s="11"/>
      <c r="E446" s="12">
        <v>1.55</v>
      </c>
      <c r="F446" s="9"/>
      <c r="G446" s="9"/>
      <c r="H446" s="9">
        <v>305</v>
      </c>
      <c r="I446" s="9"/>
      <c r="J446" s="9">
        <v>5746</v>
      </c>
      <c r="K446" s="9"/>
      <c r="L446" s="13"/>
      <c r="M446" s="13"/>
    </row>
    <row r="447" spans="1:13" x14ac:dyDescent="0.25">
      <c r="A447" s="9"/>
      <c r="B447" s="10"/>
      <c r="C447" s="10"/>
      <c r="D447" s="11"/>
      <c r="E447" s="12">
        <v>1</v>
      </c>
      <c r="F447" s="9"/>
      <c r="G447" s="9"/>
      <c r="H447" s="9">
        <v>197</v>
      </c>
      <c r="I447" s="9"/>
      <c r="J447" s="9">
        <v>3707</v>
      </c>
      <c r="K447" s="9"/>
      <c r="L447" s="13"/>
      <c r="M447" s="13"/>
    </row>
    <row r="448" spans="1:13" x14ac:dyDescent="0.25">
      <c r="A448" s="9"/>
      <c r="B448" s="10"/>
      <c r="C448" s="10"/>
      <c r="D448" s="11"/>
      <c r="E448" s="11"/>
      <c r="F448" s="9"/>
      <c r="G448" s="9"/>
      <c r="H448" s="9">
        <v>1051</v>
      </c>
      <c r="I448" s="9"/>
      <c r="J448" s="9">
        <v>14892</v>
      </c>
      <c r="K448" s="9"/>
      <c r="L448" s="13"/>
      <c r="M448" s="13"/>
    </row>
    <row r="449" spans="1:13" ht="66" x14ac:dyDescent="0.25">
      <c r="A449" s="18">
        <v>222</v>
      </c>
      <c r="B449" s="19" t="s">
        <v>327</v>
      </c>
      <c r="C449" s="19" t="s">
        <v>328</v>
      </c>
      <c r="D449" s="20" t="s">
        <v>81</v>
      </c>
      <c r="E449" s="20">
        <v>6</v>
      </c>
      <c r="F449" s="18">
        <v>431</v>
      </c>
      <c r="G449" s="18"/>
      <c r="H449" s="18">
        <v>2586</v>
      </c>
      <c r="I449" s="18" t="s">
        <v>685</v>
      </c>
      <c r="J449" s="18">
        <v>18774</v>
      </c>
      <c r="K449" s="18"/>
      <c r="L449" s="21" t="s">
        <v>6</v>
      </c>
      <c r="M449" s="21" t="s">
        <v>38</v>
      </c>
    </row>
    <row r="450" spans="1:13" ht="21" customHeight="1" x14ac:dyDescent="0.25">
      <c r="A450" s="110" t="s">
        <v>329</v>
      </c>
      <c r="B450" s="110"/>
      <c r="C450" s="110"/>
      <c r="D450" s="110"/>
      <c r="E450" s="110"/>
      <c r="F450" s="110"/>
      <c r="G450" s="110"/>
      <c r="H450" s="110"/>
      <c r="I450" s="110"/>
      <c r="J450" s="110"/>
      <c r="K450" s="110"/>
      <c r="L450" s="110"/>
      <c r="M450" s="110"/>
    </row>
    <row r="451" spans="1:13" ht="79.2" x14ac:dyDescent="0.25">
      <c r="A451" s="5">
        <v>223</v>
      </c>
      <c r="B451" s="6" t="s">
        <v>330</v>
      </c>
      <c r="C451" s="6" t="s">
        <v>331</v>
      </c>
      <c r="D451" s="7" t="s">
        <v>332</v>
      </c>
      <c r="E451" s="7">
        <v>1</v>
      </c>
      <c r="F451" s="5">
        <v>18086.98</v>
      </c>
      <c r="G451" s="5"/>
      <c r="H451" s="5">
        <v>18087</v>
      </c>
      <c r="I451" s="5" t="s">
        <v>686</v>
      </c>
      <c r="J451" s="5">
        <v>210008</v>
      </c>
      <c r="K451" s="5"/>
      <c r="L451" s="8" t="s">
        <v>6</v>
      </c>
      <c r="M451" s="8" t="s">
        <v>7</v>
      </c>
    </row>
    <row r="452" spans="1:13" x14ac:dyDescent="0.25">
      <c r="A452" s="9"/>
      <c r="B452" s="10"/>
      <c r="C452" s="10"/>
      <c r="D452" s="11"/>
      <c r="E452" s="12">
        <v>0.8</v>
      </c>
      <c r="F452" s="9"/>
      <c r="G452" s="9"/>
      <c r="H452" s="9">
        <v>7398</v>
      </c>
      <c r="I452" s="9"/>
      <c r="J452" s="9">
        <v>138954</v>
      </c>
      <c r="K452" s="9"/>
      <c r="L452" s="13"/>
      <c r="M452" s="13"/>
    </row>
    <row r="453" spans="1:13" x14ac:dyDescent="0.25">
      <c r="A453" s="9"/>
      <c r="B453" s="10"/>
      <c r="C453" s="10"/>
      <c r="D453" s="11"/>
      <c r="E453" s="12">
        <v>0.6</v>
      </c>
      <c r="F453" s="9"/>
      <c r="G453" s="9"/>
      <c r="H453" s="9">
        <v>5549</v>
      </c>
      <c r="I453" s="9"/>
      <c r="J453" s="9">
        <v>104215</v>
      </c>
      <c r="K453" s="9"/>
      <c r="L453" s="13"/>
      <c r="M453" s="13"/>
    </row>
    <row r="454" spans="1:13" x14ac:dyDescent="0.25">
      <c r="A454" s="9"/>
      <c r="B454" s="10"/>
      <c r="C454" s="10"/>
      <c r="D454" s="11"/>
      <c r="E454" s="11"/>
      <c r="F454" s="9"/>
      <c r="G454" s="9"/>
      <c r="H454" s="9">
        <v>31034</v>
      </c>
      <c r="I454" s="9"/>
      <c r="J454" s="9">
        <v>453177</v>
      </c>
      <c r="K454" s="9"/>
      <c r="L454" s="13"/>
      <c r="M454" s="13"/>
    </row>
    <row r="455" spans="1:13" ht="92.4" x14ac:dyDescent="0.25">
      <c r="A455" s="5">
        <v>224</v>
      </c>
      <c r="B455" s="6" t="s">
        <v>334</v>
      </c>
      <c r="C455" s="6" t="s">
        <v>335</v>
      </c>
      <c r="D455" s="7" t="s">
        <v>336</v>
      </c>
      <c r="E455" s="7">
        <v>-7</v>
      </c>
      <c r="F455" s="5">
        <v>995.04</v>
      </c>
      <c r="G455" s="5"/>
      <c r="H455" s="5">
        <v>-6965</v>
      </c>
      <c r="I455" s="5" t="s">
        <v>687</v>
      </c>
      <c r="J455" s="5">
        <v>-78308</v>
      </c>
      <c r="K455" s="5"/>
      <c r="L455" s="8" t="s">
        <v>6</v>
      </c>
      <c r="M455" s="8" t="s">
        <v>7</v>
      </c>
    </row>
    <row r="456" spans="1:13" x14ac:dyDescent="0.25">
      <c r="A456" s="9"/>
      <c r="B456" s="10"/>
      <c r="C456" s="10"/>
      <c r="D456" s="11"/>
      <c r="E456" s="12">
        <v>0.8</v>
      </c>
      <c r="F456" s="9"/>
      <c r="G456" s="9"/>
      <c r="H456" s="9">
        <v>-2724</v>
      </c>
      <c r="I456" s="9"/>
      <c r="J456" s="9">
        <v>-51154</v>
      </c>
      <c r="K456" s="9"/>
      <c r="L456" s="13"/>
      <c r="M456" s="13"/>
    </row>
    <row r="457" spans="1:13" x14ac:dyDescent="0.25">
      <c r="A457" s="9"/>
      <c r="B457" s="10"/>
      <c r="C457" s="10"/>
      <c r="D457" s="11"/>
      <c r="E457" s="12">
        <v>0.6</v>
      </c>
      <c r="F457" s="9"/>
      <c r="G457" s="9"/>
      <c r="H457" s="9">
        <v>-2043</v>
      </c>
      <c r="I457" s="9"/>
      <c r="J457" s="9">
        <v>-38366</v>
      </c>
      <c r="K457" s="9"/>
      <c r="L457" s="13"/>
      <c r="M457" s="13"/>
    </row>
    <row r="458" spans="1:13" x14ac:dyDescent="0.25">
      <c r="A458" s="9"/>
      <c r="B458" s="10"/>
      <c r="C458" s="10"/>
      <c r="D458" s="11"/>
      <c r="E458" s="11"/>
      <c r="F458" s="9"/>
      <c r="G458" s="9"/>
      <c r="H458" s="9">
        <v>-11732</v>
      </c>
      <c r="I458" s="9"/>
      <c r="J458" s="9">
        <v>-167828</v>
      </c>
      <c r="K458" s="9"/>
      <c r="L458" s="13"/>
      <c r="M458" s="13"/>
    </row>
    <row r="459" spans="1:13" ht="92.4" x14ac:dyDescent="0.25">
      <c r="A459" s="5">
        <v>225</v>
      </c>
      <c r="B459" s="6" t="s">
        <v>338</v>
      </c>
      <c r="C459" s="6" t="s">
        <v>339</v>
      </c>
      <c r="D459" s="7" t="s">
        <v>340</v>
      </c>
      <c r="E459" s="7">
        <v>-22</v>
      </c>
      <c r="F459" s="5">
        <v>85.83</v>
      </c>
      <c r="G459" s="5"/>
      <c r="H459" s="5">
        <v>-1888</v>
      </c>
      <c r="I459" s="5" t="s">
        <v>688</v>
      </c>
      <c r="J459" s="5">
        <v>-35463</v>
      </c>
      <c r="K459" s="5"/>
      <c r="L459" s="8" t="s">
        <v>6</v>
      </c>
      <c r="M459" s="8" t="s">
        <v>7</v>
      </c>
    </row>
    <row r="460" spans="1:13" x14ac:dyDescent="0.25">
      <c r="A460" s="9"/>
      <c r="B460" s="10"/>
      <c r="C460" s="10"/>
      <c r="D460" s="11"/>
      <c r="E460" s="12">
        <v>0.8</v>
      </c>
      <c r="F460" s="9"/>
      <c r="G460" s="9"/>
      <c r="H460" s="9">
        <v>-1481</v>
      </c>
      <c r="I460" s="9"/>
      <c r="J460" s="9">
        <v>-27814</v>
      </c>
      <c r="K460" s="9"/>
      <c r="L460" s="13"/>
      <c r="M460" s="13"/>
    </row>
    <row r="461" spans="1:13" x14ac:dyDescent="0.25">
      <c r="A461" s="9"/>
      <c r="B461" s="10"/>
      <c r="C461" s="10"/>
      <c r="D461" s="11"/>
      <c r="E461" s="12">
        <v>0.6</v>
      </c>
      <c r="F461" s="9"/>
      <c r="G461" s="9"/>
      <c r="H461" s="9">
        <v>-1111</v>
      </c>
      <c r="I461" s="9"/>
      <c r="J461" s="9">
        <v>-20860</v>
      </c>
      <c r="K461" s="9"/>
      <c r="L461" s="13"/>
      <c r="M461" s="13"/>
    </row>
    <row r="462" spans="1:13" x14ac:dyDescent="0.25">
      <c r="A462" s="9"/>
      <c r="B462" s="10"/>
      <c r="C462" s="10"/>
      <c r="D462" s="11"/>
      <c r="E462" s="11"/>
      <c r="F462" s="9"/>
      <c r="G462" s="9"/>
      <c r="H462" s="9">
        <v>-4480</v>
      </c>
      <c r="I462" s="9"/>
      <c r="J462" s="9">
        <v>-84137</v>
      </c>
      <c r="K462" s="9"/>
      <c r="L462" s="13"/>
      <c r="M462" s="13"/>
    </row>
    <row r="463" spans="1:13" ht="39.6" x14ac:dyDescent="0.25">
      <c r="A463" s="18">
        <v>226</v>
      </c>
      <c r="B463" s="19" t="s">
        <v>341</v>
      </c>
      <c r="C463" s="19" t="s">
        <v>342</v>
      </c>
      <c r="D463" s="20" t="s">
        <v>343</v>
      </c>
      <c r="E463" s="20">
        <v>1</v>
      </c>
      <c r="F463" s="18">
        <v>213296.61</v>
      </c>
      <c r="G463" s="18"/>
      <c r="H463" s="18">
        <v>213297</v>
      </c>
      <c r="I463" s="18" t="s">
        <v>689</v>
      </c>
      <c r="J463" s="18">
        <v>782799</v>
      </c>
      <c r="K463" s="18"/>
      <c r="L463" s="21" t="s">
        <v>6</v>
      </c>
      <c r="M463" s="21" t="s">
        <v>344</v>
      </c>
    </row>
    <row r="464" spans="1:13" ht="21" customHeight="1" x14ac:dyDescent="0.25">
      <c r="A464" s="110" t="s">
        <v>345</v>
      </c>
      <c r="B464" s="110"/>
      <c r="C464" s="110"/>
      <c r="D464" s="110"/>
      <c r="E464" s="110"/>
      <c r="F464" s="110"/>
      <c r="G464" s="110"/>
      <c r="H464" s="110"/>
      <c r="I464" s="110"/>
      <c r="J464" s="110"/>
      <c r="K464" s="110"/>
      <c r="L464" s="110"/>
      <c r="M464" s="110"/>
    </row>
    <row r="465" spans="1:13" ht="17.850000000000001" customHeight="1" x14ac:dyDescent="0.25">
      <c r="A465" s="111" t="s">
        <v>346</v>
      </c>
      <c r="B465" s="111"/>
      <c r="C465" s="111"/>
      <c r="D465" s="111"/>
      <c r="E465" s="111"/>
      <c r="F465" s="111"/>
      <c r="G465" s="111"/>
      <c r="H465" s="111"/>
      <c r="I465" s="111"/>
      <c r="J465" s="111"/>
      <c r="K465" s="111"/>
      <c r="L465" s="111"/>
      <c r="M465" s="111"/>
    </row>
    <row r="466" spans="1:13" ht="52.8" x14ac:dyDescent="0.25">
      <c r="A466" s="5">
        <v>227</v>
      </c>
      <c r="B466" s="6" t="s">
        <v>347</v>
      </c>
      <c r="C466" s="6" t="s">
        <v>348</v>
      </c>
      <c r="D466" s="7" t="s">
        <v>349</v>
      </c>
      <c r="E466" s="7">
        <v>9.0449999999999999</v>
      </c>
      <c r="F466" s="5">
        <v>1115.78</v>
      </c>
      <c r="G466" s="5"/>
      <c r="H466" s="5">
        <v>10092</v>
      </c>
      <c r="I466" s="5" t="s">
        <v>690</v>
      </c>
      <c r="J466" s="5">
        <v>92126</v>
      </c>
      <c r="K466" s="5"/>
      <c r="L466" s="8" t="s">
        <v>6</v>
      </c>
      <c r="M466" s="8" t="s">
        <v>7</v>
      </c>
    </row>
    <row r="467" spans="1:13" x14ac:dyDescent="0.25">
      <c r="A467" s="9"/>
      <c r="B467" s="10"/>
      <c r="C467" s="10"/>
      <c r="D467" s="11"/>
      <c r="E467" s="12">
        <v>1.2</v>
      </c>
      <c r="F467" s="9"/>
      <c r="G467" s="9"/>
      <c r="H467" s="9">
        <v>2597</v>
      </c>
      <c r="I467" s="9"/>
      <c r="J467" s="9">
        <v>48766</v>
      </c>
      <c r="K467" s="9"/>
      <c r="L467" s="13"/>
      <c r="M467" s="13"/>
    </row>
    <row r="468" spans="1:13" x14ac:dyDescent="0.25">
      <c r="A468" s="9"/>
      <c r="B468" s="10"/>
      <c r="C468" s="10"/>
      <c r="D468" s="11"/>
      <c r="E468" s="12">
        <v>0.65</v>
      </c>
      <c r="F468" s="9"/>
      <c r="G468" s="9"/>
      <c r="H468" s="9">
        <v>1407</v>
      </c>
      <c r="I468" s="9"/>
      <c r="J468" s="9">
        <v>26415</v>
      </c>
      <c r="K468" s="9"/>
      <c r="L468" s="13"/>
      <c r="M468" s="13"/>
    </row>
    <row r="469" spans="1:13" x14ac:dyDescent="0.25">
      <c r="A469" s="9"/>
      <c r="B469" s="10"/>
      <c r="C469" s="10"/>
      <c r="D469" s="11"/>
      <c r="E469" s="11"/>
      <c r="F469" s="9"/>
      <c r="G469" s="9"/>
      <c r="H469" s="9">
        <v>14096</v>
      </c>
      <c r="I469" s="9"/>
      <c r="J469" s="9">
        <v>167307</v>
      </c>
      <c r="K469" s="9"/>
      <c r="L469" s="13"/>
      <c r="M469" s="13"/>
    </row>
    <row r="470" spans="1:13" ht="118.8" x14ac:dyDescent="0.25">
      <c r="A470" s="5">
        <v>228</v>
      </c>
      <c r="B470" s="6" t="s">
        <v>351</v>
      </c>
      <c r="C470" s="6" t="s">
        <v>352</v>
      </c>
      <c r="D470" s="7" t="s">
        <v>349</v>
      </c>
      <c r="E470" s="7">
        <v>9.0449999999999999</v>
      </c>
      <c r="F470" s="5">
        <v>54.91</v>
      </c>
      <c r="G470" s="5">
        <v>15151515151515</v>
      </c>
      <c r="H470" s="5">
        <v>7450</v>
      </c>
      <c r="I470" s="5" t="s">
        <v>691</v>
      </c>
      <c r="J470" s="5">
        <v>64815</v>
      </c>
      <c r="K470" s="5"/>
      <c r="L470" s="8" t="s">
        <v>6</v>
      </c>
      <c r="M470" s="8" t="s">
        <v>7</v>
      </c>
    </row>
    <row r="471" spans="1:13" x14ac:dyDescent="0.25">
      <c r="A471" s="9"/>
      <c r="B471" s="10"/>
      <c r="C471" s="10"/>
      <c r="D471" s="11"/>
      <c r="E471" s="12">
        <v>1.2</v>
      </c>
      <c r="F471" s="9"/>
      <c r="G471" s="9"/>
      <c r="H471" s="9">
        <v>1363</v>
      </c>
      <c r="I471" s="9"/>
      <c r="J471" s="9">
        <v>25591</v>
      </c>
      <c r="K471" s="9"/>
      <c r="L471" s="13"/>
      <c r="M471" s="13"/>
    </row>
    <row r="472" spans="1:13" x14ac:dyDescent="0.25">
      <c r="A472" s="9"/>
      <c r="B472" s="10"/>
      <c r="C472" s="10"/>
      <c r="D472" s="11"/>
      <c r="E472" s="12">
        <v>0.65</v>
      </c>
      <c r="F472" s="9"/>
      <c r="G472" s="9"/>
      <c r="H472" s="9">
        <v>738</v>
      </c>
      <c r="I472" s="9"/>
      <c r="J472" s="9">
        <v>13862</v>
      </c>
      <c r="K472" s="9"/>
      <c r="L472" s="13"/>
      <c r="M472" s="13"/>
    </row>
    <row r="473" spans="1:13" x14ac:dyDescent="0.25">
      <c r="A473" s="9"/>
      <c r="B473" s="10"/>
      <c r="C473" s="10"/>
      <c r="D473" s="11"/>
      <c r="E473" s="11"/>
      <c r="F473" s="9"/>
      <c r="G473" s="9"/>
      <c r="H473" s="9">
        <v>9551</v>
      </c>
      <c r="I473" s="9"/>
      <c r="J473" s="9">
        <v>104268</v>
      </c>
      <c r="K473" s="9"/>
      <c r="L473" s="13"/>
      <c r="M473" s="13"/>
    </row>
    <row r="474" spans="1:13" ht="52.8" x14ac:dyDescent="0.25">
      <c r="A474" s="5">
        <v>229</v>
      </c>
      <c r="B474" s="6" t="s">
        <v>354</v>
      </c>
      <c r="C474" s="6" t="s">
        <v>355</v>
      </c>
      <c r="D474" s="7" t="s">
        <v>73</v>
      </c>
      <c r="E474" s="7">
        <v>9.0449999999999999</v>
      </c>
      <c r="F474" s="5">
        <v>986.03</v>
      </c>
      <c r="G474" s="5"/>
      <c r="H474" s="5">
        <v>8919</v>
      </c>
      <c r="I474" s="5" t="s">
        <v>692</v>
      </c>
      <c r="J474" s="5">
        <v>45353</v>
      </c>
      <c r="K474" s="5"/>
      <c r="L474" s="8" t="s">
        <v>6</v>
      </c>
      <c r="M474" s="8" t="s">
        <v>7</v>
      </c>
    </row>
    <row r="475" spans="1:13" x14ac:dyDescent="0.25">
      <c r="A475" s="9"/>
      <c r="B475" s="10"/>
      <c r="C475" s="10"/>
      <c r="D475" s="11"/>
      <c r="E475" s="12">
        <v>1.2</v>
      </c>
      <c r="F475" s="9"/>
      <c r="G475" s="9"/>
      <c r="H475" s="9">
        <v>712</v>
      </c>
      <c r="I475" s="9"/>
      <c r="J475" s="9">
        <v>13376</v>
      </c>
      <c r="K475" s="9"/>
      <c r="L475" s="13"/>
      <c r="M475" s="13"/>
    </row>
    <row r="476" spans="1:13" x14ac:dyDescent="0.25">
      <c r="A476" s="9"/>
      <c r="B476" s="10"/>
      <c r="C476" s="10"/>
      <c r="D476" s="11"/>
      <c r="E476" s="12">
        <v>0.65</v>
      </c>
      <c r="F476" s="9"/>
      <c r="G476" s="9"/>
      <c r="H476" s="9">
        <v>385</v>
      </c>
      <c r="I476" s="9"/>
      <c r="J476" s="9">
        <v>7246</v>
      </c>
      <c r="K476" s="9"/>
      <c r="L476" s="13"/>
      <c r="M476" s="13"/>
    </row>
    <row r="477" spans="1:13" x14ac:dyDescent="0.25">
      <c r="A477" s="9"/>
      <c r="B477" s="10"/>
      <c r="C477" s="10"/>
      <c r="D477" s="11"/>
      <c r="E477" s="11"/>
      <c r="F477" s="9"/>
      <c r="G477" s="9"/>
      <c r="H477" s="9">
        <v>10016</v>
      </c>
      <c r="I477" s="9"/>
      <c r="J477" s="9">
        <v>65975</v>
      </c>
      <c r="K477" s="9"/>
      <c r="L477" s="13"/>
      <c r="M477" s="13"/>
    </row>
    <row r="478" spans="1:13" ht="52.8" x14ac:dyDescent="0.25">
      <c r="A478" s="5">
        <v>230</v>
      </c>
      <c r="B478" s="6" t="s">
        <v>357</v>
      </c>
      <c r="C478" s="6" t="s">
        <v>358</v>
      </c>
      <c r="D478" s="7" t="s">
        <v>133</v>
      </c>
      <c r="E478" s="7">
        <v>-994.95</v>
      </c>
      <c r="F478" s="5">
        <v>6.3</v>
      </c>
      <c r="G478" s="5"/>
      <c r="H478" s="5">
        <v>-6268</v>
      </c>
      <c r="I478" s="5" t="s">
        <v>693</v>
      </c>
      <c r="J478" s="5">
        <v>-21876</v>
      </c>
      <c r="K478" s="5"/>
      <c r="L478" s="8" t="s">
        <v>6</v>
      </c>
      <c r="M478" s="8" t="s">
        <v>38</v>
      </c>
    </row>
    <row r="479" spans="1:13" ht="52.8" x14ac:dyDescent="0.25">
      <c r="A479" s="5">
        <v>231</v>
      </c>
      <c r="B479" s="6" t="s">
        <v>359</v>
      </c>
      <c r="C479" s="6" t="s">
        <v>360</v>
      </c>
      <c r="D479" s="7" t="s">
        <v>133</v>
      </c>
      <c r="E479" s="7">
        <v>994.95</v>
      </c>
      <c r="F479" s="5">
        <v>15.07</v>
      </c>
      <c r="G479" s="5"/>
      <c r="H479" s="5">
        <v>14994</v>
      </c>
      <c r="I479" s="5" t="s">
        <v>694</v>
      </c>
      <c r="J479" s="5">
        <v>92662</v>
      </c>
      <c r="K479" s="5"/>
      <c r="L479" s="8" t="s">
        <v>6</v>
      </c>
      <c r="M479" s="8" t="s">
        <v>38</v>
      </c>
    </row>
    <row r="480" spans="1:13" ht="52.8" x14ac:dyDescent="0.25">
      <c r="A480" s="5">
        <v>232</v>
      </c>
      <c r="B480" s="6" t="s">
        <v>361</v>
      </c>
      <c r="C480" s="6" t="s">
        <v>362</v>
      </c>
      <c r="D480" s="7" t="s">
        <v>138</v>
      </c>
      <c r="E480" s="7">
        <v>135.67500000000001</v>
      </c>
      <c r="F480" s="5">
        <v>1742.69</v>
      </c>
      <c r="G480" s="5"/>
      <c r="H480" s="5">
        <v>236439</v>
      </c>
      <c r="I480" s="5" t="s">
        <v>695</v>
      </c>
      <c r="J480" s="5">
        <v>2602115</v>
      </c>
      <c r="K480" s="5"/>
      <c r="L480" s="8" t="s">
        <v>6</v>
      </c>
      <c r="M480" s="8" t="s">
        <v>7</v>
      </c>
    </row>
    <row r="481" spans="1:13" x14ac:dyDescent="0.25">
      <c r="A481" s="9"/>
      <c r="B481" s="10"/>
      <c r="C481" s="10"/>
      <c r="D481" s="11"/>
      <c r="E481" s="12">
        <v>1</v>
      </c>
      <c r="F481" s="9"/>
      <c r="G481" s="9"/>
      <c r="H481" s="9">
        <v>12459</v>
      </c>
      <c r="I481" s="9"/>
      <c r="J481" s="9">
        <v>233981</v>
      </c>
      <c r="K481" s="9"/>
      <c r="L481" s="13"/>
      <c r="M481" s="13"/>
    </row>
    <row r="482" spans="1:13" x14ac:dyDescent="0.25">
      <c r="A482" s="9"/>
      <c r="B482" s="10"/>
      <c r="C482" s="10"/>
      <c r="D482" s="11"/>
      <c r="E482" s="12">
        <v>0.7</v>
      </c>
      <c r="F482" s="9"/>
      <c r="G482" s="9"/>
      <c r="H482" s="9">
        <v>8721</v>
      </c>
      <c r="I482" s="9"/>
      <c r="J482" s="9">
        <v>163787</v>
      </c>
      <c r="K482" s="9"/>
      <c r="L482" s="13"/>
      <c r="M482" s="13"/>
    </row>
    <row r="483" spans="1:13" x14ac:dyDescent="0.25">
      <c r="A483" s="9"/>
      <c r="B483" s="10"/>
      <c r="C483" s="10"/>
      <c r="D483" s="11"/>
      <c r="E483" s="11"/>
      <c r="F483" s="9"/>
      <c r="G483" s="9"/>
      <c r="H483" s="9">
        <v>257619</v>
      </c>
      <c r="I483" s="9"/>
      <c r="J483" s="9">
        <v>2999883</v>
      </c>
      <c r="K483" s="9"/>
      <c r="L483" s="13"/>
      <c r="M483" s="13"/>
    </row>
    <row r="484" spans="1:13" ht="52.8" x14ac:dyDescent="0.25">
      <c r="A484" s="5">
        <v>233</v>
      </c>
      <c r="B484" s="6" t="s">
        <v>363</v>
      </c>
      <c r="C484" s="6" t="s">
        <v>364</v>
      </c>
      <c r="D484" s="7" t="s">
        <v>37</v>
      </c>
      <c r="E484" s="7">
        <v>-138.38900000000001</v>
      </c>
      <c r="F484" s="5">
        <v>1559.44</v>
      </c>
      <c r="G484" s="5"/>
      <c r="H484" s="5">
        <v>-215809</v>
      </c>
      <c r="I484" s="5" t="s">
        <v>696</v>
      </c>
      <c r="J484" s="5">
        <v>-2302686</v>
      </c>
      <c r="K484" s="5"/>
      <c r="L484" s="8" t="s">
        <v>6</v>
      </c>
      <c r="M484" s="8" t="s">
        <v>38</v>
      </c>
    </row>
    <row r="485" spans="1:13" ht="66" x14ac:dyDescent="0.25">
      <c r="A485" s="5">
        <v>234</v>
      </c>
      <c r="B485" s="6" t="s">
        <v>365</v>
      </c>
      <c r="C485" s="6" t="s">
        <v>366</v>
      </c>
      <c r="D485" s="7" t="s">
        <v>37</v>
      </c>
      <c r="E485" s="7">
        <v>138.38900000000001</v>
      </c>
      <c r="F485" s="5">
        <v>822.53</v>
      </c>
      <c r="G485" s="5"/>
      <c r="H485" s="5">
        <v>113829</v>
      </c>
      <c r="I485" s="5" t="s">
        <v>598</v>
      </c>
      <c r="J485" s="5">
        <v>564592</v>
      </c>
      <c r="K485" s="5"/>
      <c r="L485" s="8" t="s">
        <v>6</v>
      </c>
      <c r="M485" s="8" t="s">
        <v>38</v>
      </c>
    </row>
    <row r="486" spans="1:13" ht="52.8" x14ac:dyDescent="0.25">
      <c r="A486" s="5">
        <v>235</v>
      </c>
      <c r="B486" s="6" t="s">
        <v>367</v>
      </c>
      <c r="C486" s="6" t="s">
        <v>368</v>
      </c>
      <c r="D486" s="7" t="s">
        <v>138</v>
      </c>
      <c r="E486" s="7">
        <v>54.27</v>
      </c>
      <c r="F486" s="5">
        <v>1129.08</v>
      </c>
      <c r="G486" s="5"/>
      <c r="H486" s="5">
        <v>61275</v>
      </c>
      <c r="I486" s="5" t="s">
        <v>697</v>
      </c>
      <c r="J486" s="5">
        <v>278999</v>
      </c>
      <c r="K486" s="5"/>
      <c r="L486" s="8" t="s">
        <v>6</v>
      </c>
      <c r="M486" s="8" t="s">
        <v>7</v>
      </c>
    </row>
    <row r="487" spans="1:13" x14ac:dyDescent="0.25">
      <c r="A487" s="9"/>
      <c r="B487" s="10"/>
      <c r="C487" s="10"/>
      <c r="D487" s="11"/>
      <c r="E487" s="12">
        <v>1</v>
      </c>
      <c r="F487" s="9"/>
      <c r="G487" s="9"/>
      <c r="H487" s="9">
        <v>4517</v>
      </c>
      <c r="I487" s="9"/>
      <c r="J487" s="9">
        <v>84837</v>
      </c>
      <c r="K487" s="9"/>
      <c r="L487" s="13"/>
      <c r="M487" s="13"/>
    </row>
    <row r="488" spans="1:13" x14ac:dyDescent="0.25">
      <c r="A488" s="9"/>
      <c r="B488" s="10"/>
      <c r="C488" s="10"/>
      <c r="D488" s="11"/>
      <c r="E488" s="12">
        <v>0.7</v>
      </c>
      <c r="F488" s="9"/>
      <c r="G488" s="9"/>
      <c r="H488" s="9">
        <v>3162</v>
      </c>
      <c r="I488" s="9"/>
      <c r="J488" s="9">
        <v>59386</v>
      </c>
      <c r="K488" s="9"/>
      <c r="L488" s="13"/>
      <c r="M488" s="13"/>
    </row>
    <row r="489" spans="1:13" x14ac:dyDescent="0.25">
      <c r="A489" s="9"/>
      <c r="B489" s="10"/>
      <c r="C489" s="10"/>
      <c r="D489" s="11"/>
      <c r="E489" s="11"/>
      <c r="F489" s="9"/>
      <c r="G489" s="9"/>
      <c r="H489" s="9">
        <v>68954</v>
      </c>
      <c r="I489" s="9"/>
      <c r="J489" s="9">
        <v>423222</v>
      </c>
      <c r="K489" s="9"/>
      <c r="L489" s="13"/>
      <c r="M489" s="13"/>
    </row>
    <row r="490" spans="1:13" ht="52.8" x14ac:dyDescent="0.25">
      <c r="A490" s="5">
        <v>236</v>
      </c>
      <c r="B490" s="6" t="s">
        <v>139</v>
      </c>
      <c r="C490" s="6" t="s">
        <v>140</v>
      </c>
      <c r="D490" s="7" t="s">
        <v>37</v>
      </c>
      <c r="E490" s="7">
        <v>-55.355400000000003</v>
      </c>
      <c r="F490" s="5">
        <v>994.4</v>
      </c>
      <c r="G490" s="5"/>
      <c r="H490" s="5">
        <v>-55045</v>
      </c>
      <c r="I490" s="5" t="s">
        <v>631</v>
      </c>
      <c r="J490" s="5">
        <v>-180549</v>
      </c>
      <c r="K490" s="5"/>
      <c r="L490" s="8" t="s">
        <v>6</v>
      </c>
      <c r="M490" s="8" t="s">
        <v>38</v>
      </c>
    </row>
    <row r="491" spans="1:13" ht="52.8" x14ac:dyDescent="0.25">
      <c r="A491" s="5">
        <v>237</v>
      </c>
      <c r="B491" s="6" t="s">
        <v>369</v>
      </c>
      <c r="C491" s="6" t="s">
        <v>370</v>
      </c>
      <c r="D491" s="7" t="s">
        <v>37</v>
      </c>
      <c r="E491" s="7">
        <v>55.355400000000003</v>
      </c>
      <c r="F491" s="5">
        <v>1721.34</v>
      </c>
      <c r="G491" s="5"/>
      <c r="H491" s="5">
        <v>95285</v>
      </c>
      <c r="I491" s="5" t="s">
        <v>660</v>
      </c>
      <c r="J491" s="5">
        <v>287762</v>
      </c>
      <c r="K491" s="5"/>
      <c r="L491" s="8" t="s">
        <v>6</v>
      </c>
      <c r="M491" s="8" t="s">
        <v>38</v>
      </c>
    </row>
    <row r="492" spans="1:13" ht="52.8" x14ac:dyDescent="0.25">
      <c r="A492" s="5">
        <v>238</v>
      </c>
      <c r="B492" s="6" t="s">
        <v>367</v>
      </c>
      <c r="C492" s="6" t="s">
        <v>368</v>
      </c>
      <c r="D492" s="7" t="s">
        <v>138</v>
      </c>
      <c r="E492" s="7">
        <v>45.225000000000001</v>
      </c>
      <c r="F492" s="5">
        <v>1129.08</v>
      </c>
      <c r="G492" s="5"/>
      <c r="H492" s="5">
        <v>51063</v>
      </c>
      <c r="I492" s="5" t="s">
        <v>697</v>
      </c>
      <c r="J492" s="5">
        <v>232499</v>
      </c>
      <c r="K492" s="5"/>
      <c r="L492" s="8" t="s">
        <v>6</v>
      </c>
      <c r="M492" s="8" t="s">
        <v>7</v>
      </c>
    </row>
    <row r="493" spans="1:13" x14ac:dyDescent="0.25">
      <c r="A493" s="9"/>
      <c r="B493" s="10"/>
      <c r="C493" s="10"/>
      <c r="D493" s="11"/>
      <c r="E493" s="12">
        <v>1</v>
      </c>
      <c r="F493" s="9"/>
      <c r="G493" s="9"/>
      <c r="H493" s="9">
        <v>3765</v>
      </c>
      <c r="I493" s="9"/>
      <c r="J493" s="9">
        <v>70698</v>
      </c>
      <c r="K493" s="9"/>
      <c r="L493" s="13"/>
      <c r="M493" s="13"/>
    </row>
    <row r="494" spans="1:13" x14ac:dyDescent="0.25">
      <c r="A494" s="9"/>
      <c r="B494" s="10"/>
      <c r="C494" s="10"/>
      <c r="D494" s="11"/>
      <c r="E494" s="12">
        <v>0.7</v>
      </c>
      <c r="F494" s="9"/>
      <c r="G494" s="9"/>
      <c r="H494" s="9">
        <v>2636</v>
      </c>
      <c r="I494" s="9"/>
      <c r="J494" s="9">
        <v>49489</v>
      </c>
      <c r="K494" s="9"/>
      <c r="L494" s="13"/>
      <c r="M494" s="13"/>
    </row>
    <row r="495" spans="1:13" x14ac:dyDescent="0.25">
      <c r="A495" s="9"/>
      <c r="B495" s="10"/>
      <c r="C495" s="10"/>
      <c r="D495" s="11"/>
      <c r="E495" s="11"/>
      <c r="F495" s="9"/>
      <c r="G495" s="9"/>
      <c r="H495" s="9">
        <v>57464</v>
      </c>
      <c r="I495" s="9"/>
      <c r="J495" s="9">
        <v>352686</v>
      </c>
      <c r="K495" s="9"/>
      <c r="L495" s="13"/>
      <c r="M495" s="13"/>
    </row>
    <row r="496" spans="1:13" ht="52.8" x14ac:dyDescent="0.25">
      <c r="A496" s="5">
        <v>239</v>
      </c>
      <c r="B496" s="6" t="s">
        <v>139</v>
      </c>
      <c r="C496" s="6" t="s">
        <v>140</v>
      </c>
      <c r="D496" s="7" t="s">
        <v>37</v>
      </c>
      <c r="E496" s="7">
        <v>-46.1295</v>
      </c>
      <c r="F496" s="5">
        <v>994.4</v>
      </c>
      <c r="G496" s="5"/>
      <c r="H496" s="5">
        <v>-45871</v>
      </c>
      <c r="I496" s="5" t="s">
        <v>631</v>
      </c>
      <c r="J496" s="5">
        <v>-150457</v>
      </c>
      <c r="K496" s="5"/>
      <c r="L496" s="8" t="s">
        <v>6</v>
      </c>
      <c r="M496" s="8" t="s">
        <v>38</v>
      </c>
    </row>
    <row r="497" spans="1:13" ht="52.8" x14ac:dyDescent="0.25">
      <c r="A497" s="5">
        <v>240</v>
      </c>
      <c r="B497" s="6" t="s">
        <v>371</v>
      </c>
      <c r="C497" s="6" t="s">
        <v>372</v>
      </c>
      <c r="D497" s="7" t="s">
        <v>37</v>
      </c>
      <c r="E497" s="7">
        <v>46.1295</v>
      </c>
      <c r="F497" s="5">
        <v>1659.23</v>
      </c>
      <c r="G497" s="5"/>
      <c r="H497" s="5">
        <v>76539</v>
      </c>
      <c r="I497" s="5" t="s">
        <v>698</v>
      </c>
      <c r="J497" s="5">
        <v>205126</v>
      </c>
      <c r="K497" s="5"/>
      <c r="L497" s="8" t="s">
        <v>6</v>
      </c>
      <c r="M497" s="8" t="s">
        <v>38</v>
      </c>
    </row>
    <row r="498" spans="1:13" ht="92.4" x14ac:dyDescent="0.25">
      <c r="A498" s="5">
        <v>241</v>
      </c>
      <c r="B498" s="6" t="s">
        <v>373</v>
      </c>
      <c r="C498" s="6" t="s">
        <v>374</v>
      </c>
      <c r="D498" s="7" t="s">
        <v>375</v>
      </c>
      <c r="E498" s="7">
        <v>9.0449999999999999</v>
      </c>
      <c r="F498" s="5">
        <v>6057.8</v>
      </c>
      <c r="G498" s="5"/>
      <c r="H498" s="5">
        <v>54793</v>
      </c>
      <c r="I498" s="5" t="s">
        <v>699</v>
      </c>
      <c r="J498" s="5">
        <v>329411</v>
      </c>
      <c r="K498" s="5"/>
      <c r="L498" s="8" t="s">
        <v>6</v>
      </c>
      <c r="M498" s="8" t="s">
        <v>7</v>
      </c>
    </row>
    <row r="499" spans="1:13" x14ac:dyDescent="0.25">
      <c r="A499" s="9"/>
      <c r="B499" s="10"/>
      <c r="C499" s="10"/>
      <c r="D499" s="11"/>
      <c r="E499" s="12">
        <v>1.2</v>
      </c>
      <c r="F499" s="9"/>
      <c r="G499" s="9"/>
      <c r="H499" s="9">
        <v>482</v>
      </c>
      <c r="I499" s="9"/>
      <c r="J499" s="9">
        <v>9068</v>
      </c>
      <c r="K499" s="9"/>
      <c r="L499" s="13"/>
      <c r="M499" s="13"/>
    </row>
    <row r="500" spans="1:13" x14ac:dyDescent="0.25">
      <c r="A500" s="9"/>
      <c r="B500" s="10"/>
      <c r="C500" s="10"/>
      <c r="D500" s="11"/>
      <c r="E500" s="12">
        <v>0.65</v>
      </c>
      <c r="F500" s="9"/>
      <c r="G500" s="9"/>
      <c r="H500" s="9">
        <v>261</v>
      </c>
      <c r="I500" s="9"/>
      <c r="J500" s="9">
        <v>4912</v>
      </c>
      <c r="K500" s="9"/>
      <c r="L500" s="13"/>
      <c r="M500" s="13"/>
    </row>
    <row r="501" spans="1:13" x14ac:dyDescent="0.25">
      <c r="A501" s="9"/>
      <c r="B501" s="10"/>
      <c r="C501" s="10"/>
      <c r="D501" s="11"/>
      <c r="E501" s="11"/>
      <c r="F501" s="9"/>
      <c r="G501" s="9"/>
      <c r="H501" s="9">
        <v>55536</v>
      </c>
      <c r="I501" s="9"/>
      <c r="J501" s="9">
        <v>343391</v>
      </c>
      <c r="K501" s="9"/>
      <c r="L501" s="13"/>
      <c r="M501" s="13"/>
    </row>
    <row r="502" spans="1:13" ht="52.8" x14ac:dyDescent="0.25">
      <c r="A502" s="5">
        <v>242</v>
      </c>
      <c r="B502" s="6" t="s">
        <v>377</v>
      </c>
      <c r="C502" s="6" t="s">
        <v>378</v>
      </c>
      <c r="D502" s="7" t="s">
        <v>46</v>
      </c>
      <c r="E502" s="7">
        <v>-8.1410000000000007E-3</v>
      </c>
      <c r="F502" s="5">
        <v>10465</v>
      </c>
      <c r="G502" s="5"/>
      <c r="H502" s="5">
        <v>-85</v>
      </c>
      <c r="I502" s="5" t="s">
        <v>700</v>
      </c>
      <c r="J502" s="5">
        <v>-446</v>
      </c>
      <c r="K502" s="5"/>
      <c r="L502" s="8" t="s">
        <v>6</v>
      </c>
      <c r="M502" s="8" t="s">
        <v>38</v>
      </c>
    </row>
    <row r="503" spans="1:13" ht="52.8" x14ac:dyDescent="0.25">
      <c r="A503" s="5">
        <v>243</v>
      </c>
      <c r="B503" s="6" t="s">
        <v>379</v>
      </c>
      <c r="C503" s="6" t="s">
        <v>380</v>
      </c>
      <c r="D503" s="7" t="s">
        <v>133</v>
      </c>
      <c r="E503" s="7">
        <v>-994.95</v>
      </c>
      <c r="F503" s="5">
        <v>7.66</v>
      </c>
      <c r="G503" s="5"/>
      <c r="H503" s="5">
        <v>-7621</v>
      </c>
      <c r="I503" s="5" t="s">
        <v>701</v>
      </c>
      <c r="J503" s="5">
        <v>-30714</v>
      </c>
      <c r="K503" s="5"/>
      <c r="L503" s="8" t="s">
        <v>6</v>
      </c>
      <c r="M503" s="8" t="s">
        <v>38</v>
      </c>
    </row>
    <row r="504" spans="1:13" ht="52.8" x14ac:dyDescent="0.25">
      <c r="A504" s="5">
        <v>244</v>
      </c>
      <c r="B504" s="6" t="s">
        <v>381</v>
      </c>
      <c r="C504" s="6" t="s">
        <v>382</v>
      </c>
      <c r="D504" s="7" t="s">
        <v>133</v>
      </c>
      <c r="E504" s="7">
        <v>-1040.18</v>
      </c>
      <c r="F504" s="5">
        <v>40.01</v>
      </c>
      <c r="G504" s="5"/>
      <c r="H504" s="5">
        <v>-41618</v>
      </c>
      <c r="I504" s="5" t="s">
        <v>702</v>
      </c>
      <c r="J504" s="5">
        <v>-276341</v>
      </c>
      <c r="K504" s="5"/>
      <c r="L504" s="8" t="s">
        <v>6</v>
      </c>
      <c r="M504" s="8" t="s">
        <v>38</v>
      </c>
    </row>
    <row r="505" spans="1:13" ht="52.8" x14ac:dyDescent="0.25">
      <c r="A505" s="5">
        <v>245</v>
      </c>
      <c r="B505" s="6" t="s">
        <v>383</v>
      </c>
      <c r="C505" s="6" t="s">
        <v>384</v>
      </c>
      <c r="D505" s="7" t="s">
        <v>133</v>
      </c>
      <c r="E505" s="7">
        <v>-5.4269999999999996</v>
      </c>
      <c r="F505" s="5">
        <v>43.94</v>
      </c>
      <c r="G505" s="5"/>
      <c r="H505" s="5">
        <v>-238</v>
      </c>
      <c r="I505" s="5" t="s">
        <v>702</v>
      </c>
      <c r="J505" s="5">
        <v>-1583</v>
      </c>
      <c r="K505" s="5"/>
      <c r="L505" s="8" t="s">
        <v>6</v>
      </c>
      <c r="M505" s="8" t="s">
        <v>38</v>
      </c>
    </row>
    <row r="506" spans="1:13" ht="52.8" x14ac:dyDescent="0.25">
      <c r="A506" s="5">
        <v>246</v>
      </c>
      <c r="B506" s="6" t="s">
        <v>385</v>
      </c>
      <c r="C506" s="6" t="s">
        <v>386</v>
      </c>
      <c r="D506" s="7" t="s">
        <v>133</v>
      </c>
      <c r="E506" s="7">
        <v>994.95</v>
      </c>
      <c r="F506" s="5">
        <v>23.23</v>
      </c>
      <c r="G506" s="5"/>
      <c r="H506" s="5">
        <v>23113</v>
      </c>
      <c r="I506" s="5" t="s">
        <v>703</v>
      </c>
      <c r="J506" s="5">
        <v>70263</v>
      </c>
      <c r="K506" s="5"/>
      <c r="L506" s="8" t="s">
        <v>6</v>
      </c>
      <c r="M506" s="8" t="s">
        <v>38</v>
      </c>
    </row>
    <row r="507" spans="1:13" ht="52.8" x14ac:dyDescent="0.25">
      <c r="A507" s="5">
        <v>247</v>
      </c>
      <c r="B507" s="6" t="s">
        <v>387</v>
      </c>
      <c r="C507" s="6" t="s">
        <v>388</v>
      </c>
      <c r="D507" s="7" t="s">
        <v>133</v>
      </c>
      <c r="E507" s="7">
        <v>1040.18</v>
      </c>
      <c r="F507" s="5">
        <v>59.42</v>
      </c>
      <c r="G507" s="5"/>
      <c r="H507" s="5">
        <v>61807</v>
      </c>
      <c r="I507" s="5" t="s">
        <v>704</v>
      </c>
      <c r="J507" s="5">
        <v>346122</v>
      </c>
      <c r="K507" s="5"/>
      <c r="L507" s="8" t="s">
        <v>6</v>
      </c>
      <c r="M507" s="8" t="s">
        <v>38</v>
      </c>
    </row>
    <row r="508" spans="1:13" ht="52.8" x14ac:dyDescent="0.25">
      <c r="A508" s="5">
        <v>248</v>
      </c>
      <c r="B508" s="6" t="s">
        <v>389</v>
      </c>
      <c r="C508" s="6" t="s">
        <v>390</v>
      </c>
      <c r="D508" s="7" t="s">
        <v>133</v>
      </c>
      <c r="E508" s="7">
        <v>5.4269999999999996</v>
      </c>
      <c r="F508" s="5">
        <v>72.63</v>
      </c>
      <c r="G508" s="5"/>
      <c r="H508" s="5">
        <v>394</v>
      </c>
      <c r="I508" s="5" t="s">
        <v>694</v>
      </c>
      <c r="J508" s="5">
        <v>2436</v>
      </c>
      <c r="K508" s="5"/>
      <c r="L508" s="8" t="s">
        <v>6</v>
      </c>
      <c r="M508" s="8" t="s">
        <v>38</v>
      </c>
    </row>
    <row r="509" spans="1:13" ht="39.6" x14ac:dyDescent="0.25">
      <c r="A509" s="5">
        <v>249</v>
      </c>
      <c r="B509" s="6" t="s">
        <v>391</v>
      </c>
      <c r="C509" s="6" t="s">
        <v>392</v>
      </c>
      <c r="D509" s="7" t="s">
        <v>393</v>
      </c>
      <c r="E509" s="7">
        <v>8.141</v>
      </c>
      <c r="F509" s="5">
        <v>120.16</v>
      </c>
      <c r="G509" s="5"/>
      <c r="H509" s="5">
        <v>978</v>
      </c>
      <c r="I509" s="5" t="s">
        <v>663</v>
      </c>
      <c r="J509" s="5">
        <v>6456</v>
      </c>
      <c r="K509" s="5"/>
      <c r="L509" s="8" t="s">
        <v>6</v>
      </c>
      <c r="M509" s="8" t="s">
        <v>38</v>
      </c>
    </row>
    <row r="510" spans="1:13" ht="52.8" x14ac:dyDescent="0.25">
      <c r="A510" s="5">
        <v>250</v>
      </c>
      <c r="B510" s="6" t="s">
        <v>394</v>
      </c>
      <c r="C510" s="6" t="s">
        <v>395</v>
      </c>
      <c r="D510" s="7" t="s">
        <v>396</v>
      </c>
      <c r="E510" s="7">
        <v>9</v>
      </c>
      <c r="F510" s="5">
        <v>394.11</v>
      </c>
      <c r="G510" s="5"/>
      <c r="H510" s="5">
        <v>3547</v>
      </c>
      <c r="I510" s="5" t="s">
        <v>705</v>
      </c>
      <c r="J510" s="5">
        <v>8356</v>
      </c>
      <c r="K510" s="5"/>
      <c r="L510" s="8" t="s">
        <v>6</v>
      </c>
      <c r="M510" s="8" t="s">
        <v>7</v>
      </c>
    </row>
    <row r="511" spans="1:13" x14ac:dyDescent="0.25">
      <c r="A511" s="9"/>
      <c r="B511" s="10"/>
      <c r="C511" s="10"/>
      <c r="D511" s="11"/>
      <c r="E511" s="12">
        <v>1.28</v>
      </c>
      <c r="F511" s="9"/>
      <c r="G511" s="9"/>
      <c r="H511" s="9">
        <v>311</v>
      </c>
      <c r="I511" s="9"/>
      <c r="J511" s="9">
        <v>5832</v>
      </c>
      <c r="K511" s="9"/>
      <c r="L511" s="13"/>
      <c r="M511" s="13"/>
    </row>
    <row r="512" spans="1:13" x14ac:dyDescent="0.25">
      <c r="A512" s="9"/>
      <c r="B512" s="10"/>
      <c r="C512" s="10"/>
      <c r="D512" s="11"/>
      <c r="E512" s="12">
        <v>0.83</v>
      </c>
      <c r="F512" s="9"/>
      <c r="G512" s="9"/>
      <c r="H512" s="9">
        <v>202</v>
      </c>
      <c r="I512" s="9"/>
      <c r="J512" s="9">
        <v>3781</v>
      </c>
      <c r="K512" s="9"/>
      <c r="L512" s="13"/>
      <c r="M512" s="13"/>
    </row>
    <row r="513" spans="1:13" x14ac:dyDescent="0.25">
      <c r="A513" s="9"/>
      <c r="B513" s="10"/>
      <c r="C513" s="10"/>
      <c r="D513" s="11"/>
      <c r="E513" s="11"/>
      <c r="F513" s="9"/>
      <c r="G513" s="9"/>
      <c r="H513" s="9">
        <v>4060</v>
      </c>
      <c r="I513" s="9"/>
      <c r="J513" s="9">
        <v>17969</v>
      </c>
      <c r="K513" s="9"/>
      <c r="L513" s="13"/>
      <c r="M513" s="13"/>
    </row>
    <row r="514" spans="1:13" ht="52.8" x14ac:dyDescent="0.25">
      <c r="A514" s="5">
        <v>251</v>
      </c>
      <c r="B514" s="6" t="s">
        <v>398</v>
      </c>
      <c r="C514" s="6" t="s">
        <v>399</v>
      </c>
      <c r="D514" s="7" t="s">
        <v>81</v>
      </c>
      <c r="E514" s="7">
        <v>-9</v>
      </c>
      <c r="F514" s="5">
        <v>349.16</v>
      </c>
      <c r="G514" s="5"/>
      <c r="H514" s="5">
        <v>-3142</v>
      </c>
      <c r="I514" s="5" t="s">
        <v>706</v>
      </c>
      <c r="J514" s="5">
        <v>-2922</v>
      </c>
      <c r="K514" s="5"/>
      <c r="L514" s="8" t="s">
        <v>6</v>
      </c>
      <c r="M514" s="8" t="s">
        <v>38</v>
      </c>
    </row>
    <row r="515" spans="1:13" ht="52.8" x14ac:dyDescent="0.25">
      <c r="A515" s="5">
        <v>252</v>
      </c>
      <c r="B515" s="6" t="s">
        <v>400</v>
      </c>
      <c r="C515" s="6" t="s">
        <v>401</v>
      </c>
      <c r="D515" s="7" t="s">
        <v>81</v>
      </c>
      <c r="E515" s="7">
        <v>9</v>
      </c>
      <c r="F515" s="5">
        <v>184.52</v>
      </c>
      <c r="G515" s="5"/>
      <c r="H515" s="5">
        <v>1661</v>
      </c>
      <c r="I515" s="5" t="s">
        <v>707</v>
      </c>
      <c r="J515" s="5">
        <v>2890</v>
      </c>
      <c r="K515" s="5"/>
      <c r="L515" s="8" t="s">
        <v>6</v>
      </c>
      <c r="M515" s="8" t="s">
        <v>38</v>
      </c>
    </row>
    <row r="516" spans="1:13" ht="52.8" x14ac:dyDescent="0.25">
      <c r="A516" s="5">
        <v>253</v>
      </c>
      <c r="B516" s="6" t="s">
        <v>402</v>
      </c>
      <c r="C516" s="6" t="s">
        <v>403</v>
      </c>
      <c r="D516" s="7" t="s">
        <v>404</v>
      </c>
      <c r="E516" s="7">
        <v>1.6882999999999999</v>
      </c>
      <c r="F516" s="5">
        <v>6451.15</v>
      </c>
      <c r="G516" s="5"/>
      <c r="H516" s="5">
        <v>10891</v>
      </c>
      <c r="I516" s="5" t="s">
        <v>708</v>
      </c>
      <c r="J516" s="5">
        <v>64457</v>
      </c>
      <c r="K516" s="5"/>
      <c r="L516" s="8" t="s">
        <v>6</v>
      </c>
      <c r="M516" s="8" t="s">
        <v>7</v>
      </c>
    </row>
    <row r="517" spans="1:13" x14ac:dyDescent="0.25">
      <c r="A517" s="9"/>
      <c r="B517" s="10"/>
      <c r="C517" s="10"/>
      <c r="D517" s="11"/>
      <c r="E517" s="12">
        <v>1.2</v>
      </c>
      <c r="F517" s="9"/>
      <c r="G517" s="9"/>
      <c r="H517" s="9">
        <v>289</v>
      </c>
      <c r="I517" s="9"/>
      <c r="J517" s="9">
        <v>5430</v>
      </c>
      <c r="K517" s="9"/>
      <c r="L517" s="13"/>
      <c r="M517" s="13"/>
    </row>
    <row r="518" spans="1:13" x14ac:dyDescent="0.25">
      <c r="A518" s="9"/>
      <c r="B518" s="10"/>
      <c r="C518" s="10"/>
      <c r="D518" s="11"/>
      <c r="E518" s="12">
        <v>0.65</v>
      </c>
      <c r="F518" s="9"/>
      <c r="G518" s="9"/>
      <c r="H518" s="9">
        <v>157</v>
      </c>
      <c r="I518" s="9"/>
      <c r="J518" s="9">
        <v>2941</v>
      </c>
      <c r="K518" s="9"/>
      <c r="L518" s="13"/>
      <c r="M518" s="13"/>
    </row>
    <row r="519" spans="1:13" x14ac:dyDescent="0.25">
      <c r="A519" s="9"/>
      <c r="B519" s="10"/>
      <c r="C519" s="10"/>
      <c r="D519" s="11"/>
      <c r="E519" s="11"/>
      <c r="F519" s="9"/>
      <c r="G519" s="9"/>
      <c r="H519" s="9">
        <v>11337</v>
      </c>
      <c r="I519" s="9"/>
      <c r="J519" s="9">
        <v>72828</v>
      </c>
      <c r="K519" s="9"/>
      <c r="L519" s="13"/>
      <c r="M519" s="13"/>
    </row>
    <row r="520" spans="1:13" ht="52.8" x14ac:dyDescent="0.25">
      <c r="A520" s="5">
        <v>254</v>
      </c>
      <c r="B520" s="6" t="s">
        <v>379</v>
      </c>
      <c r="C520" s="6" t="s">
        <v>380</v>
      </c>
      <c r="D520" s="7" t="s">
        <v>133</v>
      </c>
      <c r="E520" s="7">
        <v>-85.292900000000003</v>
      </c>
      <c r="F520" s="5">
        <v>7.66</v>
      </c>
      <c r="G520" s="5"/>
      <c r="H520" s="5">
        <v>-653</v>
      </c>
      <c r="I520" s="5" t="s">
        <v>701</v>
      </c>
      <c r="J520" s="5">
        <v>-2633</v>
      </c>
      <c r="K520" s="5"/>
      <c r="L520" s="8" t="s">
        <v>6</v>
      </c>
      <c r="M520" s="8" t="s">
        <v>38</v>
      </c>
    </row>
    <row r="521" spans="1:13" ht="52.8" x14ac:dyDescent="0.25">
      <c r="A521" s="5">
        <v>255</v>
      </c>
      <c r="B521" s="6" t="s">
        <v>381</v>
      </c>
      <c r="C521" s="6" t="s">
        <v>382</v>
      </c>
      <c r="D521" s="7" t="s">
        <v>133</v>
      </c>
      <c r="E521" s="7">
        <v>-145.61600000000001</v>
      </c>
      <c r="F521" s="5">
        <v>40.01</v>
      </c>
      <c r="G521" s="5"/>
      <c r="H521" s="5">
        <v>-5826</v>
      </c>
      <c r="I521" s="5" t="s">
        <v>702</v>
      </c>
      <c r="J521" s="5">
        <v>-38685</v>
      </c>
      <c r="K521" s="5"/>
      <c r="L521" s="8" t="s">
        <v>6</v>
      </c>
      <c r="M521" s="8" t="s">
        <v>38</v>
      </c>
    </row>
    <row r="522" spans="1:13" ht="52.8" x14ac:dyDescent="0.25">
      <c r="A522" s="5">
        <v>256</v>
      </c>
      <c r="B522" s="6" t="s">
        <v>383</v>
      </c>
      <c r="C522" s="6" t="s">
        <v>384</v>
      </c>
      <c r="D522" s="7" t="s">
        <v>133</v>
      </c>
      <c r="E522" s="7">
        <v>-1.01298</v>
      </c>
      <c r="F522" s="5">
        <v>43.94</v>
      </c>
      <c r="G522" s="5"/>
      <c r="H522" s="5">
        <v>-45</v>
      </c>
      <c r="I522" s="5" t="s">
        <v>702</v>
      </c>
      <c r="J522" s="5">
        <v>-296</v>
      </c>
      <c r="K522" s="5"/>
      <c r="L522" s="8" t="s">
        <v>6</v>
      </c>
      <c r="M522" s="8" t="s">
        <v>38</v>
      </c>
    </row>
    <row r="523" spans="1:13" ht="52.8" x14ac:dyDescent="0.25">
      <c r="A523" s="5">
        <v>257</v>
      </c>
      <c r="B523" s="6" t="s">
        <v>406</v>
      </c>
      <c r="C523" s="6" t="s">
        <v>407</v>
      </c>
      <c r="D523" s="7" t="s">
        <v>408</v>
      </c>
      <c r="E523" s="7">
        <v>-13.506399999999999</v>
      </c>
      <c r="F523" s="5">
        <v>12.46</v>
      </c>
      <c r="G523" s="5"/>
      <c r="H523" s="5">
        <v>-168</v>
      </c>
      <c r="I523" s="5" t="s">
        <v>709</v>
      </c>
      <c r="J523" s="5">
        <v>-276</v>
      </c>
      <c r="K523" s="5"/>
      <c r="L523" s="8" t="s">
        <v>6</v>
      </c>
      <c r="M523" s="8" t="s">
        <v>38</v>
      </c>
    </row>
    <row r="524" spans="1:13" ht="52.8" x14ac:dyDescent="0.25">
      <c r="A524" s="5">
        <v>258</v>
      </c>
      <c r="B524" s="6" t="s">
        <v>409</v>
      </c>
      <c r="C524" s="6" t="s">
        <v>410</v>
      </c>
      <c r="D524" s="7" t="s">
        <v>260</v>
      </c>
      <c r="E524" s="7">
        <v>-177.27199999999999</v>
      </c>
      <c r="F524" s="5">
        <v>6.73</v>
      </c>
      <c r="G524" s="5"/>
      <c r="H524" s="5">
        <v>-1193</v>
      </c>
      <c r="I524" s="5" t="s">
        <v>710</v>
      </c>
      <c r="J524" s="5">
        <v>-5214</v>
      </c>
      <c r="K524" s="5"/>
      <c r="L524" s="8" t="s">
        <v>6</v>
      </c>
      <c r="M524" s="8" t="s">
        <v>38</v>
      </c>
    </row>
    <row r="525" spans="1:13" ht="52.8" x14ac:dyDescent="0.25">
      <c r="A525" s="5">
        <v>259</v>
      </c>
      <c r="B525" s="6" t="s">
        <v>379</v>
      </c>
      <c r="C525" s="6" t="s">
        <v>380</v>
      </c>
      <c r="D525" s="7" t="s">
        <v>133</v>
      </c>
      <c r="E525" s="7">
        <v>85.292900000000003</v>
      </c>
      <c r="F525" s="5">
        <v>7.66</v>
      </c>
      <c r="G525" s="5"/>
      <c r="H525" s="5">
        <v>653</v>
      </c>
      <c r="I525" s="5" t="s">
        <v>701</v>
      </c>
      <c r="J525" s="5">
        <v>2633</v>
      </c>
      <c r="K525" s="5"/>
      <c r="L525" s="8" t="s">
        <v>6</v>
      </c>
      <c r="M525" s="8" t="s">
        <v>38</v>
      </c>
    </row>
    <row r="526" spans="1:13" ht="52.8" x14ac:dyDescent="0.25">
      <c r="A526" s="5">
        <v>260</v>
      </c>
      <c r="B526" s="6" t="s">
        <v>387</v>
      </c>
      <c r="C526" s="6" t="s">
        <v>388</v>
      </c>
      <c r="D526" s="7" t="s">
        <v>133</v>
      </c>
      <c r="E526" s="7">
        <v>145.61600000000001</v>
      </c>
      <c r="F526" s="5">
        <v>59.42</v>
      </c>
      <c r="G526" s="5"/>
      <c r="H526" s="5">
        <v>8653</v>
      </c>
      <c r="I526" s="5" t="s">
        <v>704</v>
      </c>
      <c r="J526" s="5">
        <v>48454</v>
      </c>
      <c r="K526" s="5"/>
      <c r="L526" s="8" t="s">
        <v>6</v>
      </c>
      <c r="M526" s="8" t="s">
        <v>38</v>
      </c>
    </row>
    <row r="527" spans="1:13" ht="52.8" x14ac:dyDescent="0.25">
      <c r="A527" s="5">
        <v>261</v>
      </c>
      <c r="B527" s="6" t="s">
        <v>389</v>
      </c>
      <c r="C527" s="6" t="s">
        <v>390</v>
      </c>
      <c r="D527" s="7" t="s">
        <v>133</v>
      </c>
      <c r="E527" s="7">
        <v>1.01298</v>
      </c>
      <c r="F527" s="5">
        <v>72.63</v>
      </c>
      <c r="G527" s="5"/>
      <c r="H527" s="5">
        <v>74</v>
      </c>
      <c r="I527" s="5" t="s">
        <v>694</v>
      </c>
      <c r="J527" s="5">
        <v>455</v>
      </c>
      <c r="K527" s="5"/>
      <c r="L527" s="8" t="s">
        <v>6</v>
      </c>
      <c r="M527" s="8" t="s">
        <v>38</v>
      </c>
    </row>
    <row r="528" spans="1:13" ht="52.8" x14ac:dyDescent="0.25">
      <c r="A528" s="5">
        <v>262</v>
      </c>
      <c r="B528" s="6" t="s">
        <v>406</v>
      </c>
      <c r="C528" s="6" t="s">
        <v>407</v>
      </c>
      <c r="D528" s="7" t="s">
        <v>408</v>
      </c>
      <c r="E528" s="7">
        <v>8.44</v>
      </c>
      <c r="F528" s="5">
        <v>12.46</v>
      </c>
      <c r="G528" s="5"/>
      <c r="H528" s="5">
        <v>105</v>
      </c>
      <c r="I528" s="5" t="s">
        <v>709</v>
      </c>
      <c r="J528" s="5">
        <v>172</v>
      </c>
      <c r="K528" s="5"/>
      <c r="L528" s="8" t="s">
        <v>6</v>
      </c>
      <c r="M528" s="8" t="s">
        <v>38</v>
      </c>
    </row>
    <row r="529" spans="1:13" ht="52.8" x14ac:dyDescent="0.25">
      <c r="A529" s="5">
        <v>263</v>
      </c>
      <c r="B529" s="6" t="s">
        <v>409</v>
      </c>
      <c r="C529" s="6" t="s">
        <v>410</v>
      </c>
      <c r="D529" s="7" t="s">
        <v>260</v>
      </c>
      <c r="E529" s="7">
        <v>172.20660000000001</v>
      </c>
      <c r="F529" s="5">
        <v>6.73</v>
      </c>
      <c r="G529" s="5"/>
      <c r="H529" s="5">
        <v>1159</v>
      </c>
      <c r="I529" s="5" t="s">
        <v>710</v>
      </c>
      <c r="J529" s="5">
        <v>5065</v>
      </c>
      <c r="K529" s="5"/>
      <c r="L529" s="8" t="s">
        <v>6</v>
      </c>
      <c r="M529" s="8" t="s">
        <v>38</v>
      </c>
    </row>
    <row r="530" spans="1:13" ht="52.8" x14ac:dyDescent="0.25">
      <c r="A530" s="5">
        <v>264</v>
      </c>
      <c r="B530" s="6" t="s">
        <v>411</v>
      </c>
      <c r="C530" s="6" t="s">
        <v>412</v>
      </c>
      <c r="D530" s="7" t="s">
        <v>413</v>
      </c>
      <c r="E530" s="7">
        <v>1.8088</v>
      </c>
      <c r="F530" s="5">
        <v>9819.09</v>
      </c>
      <c r="G530" s="5"/>
      <c r="H530" s="5">
        <v>17761</v>
      </c>
      <c r="I530" s="5" t="s">
        <v>711</v>
      </c>
      <c r="J530" s="5">
        <v>106469</v>
      </c>
      <c r="K530" s="5"/>
      <c r="L530" s="8" t="s">
        <v>6</v>
      </c>
      <c r="M530" s="8" t="s">
        <v>7</v>
      </c>
    </row>
    <row r="531" spans="1:13" x14ac:dyDescent="0.25">
      <c r="A531" s="9"/>
      <c r="B531" s="10"/>
      <c r="C531" s="10"/>
      <c r="D531" s="11"/>
      <c r="E531" s="12">
        <v>1.2</v>
      </c>
      <c r="F531" s="9"/>
      <c r="G531" s="9"/>
      <c r="H531" s="9">
        <v>1955</v>
      </c>
      <c r="I531" s="9"/>
      <c r="J531" s="9">
        <v>36728</v>
      </c>
      <c r="K531" s="9"/>
      <c r="L531" s="13"/>
      <c r="M531" s="13"/>
    </row>
    <row r="532" spans="1:13" x14ac:dyDescent="0.25">
      <c r="A532" s="9"/>
      <c r="B532" s="10"/>
      <c r="C532" s="10"/>
      <c r="D532" s="11"/>
      <c r="E532" s="12">
        <v>0.65</v>
      </c>
      <c r="F532" s="9"/>
      <c r="G532" s="9"/>
      <c r="H532" s="9">
        <v>1059</v>
      </c>
      <c r="I532" s="9"/>
      <c r="J532" s="9">
        <v>19895</v>
      </c>
      <c r="K532" s="9"/>
      <c r="L532" s="13"/>
      <c r="M532" s="13"/>
    </row>
    <row r="533" spans="1:13" x14ac:dyDescent="0.25">
      <c r="A533" s="9"/>
      <c r="B533" s="10"/>
      <c r="C533" s="10"/>
      <c r="D533" s="11"/>
      <c r="E533" s="11"/>
      <c r="F533" s="9"/>
      <c r="G533" s="9"/>
      <c r="H533" s="9">
        <v>20775</v>
      </c>
      <c r="I533" s="9"/>
      <c r="J533" s="9">
        <v>163092</v>
      </c>
      <c r="K533" s="9"/>
      <c r="L533" s="13"/>
      <c r="M533" s="13"/>
    </row>
    <row r="534" spans="1:13" ht="52.8" x14ac:dyDescent="0.25">
      <c r="A534" s="5">
        <v>265</v>
      </c>
      <c r="B534" s="6" t="s">
        <v>415</v>
      </c>
      <c r="C534" s="6" t="s">
        <v>416</v>
      </c>
      <c r="D534" s="7" t="s">
        <v>46</v>
      </c>
      <c r="E534" s="7">
        <v>-1.41448</v>
      </c>
      <c r="F534" s="5">
        <v>11200</v>
      </c>
      <c r="G534" s="5"/>
      <c r="H534" s="5">
        <v>-15842</v>
      </c>
      <c r="I534" s="5" t="s">
        <v>712</v>
      </c>
      <c r="J534" s="5">
        <v>-74458</v>
      </c>
      <c r="K534" s="5"/>
      <c r="L534" s="8" t="s">
        <v>6</v>
      </c>
      <c r="M534" s="8" t="s">
        <v>38</v>
      </c>
    </row>
    <row r="535" spans="1:13" ht="52.8" x14ac:dyDescent="0.25">
      <c r="A535" s="5">
        <v>266</v>
      </c>
      <c r="B535" s="6" t="s">
        <v>417</v>
      </c>
      <c r="C535" s="6" t="s">
        <v>418</v>
      </c>
      <c r="D535" s="7" t="s">
        <v>133</v>
      </c>
      <c r="E535" s="7">
        <v>103.2861</v>
      </c>
      <c r="F535" s="5">
        <v>51.41</v>
      </c>
      <c r="G535" s="5"/>
      <c r="H535" s="5">
        <v>5310</v>
      </c>
      <c r="I535" s="5" t="s">
        <v>713</v>
      </c>
      <c r="J535" s="5">
        <v>28939</v>
      </c>
      <c r="K535" s="5"/>
      <c r="L535" s="8" t="s">
        <v>6</v>
      </c>
      <c r="M535" s="8" t="s">
        <v>38</v>
      </c>
    </row>
    <row r="536" spans="1:13" ht="52.8" x14ac:dyDescent="0.25">
      <c r="A536" s="5">
        <v>267</v>
      </c>
      <c r="B536" s="6" t="s">
        <v>394</v>
      </c>
      <c r="C536" s="6" t="s">
        <v>395</v>
      </c>
      <c r="D536" s="7" t="s">
        <v>396</v>
      </c>
      <c r="E536" s="7">
        <v>4</v>
      </c>
      <c r="F536" s="5">
        <v>394.11</v>
      </c>
      <c r="G536" s="5"/>
      <c r="H536" s="5">
        <v>1576</v>
      </c>
      <c r="I536" s="5" t="s">
        <v>705</v>
      </c>
      <c r="J536" s="5">
        <v>3714</v>
      </c>
      <c r="K536" s="5"/>
      <c r="L536" s="8" t="s">
        <v>6</v>
      </c>
      <c r="M536" s="8" t="s">
        <v>7</v>
      </c>
    </row>
    <row r="537" spans="1:13" x14ac:dyDescent="0.25">
      <c r="A537" s="9"/>
      <c r="B537" s="10"/>
      <c r="C537" s="10"/>
      <c r="D537" s="11"/>
      <c r="E537" s="12">
        <v>1.28</v>
      </c>
      <c r="F537" s="9"/>
      <c r="G537" s="9"/>
      <c r="H537" s="9">
        <v>137</v>
      </c>
      <c r="I537" s="9"/>
      <c r="J537" s="9">
        <v>2592</v>
      </c>
      <c r="K537" s="9"/>
      <c r="L537" s="13"/>
      <c r="M537" s="13"/>
    </row>
    <row r="538" spans="1:13" x14ac:dyDescent="0.25">
      <c r="A538" s="9"/>
      <c r="B538" s="10"/>
      <c r="C538" s="10"/>
      <c r="D538" s="11"/>
      <c r="E538" s="12">
        <v>0.83</v>
      </c>
      <c r="F538" s="9"/>
      <c r="G538" s="9"/>
      <c r="H538" s="9">
        <v>89</v>
      </c>
      <c r="I538" s="9"/>
      <c r="J538" s="9">
        <v>1681</v>
      </c>
      <c r="K538" s="9"/>
      <c r="L538" s="13"/>
      <c r="M538" s="13"/>
    </row>
    <row r="539" spans="1:13" x14ac:dyDescent="0.25">
      <c r="A539" s="9"/>
      <c r="B539" s="10"/>
      <c r="C539" s="10"/>
      <c r="D539" s="11"/>
      <c r="E539" s="11"/>
      <c r="F539" s="9"/>
      <c r="G539" s="9"/>
      <c r="H539" s="9">
        <v>1802</v>
      </c>
      <c r="I539" s="9"/>
      <c r="J539" s="9">
        <v>7987</v>
      </c>
      <c r="K539" s="9"/>
      <c r="L539" s="13"/>
      <c r="M539" s="13"/>
    </row>
    <row r="540" spans="1:13" ht="52.8" x14ac:dyDescent="0.25">
      <c r="A540" s="5">
        <v>268</v>
      </c>
      <c r="B540" s="6" t="s">
        <v>247</v>
      </c>
      <c r="C540" s="6" t="s">
        <v>420</v>
      </c>
      <c r="D540" s="7" t="s">
        <v>197</v>
      </c>
      <c r="E540" s="7">
        <v>0.15858</v>
      </c>
      <c r="F540" s="5">
        <v>1069.73</v>
      </c>
      <c r="G540" s="5"/>
      <c r="H540" s="5">
        <v>170</v>
      </c>
      <c r="I540" s="5" t="s">
        <v>659</v>
      </c>
      <c r="J540" s="5">
        <v>1711</v>
      </c>
      <c r="K540" s="5"/>
      <c r="L540" s="8" t="s">
        <v>6</v>
      </c>
      <c r="M540" s="8" t="s">
        <v>7</v>
      </c>
    </row>
    <row r="541" spans="1:13" x14ac:dyDescent="0.25">
      <c r="A541" s="9"/>
      <c r="B541" s="10"/>
      <c r="C541" s="10"/>
      <c r="D541" s="11"/>
      <c r="E541" s="12">
        <v>0.9</v>
      </c>
      <c r="F541" s="9"/>
      <c r="G541" s="9"/>
      <c r="H541" s="9">
        <v>50</v>
      </c>
      <c r="I541" s="9"/>
      <c r="J541" s="9">
        <v>946</v>
      </c>
      <c r="K541" s="9"/>
      <c r="L541" s="13"/>
      <c r="M541" s="13"/>
    </row>
    <row r="542" spans="1:13" x14ac:dyDescent="0.25">
      <c r="A542" s="9"/>
      <c r="B542" s="10"/>
      <c r="C542" s="10"/>
      <c r="D542" s="11"/>
      <c r="E542" s="12">
        <v>0.85</v>
      </c>
      <c r="F542" s="9"/>
      <c r="G542" s="9"/>
      <c r="H542" s="9">
        <v>48</v>
      </c>
      <c r="I542" s="9"/>
      <c r="J542" s="9">
        <v>893</v>
      </c>
      <c r="K542" s="9"/>
      <c r="L542" s="13"/>
      <c r="M542" s="13"/>
    </row>
    <row r="543" spans="1:13" x14ac:dyDescent="0.25">
      <c r="A543" s="9"/>
      <c r="B543" s="10"/>
      <c r="C543" s="10"/>
      <c r="D543" s="11"/>
      <c r="E543" s="11"/>
      <c r="F543" s="9"/>
      <c r="G543" s="9"/>
      <c r="H543" s="9">
        <v>268</v>
      </c>
      <c r="I543" s="9"/>
      <c r="J543" s="9">
        <v>3550</v>
      </c>
      <c r="K543" s="9"/>
      <c r="L543" s="13"/>
      <c r="M543" s="13"/>
    </row>
    <row r="544" spans="1:13" ht="52.8" x14ac:dyDescent="0.25">
      <c r="A544" s="5">
        <v>269</v>
      </c>
      <c r="B544" s="6" t="s">
        <v>256</v>
      </c>
      <c r="C544" s="6" t="s">
        <v>257</v>
      </c>
      <c r="D544" s="7" t="s">
        <v>46</v>
      </c>
      <c r="E544" s="7">
        <v>0.15858</v>
      </c>
      <c r="F544" s="5">
        <v>7571</v>
      </c>
      <c r="G544" s="5"/>
      <c r="H544" s="5">
        <v>1201</v>
      </c>
      <c r="I544" s="5" t="s">
        <v>662</v>
      </c>
      <c r="J544" s="5">
        <v>10649</v>
      </c>
      <c r="K544" s="5"/>
      <c r="L544" s="8" t="s">
        <v>6</v>
      </c>
      <c r="M544" s="8" t="s">
        <v>38</v>
      </c>
    </row>
    <row r="545" spans="1:13" ht="92.4" x14ac:dyDescent="0.25">
      <c r="A545" s="5">
        <v>270</v>
      </c>
      <c r="B545" s="6" t="s">
        <v>422</v>
      </c>
      <c r="C545" s="6" t="s">
        <v>423</v>
      </c>
      <c r="D545" s="7" t="s">
        <v>424</v>
      </c>
      <c r="E545" s="7">
        <v>4.5988000000000001E-2</v>
      </c>
      <c r="F545" s="5">
        <v>360.83</v>
      </c>
      <c r="G545" s="5">
        <v>2222222</v>
      </c>
      <c r="H545" s="5">
        <v>33</v>
      </c>
      <c r="I545" s="5" t="s">
        <v>714</v>
      </c>
      <c r="J545" s="5">
        <v>182</v>
      </c>
      <c r="K545" s="5"/>
      <c r="L545" s="8" t="s">
        <v>6</v>
      </c>
      <c r="M545" s="8" t="s">
        <v>7</v>
      </c>
    </row>
    <row r="546" spans="1:13" x14ac:dyDescent="0.25">
      <c r="A546" s="9"/>
      <c r="B546" s="10"/>
      <c r="C546" s="10"/>
      <c r="D546" s="11"/>
      <c r="E546" s="12">
        <v>0.9</v>
      </c>
      <c r="F546" s="9"/>
      <c r="G546" s="9"/>
      <c r="H546" s="9">
        <v>3</v>
      </c>
      <c r="I546" s="9"/>
      <c r="J546" s="9">
        <v>50</v>
      </c>
      <c r="K546" s="9"/>
      <c r="L546" s="13"/>
      <c r="M546" s="13"/>
    </row>
    <row r="547" spans="1:13" x14ac:dyDescent="0.25">
      <c r="A547" s="9"/>
      <c r="B547" s="10"/>
      <c r="C547" s="10"/>
      <c r="D547" s="11"/>
      <c r="E547" s="12">
        <v>0.7</v>
      </c>
      <c r="F547" s="9"/>
      <c r="G547" s="9"/>
      <c r="H547" s="9">
        <v>2</v>
      </c>
      <c r="I547" s="9"/>
      <c r="J547" s="9">
        <v>39</v>
      </c>
      <c r="K547" s="9"/>
      <c r="L547" s="13"/>
      <c r="M547" s="13"/>
    </row>
    <row r="548" spans="1:13" x14ac:dyDescent="0.25">
      <c r="A548" s="9"/>
      <c r="B548" s="10"/>
      <c r="C548" s="10"/>
      <c r="D548" s="11"/>
      <c r="E548" s="11"/>
      <c r="F548" s="9"/>
      <c r="G548" s="9"/>
      <c r="H548" s="9">
        <v>38</v>
      </c>
      <c r="I548" s="9"/>
      <c r="J548" s="9">
        <v>271</v>
      </c>
      <c r="K548" s="9"/>
      <c r="L548" s="13"/>
      <c r="M548" s="13"/>
    </row>
    <row r="549" spans="1:13" ht="52.8" x14ac:dyDescent="0.25">
      <c r="A549" s="5">
        <v>271</v>
      </c>
      <c r="B549" s="6" t="s">
        <v>426</v>
      </c>
      <c r="C549" s="6" t="s">
        <v>427</v>
      </c>
      <c r="D549" s="7" t="s">
        <v>254</v>
      </c>
      <c r="E549" s="7">
        <v>1.52</v>
      </c>
      <c r="F549" s="5">
        <v>3147.54</v>
      </c>
      <c r="G549" s="5"/>
      <c r="H549" s="5">
        <v>4784</v>
      </c>
      <c r="I549" s="5" t="s">
        <v>715</v>
      </c>
      <c r="J549" s="5">
        <v>29625</v>
      </c>
      <c r="K549" s="5"/>
      <c r="L549" s="8" t="s">
        <v>6</v>
      </c>
      <c r="M549" s="8" t="s">
        <v>7</v>
      </c>
    </row>
    <row r="550" spans="1:13" x14ac:dyDescent="0.25">
      <c r="A550" s="9"/>
      <c r="B550" s="10"/>
      <c r="C550" s="10"/>
      <c r="D550" s="11"/>
      <c r="E550" s="12">
        <v>1.2</v>
      </c>
      <c r="F550" s="9"/>
      <c r="G550" s="9"/>
      <c r="H550" s="9">
        <v>107</v>
      </c>
      <c r="I550" s="9"/>
      <c r="J550" s="9">
        <v>2012</v>
      </c>
      <c r="K550" s="9"/>
      <c r="L550" s="13"/>
      <c r="M550" s="13"/>
    </row>
    <row r="551" spans="1:13" x14ac:dyDescent="0.25">
      <c r="A551" s="9"/>
      <c r="B551" s="10"/>
      <c r="C551" s="10"/>
      <c r="D551" s="11"/>
      <c r="E551" s="12">
        <v>0.65</v>
      </c>
      <c r="F551" s="9"/>
      <c r="G551" s="9"/>
      <c r="H551" s="9">
        <v>58</v>
      </c>
      <c r="I551" s="9"/>
      <c r="J551" s="9">
        <v>1090</v>
      </c>
      <c r="K551" s="9"/>
      <c r="L551" s="13"/>
      <c r="M551" s="13"/>
    </row>
    <row r="552" spans="1:13" x14ac:dyDescent="0.25">
      <c r="A552" s="9"/>
      <c r="B552" s="10"/>
      <c r="C552" s="10"/>
      <c r="D552" s="11"/>
      <c r="E552" s="11"/>
      <c r="F552" s="9"/>
      <c r="G552" s="9"/>
      <c r="H552" s="9">
        <v>4949</v>
      </c>
      <c r="I552" s="9"/>
      <c r="J552" s="9">
        <v>32727</v>
      </c>
      <c r="K552" s="9"/>
      <c r="L552" s="13"/>
      <c r="M552" s="13"/>
    </row>
    <row r="553" spans="1:13" ht="118.8" x14ac:dyDescent="0.25">
      <c r="A553" s="5">
        <v>272</v>
      </c>
      <c r="B553" s="6" t="s">
        <v>153</v>
      </c>
      <c r="C553" s="6" t="s">
        <v>154</v>
      </c>
      <c r="D553" s="7" t="s">
        <v>46</v>
      </c>
      <c r="E553" s="7">
        <v>-0.45600000000000002</v>
      </c>
      <c r="F553" s="5">
        <v>10045</v>
      </c>
      <c r="G553" s="5"/>
      <c r="H553" s="5">
        <v>-4581</v>
      </c>
      <c r="I553" s="5" t="s">
        <v>636</v>
      </c>
      <c r="J553" s="5">
        <v>-27254</v>
      </c>
      <c r="K553" s="5"/>
      <c r="L553" s="8" t="s">
        <v>6</v>
      </c>
      <c r="M553" s="8" t="s">
        <v>38</v>
      </c>
    </row>
    <row r="554" spans="1:13" ht="118.8" x14ac:dyDescent="0.25">
      <c r="A554" s="5">
        <v>273</v>
      </c>
      <c r="B554" s="6" t="s">
        <v>153</v>
      </c>
      <c r="C554" s="6" t="s">
        <v>154</v>
      </c>
      <c r="D554" s="7" t="s">
        <v>46</v>
      </c>
      <c r="E554" s="7">
        <v>0.98177999999999999</v>
      </c>
      <c r="F554" s="5">
        <v>10045</v>
      </c>
      <c r="G554" s="5"/>
      <c r="H554" s="5">
        <v>9862</v>
      </c>
      <c r="I554" s="5" t="s">
        <v>636</v>
      </c>
      <c r="J554" s="5">
        <v>58679</v>
      </c>
      <c r="K554" s="5"/>
      <c r="L554" s="8" t="s">
        <v>6</v>
      </c>
      <c r="M554" s="8" t="s">
        <v>38</v>
      </c>
    </row>
    <row r="555" spans="1:13" ht="92.4" x14ac:dyDescent="0.25">
      <c r="A555" s="5">
        <v>274</v>
      </c>
      <c r="B555" s="6" t="s">
        <v>422</v>
      </c>
      <c r="C555" s="6" t="s">
        <v>423</v>
      </c>
      <c r="D555" s="7" t="s">
        <v>424</v>
      </c>
      <c r="E555" s="7">
        <v>0.28471600000000002</v>
      </c>
      <c r="F555" s="5">
        <v>360.83</v>
      </c>
      <c r="G555" s="5">
        <v>2222222</v>
      </c>
      <c r="H555" s="5">
        <v>205</v>
      </c>
      <c r="I555" s="5" t="s">
        <v>714</v>
      </c>
      <c r="J555" s="5">
        <v>1124</v>
      </c>
      <c r="K555" s="5"/>
      <c r="L555" s="8" t="s">
        <v>6</v>
      </c>
      <c r="M555" s="8" t="s">
        <v>7</v>
      </c>
    </row>
    <row r="556" spans="1:13" x14ac:dyDescent="0.25">
      <c r="A556" s="9"/>
      <c r="B556" s="10"/>
      <c r="C556" s="10"/>
      <c r="D556" s="11"/>
      <c r="E556" s="12">
        <v>0.9</v>
      </c>
      <c r="F556" s="9"/>
      <c r="G556" s="9"/>
      <c r="H556" s="9">
        <v>16</v>
      </c>
      <c r="I556" s="9"/>
      <c r="J556" s="9">
        <v>313</v>
      </c>
      <c r="K556" s="9"/>
      <c r="L556" s="13"/>
      <c r="M556" s="13"/>
    </row>
    <row r="557" spans="1:13" x14ac:dyDescent="0.25">
      <c r="A557" s="9"/>
      <c r="B557" s="10"/>
      <c r="C557" s="10"/>
      <c r="D557" s="11"/>
      <c r="E557" s="12">
        <v>0.7</v>
      </c>
      <c r="F557" s="9"/>
      <c r="G557" s="9"/>
      <c r="H557" s="9">
        <v>13</v>
      </c>
      <c r="I557" s="9"/>
      <c r="J557" s="9">
        <v>244</v>
      </c>
      <c r="K557" s="9"/>
      <c r="L557" s="13"/>
      <c r="M557" s="13"/>
    </row>
    <row r="558" spans="1:13" x14ac:dyDescent="0.25">
      <c r="A558" s="14"/>
      <c r="B558" s="15"/>
      <c r="C558" s="15"/>
      <c r="D558" s="16"/>
      <c r="E558" s="16"/>
      <c r="F558" s="14"/>
      <c r="G558" s="14"/>
      <c r="H558" s="14">
        <v>234</v>
      </c>
      <c r="I558" s="14"/>
      <c r="J558" s="14">
        <v>1681</v>
      </c>
      <c r="K558" s="14"/>
      <c r="L558" s="17"/>
      <c r="M558" s="17"/>
    </row>
    <row r="559" spans="1:13" ht="21" customHeight="1" x14ac:dyDescent="0.25">
      <c r="A559" s="110" t="s">
        <v>430</v>
      </c>
      <c r="B559" s="110"/>
      <c r="C559" s="110"/>
      <c r="D559" s="110"/>
      <c r="E559" s="110"/>
      <c r="F559" s="110"/>
      <c r="G559" s="110"/>
      <c r="H559" s="110"/>
      <c r="I559" s="110"/>
      <c r="J559" s="110"/>
      <c r="K559" s="110"/>
      <c r="L559" s="110"/>
      <c r="M559" s="110"/>
    </row>
    <row r="560" spans="1:13" ht="66" x14ac:dyDescent="0.25">
      <c r="A560" s="5">
        <v>275</v>
      </c>
      <c r="B560" s="6" t="s">
        <v>431</v>
      </c>
      <c r="C560" s="6" t="s">
        <v>432</v>
      </c>
      <c r="D560" s="7" t="s">
        <v>433</v>
      </c>
      <c r="E560" s="7">
        <v>9.64</v>
      </c>
      <c r="F560" s="5">
        <v>6172.18</v>
      </c>
      <c r="G560" s="5"/>
      <c r="H560" s="5">
        <v>59500</v>
      </c>
      <c r="I560" s="5" t="s">
        <v>716</v>
      </c>
      <c r="J560" s="5">
        <v>752995</v>
      </c>
      <c r="K560" s="5"/>
      <c r="L560" s="8" t="s">
        <v>6</v>
      </c>
      <c r="M560" s="8" t="s">
        <v>7</v>
      </c>
    </row>
    <row r="561" spans="1:13" x14ac:dyDescent="0.25">
      <c r="A561" s="9"/>
      <c r="B561" s="10"/>
      <c r="C561" s="10"/>
      <c r="D561" s="11"/>
      <c r="E561" s="12">
        <v>1.05</v>
      </c>
      <c r="F561" s="9"/>
      <c r="G561" s="9"/>
      <c r="H561" s="9">
        <v>37461</v>
      </c>
      <c r="I561" s="9"/>
      <c r="J561" s="9">
        <v>703509</v>
      </c>
      <c r="K561" s="9"/>
      <c r="L561" s="13"/>
      <c r="M561" s="13"/>
    </row>
    <row r="562" spans="1:13" x14ac:dyDescent="0.25">
      <c r="A562" s="9"/>
      <c r="B562" s="10"/>
      <c r="C562" s="10"/>
      <c r="D562" s="11"/>
      <c r="E562" s="12">
        <v>0.55000000000000004</v>
      </c>
      <c r="F562" s="9"/>
      <c r="G562" s="9"/>
      <c r="H562" s="9">
        <v>19622</v>
      </c>
      <c r="I562" s="9"/>
      <c r="J562" s="9">
        <v>368505</v>
      </c>
      <c r="K562" s="9"/>
      <c r="L562" s="13"/>
      <c r="M562" s="13"/>
    </row>
    <row r="563" spans="1:13" x14ac:dyDescent="0.25">
      <c r="A563" s="9"/>
      <c r="B563" s="10"/>
      <c r="C563" s="10"/>
      <c r="D563" s="11"/>
      <c r="E563" s="11"/>
      <c r="F563" s="9"/>
      <c r="G563" s="9"/>
      <c r="H563" s="9">
        <v>116583</v>
      </c>
      <c r="I563" s="9"/>
      <c r="J563" s="9">
        <v>1825009</v>
      </c>
      <c r="K563" s="9"/>
      <c r="L563" s="13"/>
      <c r="M563" s="13"/>
    </row>
    <row r="564" spans="1:13" ht="52.8" x14ac:dyDescent="0.25">
      <c r="A564" s="5">
        <v>276</v>
      </c>
      <c r="B564" s="6" t="s">
        <v>435</v>
      </c>
      <c r="C564" s="6" t="s">
        <v>436</v>
      </c>
      <c r="D564" s="7" t="s">
        <v>133</v>
      </c>
      <c r="E564" s="7">
        <v>992.92</v>
      </c>
      <c r="F564" s="5">
        <v>25.67</v>
      </c>
      <c r="G564" s="5"/>
      <c r="H564" s="5">
        <v>25488</v>
      </c>
      <c r="I564" s="5" t="s">
        <v>717</v>
      </c>
      <c r="J564" s="5">
        <v>69583</v>
      </c>
      <c r="K564" s="5"/>
      <c r="L564" s="8" t="s">
        <v>6</v>
      </c>
      <c r="M564" s="8" t="s">
        <v>38</v>
      </c>
    </row>
    <row r="565" spans="1:13" ht="52.8" x14ac:dyDescent="0.25">
      <c r="A565" s="5">
        <v>277</v>
      </c>
      <c r="B565" s="6" t="s">
        <v>437</v>
      </c>
      <c r="C565" s="6" t="s">
        <v>438</v>
      </c>
      <c r="D565" s="7" t="s">
        <v>133</v>
      </c>
      <c r="E565" s="7">
        <v>944.72</v>
      </c>
      <c r="F565" s="5">
        <v>122.63</v>
      </c>
      <c r="G565" s="5"/>
      <c r="H565" s="5">
        <v>115851</v>
      </c>
      <c r="I565" s="5" t="s">
        <v>718</v>
      </c>
      <c r="J565" s="5">
        <v>474989</v>
      </c>
      <c r="K565" s="5"/>
      <c r="L565" s="8" t="s">
        <v>6</v>
      </c>
      <c r="M565" s="8" t="s">
        <v>38</v>
      </c>
    </row>
    <row r="566" spans="1:13" ht="52.8" x14ac:dyDescent="0.25">
      <c r="A566" s="5">
        <v>278</v>
      </c>
      <c r="B566" s="6" t="s">
        <v>439</v>
      </c>
      <c r="C566" s="6" t="s">
        <v>440</v>
      </c>
      <c r="D566" s="7" t="s">
        <v>37</v>
      </c>
      <c r="E566" s="7">
        <v>125.32</v>
      </c>
      <c r="F566" s="5">
        <v>728.74</v>
      </c>
      <c r="G566" s="5"/>
      <c r="H566" s="5">
        <v>91326</v>
      </c>
      <c r="I566" s="5" t="s">
        <v>719</v>
      </c>
      <c r="J566" s="5">
        <v>515077</v>
      </c>
      <c r="K566" s="5"/>
      <c r="L566" s="8" t="s">
        <v>6</v>
      </c>
      <c r="M566" s="8" t="s">
        <v>38</v>
      </c>
    </row>
    <row r="567" spans="1:13" ht="66" x14ac:dyDescent="0.25">
      <c r="A567" s="5">
        <v>279</v>
      </c>
      <c r="B567" s="6" t="s">
        <v>441</v>
      </c>
      <c r="C567" s="6" t="s">
        <v>442</v>
      </c>
      <c r="D567" s="7" t="s">
        <v>133</v>
      </c>
      <c r="E567" s="7">
        <v>964</v>
      </c>
      <c r="F567" s="5">
        <v>50.61</v>
      </c>
      <c r="G567" s="5"/>
      <c r="H567" s="5">
        <v>48788</v>
      </c>
      <c r="I567" s="5" t="s">
        <v>663</v>
      </c>
      <c r="J567" s="5">
        <v>322001</v>
      </c>
      <c r="K567" s="5"/>
      <c r="L567" s="8" t="s">
        <v>6</v>
      </c>
      <c r="M567" s="8" t="s">
        <v>38</v>
      </c>
    </row>
    <row r="568" spans="1:13" ht="118.8" x14ac:dyDescent="0.25">
      <c r="A568" s="5">
        <v>280</v>
      </c>
      <c r="B568" s="6" t="s">
        <v>443</v>
      </c>
      <c r="C568" s="6" t="s">
        <v>444</v>
      </c>
      <c r="D568" s="7" t="s">
        <v>445</v>
      </c>
      <c r="E568" s="7">
        <v>304.09629999999999</v>
      </c>
      <c r="F568" s="5">
        <v>144.13</v>
      </c>
      <c r="G568" s="5"/>
      <c r="H568" s="5">
        <v>43829</v>
      </c>
      <c r="I568" s="5" t="s">
        <v>720</v>
      </c>
      <c r="J568" s="5">
        <v>268413</v>
      </c>
      <c r="K568" s="5"/>
      <c r="L568" s="8" t="s">
        <v>6</v>
      </c>
      <c r="M568" s="8" t="s">
        <v>7</v>
      </c>
    </row>
    <row r="569" spans="1:13" x14ac:dyDescent="0.25">
      <c r="A569" s="9"/>
      <c r="B569" s="10"/>
      <c r="C569" s="10"/>
      <c r="D569" s="11"/>
      <c r="E569" s="12">
        <v>1.05</v>
      </c>
      <c r="F569" s="9"/>
      <c r="G569" s="9"/>
      <c r="H569" s="9">
        <v>4295</v>
      </c>
      <c r="I569" s="9"/>
      <c r="J569" s="9">
        <v>80653</v>
      </c>
      <c r="K569" s="9"/>
      <c r="L569" s="13"/>
      <c r="M569" s="13"/>
    </row>
    <row r="570" spans="1:13" x14ac:dyDescent="0.25">
      <c r="A570" s="9"/>
      <c r="B570" s="10"/>
      <c r="C570" s="10"/>
      <c r="D570" s="11"/>
      <c r="E570" s="12">
        <v>0.55000000000000004</v>
      </c>
      <c r="F570" s="9"/>
      <c r="G570" s="9"/>
      <c r="H570" s="9">
        <v>2250</v>
      </c>
      <c r="I570" s="9"/>
      <c r="J570" s="9">
        <v>42247</v>
      </c>
      <c r="K570" s="9"/>
      <c r="L570" s="13"/>
      <c r="M570" s="13"/>
    </row>
    <row r="571" spans="1:13" x14ac:dyDescent="0.25">
      <c r="A571" s="9"/>
      <c r="B571" s="10"/>
      <c r="C571" s="10"/>
      <c r="D571" s="11"/>
      <c r="E571" s="11"/>
      <c r="F571" s="9"/>
      <c r="G571" s="9"/>
      <c r="H571" s="9">
        <v>50374</v>
      </c>
      <c r="I571" s="9"/>
      <c r="J571" s="9">
        <v>391313</v>
      </c>
      <c r="K571" s="9"/>
      <c r="L571" s="13"/>
      <c r="M571" s="13"/>
    </row>
    <row r="572" spans="1:13" ht="105.6" x14ac:dyDescent="0.25">
      <c r="A572" s="5">
        <v>281</v>
      </c>
      <c r="B572" s="6" t="s">
        <v>446</v>
      </c>
      <c r="C572" s="6" t="s">
        <v>447</v>
      </c>
      <c r="D572" s="7" t="s">
        <v>445</v>
      </c>
      <c r="E572" s="7">
        <v>26.678999999999998</v>
      </c>
      <c r="F572" s="5">
        <v>167.16</v>
      </c>
      <c r="G572" s="5"/>
      <c r="H572" s="5">
        <v>4460</v>
      </c>
      <c r="I572" s="5" t="s">
        <v>721</v>
      </c>
      <c r="J572" s="5">
        <v>26106</v>
      </c>
      <c r="K572" s="5"/>
      <c r="L572" s="8" t="s">
        <v>6</v>
      </c>
      <c r="M572" s="8" t="s">
        <v>7</v>
      </c>
    </row>
    <row r="573" spans="1:13" x14ac:dyDescent="0.25">
      <c r="A573" s="9"/>
      <c r="B573" s="10"/>
      <c r="C573" s="10"/>
      <c r="D573" s="11"/>
      <c r="E573" s="12">
        <v>1.05</v>
      </c>
      <c r="F573" s="9"/>
      <c r="G573" s="9"/>
      <c r="H573" s="9">
        <v>414</v>
      </c>
      <c r="I573" s="9"/>
      <c r="J573" s="9">
        <v>7765</v>
      </c>
      <c r="K573" s="9"/>
      <c r="L573" s="13"/>
      <c r="M573" s="13"/>
    </row>
    <row r="574" spans="1:13" x14ac:dyDescent="0.25">
      <c r="A574" s="9"/>
      <c r="B574" s="10"/>
      <c r="C574" s="10"/>
      <c r="D574" s="11"/>
      <c r="E574" s="12">
        <v>0.55000000000000004</v>
      </c>
      <c r="F574" s="9"/>
      <c r="G574" s="9"/>
      <c r="H574" s="9">
        <v>217</v>
      </c>
      <c r="I574" s="9"/>
      <c r="J574" s="9">
        <v>4067</v>
      </c>
      <c r="K574" s="9"/>
      <c r="L574" s="13"/>
      <c r="M574" s="13"/>
    </row>
    <row r="575" spans="1:13" x14ac:dyDescent="0.25">
      <c r="A575" s="9"/>
      <c r="B575" s="10"/>
      <c r="C575" s="10"/>
      <c r="D575" s="11"/>
      <c r="E575" s="11"/>
      <c r="F575" s="9"/>
      <c r="G575" s="9"/>
      <c r="H575" s="9">
        <v>5091</v>
      </c>
      <c r="I575" s="9"/>
      <c r="J575" s="9">
        <v>37938</v>
      </c>
      <c r="K575" s="9"/>
      <c r="L575" s="13"/>
      <c r="M575" s="13"/>
    </row>
    <row r="576" spans="1:13" ht="66" x14ac:dyDescent="0.25">
      <c r="A576" s="5">
        <v>282</v>
      </c>
      <c r="B576" s="6" t="s">
        <v>136</v>
      </c>
      <c r="C576" s="6" t="s">
        <v>137</v>
      </c>
      <c r="D576" s="7" t="s">
        <v>138</v>
      </c>
      <c r="E576" s="7">
        <v>1</v>
      </c>
      <c r="F576" s="5">
        <v>1447.65</v>
      </c>
      <c r="G576" s="5"/>
      <c r="H576" s="5">
        <v>1448</v>
      </c>
      <c r="I576" s="5" t="s">
        <v>630</v>
      </c>
      <c r="J576" s="5">
        <v>8138</v>
      </c>
      <c r="K576" s="5"/>
      <c r="L576" s="8" t="s">
        <v>6</v>
      </c>
      <c r="M576" s="8" t="s">
        <v>7</v>
      </c>
    </row>
    <row r="577" spans="1:13" x14ac:dyDescent="0.25">
      <c r="A577" s="9"/>
      <c r="B577" s="10"/>
      <c r="C577" s="10"/>
      <c r="D577" s="11"/>
      <c r="E577" s="12">
        <v>1</v>
      </c>
      <c r="F577" s="9"/>
      <c r="G577" s="9"/>
      <c r="H577" s="9">
        <v>166</v>
      </c>
      <c r="I577" s="9"/>
      <c r="J577" s="9">
        <v>3115</v>
      </c>
      <c r="K577" s="9"/>
      <c r="L577" s="13"/>
      <c r="M577" s="13"/>
    </row>
    <row r="578" spans="1:13" x14ac:dyDescent="0.25">
      <c r="A578" s="9"/>
      <c r="B578" s="10"/>
      <c r="C578" s="10"/>
      <c r="D578" s="11"/>
      <c r="E578" s="12">
        <v>0.7</v>
      </c>
      <c r="F578" s="9"/>
      <c r="G578" s="9"/>
      <c r="H578" s="9">
        <v>116</v>
      </c>
      <c r="I578" s="9"/>
      <c r="J578" s="9">
        <v>2181</v>
      </c>
      <c r="K578" s="9"/>
      <c r="L578" s="13"/>
      <c r="M578" s="13"/>
    </row>
    <row r="579" spans="1:13" x14ac:dyDescent="0.25">
      <c r="A579" s="9"/>
      <c r="B579" s="10"/>
      <c r="C579" s="10"/>
      <c r="D579" s="11"/>
      <c r="E579" s="11"/>
      <c r="F579" s="9"/>
      <c r="G579" s="9"/>
      <c r="H579" s="9">
        <v>1730</v>
      </c>
      <c r="I579" s="9"/>
      <c r="J579" s="9">
        <v>13434</v>
      </c>
      <c r="K579" s="9"/>
      <c r="L579" s="13"/>
      <c r="M579" s="13"/>
    </row>
    <row r="580" spans="1:13" ht="52.8" x14ac:dyDescent="0.25">
      <c r="A580" s="5">
        <v>283</v>
      </c>
      <c r="B580" s="6" t="s">
        <v>139</v>
      </c>
      <c r="C580" s="6" t="s">
        <v>140</v>
      </c>
      <c r="D580" s="7" t="s">
        <v>37</v>
      </c>
      <c r="E580" s="7">
        <v>-0.98</v>
      </c>
      <c r="F580" s="5">
        <v>994.4</v>
      </c>
      <c r="G580" s="5"/>
      <c r="H580" s="5">
        <v>-975</v>
      </c>
      <c r="I580" s="5" t="s">
        <v>631</v>
      </c>
      <c r="J580" s="5">
        <v>-3196</v>
      </c>
      <c r="K580" s="5"/>
      <c r="L580" s="8" t="s">
        <v>6</v>
      </c>
      <c r="M580" s="8" t="s">
        <v>38</v>
      </c>
    </row>
    <row r="581" spans="1:13" ht="52.8" x14ac:dyDescent="0.25">
      <c r="A581" s="18">
        <v>284</v>
      </c>
      <c r="B581" s="19" t="s">
        <v>141</v>
      </c>
      <c r="C581" s="19" t="s">
        <v>142</v>
      </c>
      <c r="D581" s="20" t="s">
        <v>37</v>
      </c>
      <c r="E581" s="20">
        <v>0.98</v>
      </c>
      <c r="F581" s="18">
        <v>1226.56</v>
      </c>
      <c r="G581" s="18"/>
      <c r="H581" s="18">
        <v>1202</v>
      </c>
      <c r="I581" s="18" t="s">
        <v>632</v>
      </c>
      <c r="J581" s="18">
        <v>3462</v>
      </c>
      <c r="K581" s="18"/>
      <c r="L581" s="21" t="s">
        <v>6</v>
      </c>
      <c r="M581" s="21" t="s">
        <v>38</v>
      </c>
    </row>
    <row r="582" spans="1:13" ht="21" customHeight="1" x14ac:dyDescent="0.25">
      <c r="A582" s="110" t="s">
        <v>448</v>
      </c>
      <c r="B582" s="110"/>
      <c r="C582" s="110"/>
      <c r="D582" s="110"/>
      <c r="E582" s="110"/>
      <c r="F582" s="110"/>
      <c r="G582" s="110"/>
      <c r="H582" s="110"/>
      <c r="I582" s="110"/>
      <c r="J582" s="110"/>
      <c r="K582" s="110"/>
      <c r="L582" s="110"/>
      <c r="M582" s="110"/>
    </row>
    <row r="583" spans="1:13" ht="17.850000000000001" customHeight="1" x14ac:dyDescent="0.25">
      <c r="A583" s="111" t="s">
        <v>449</v>
      </c>
      <c r="B583" s="111"/>
      <c r="C583" s="111"/>
      <c r="D583" s="111"/>
      <c r="E583" s="111"/>
      <c r="F583" s="111"/>
      <c r="G583" s="111"/>
      <c r="H583" s="111"/>
      <c r="I583" s="111"/>
      <c r="J583" s="111"/>
      <c r="K583" s="111"/>
      <c r="L583" s="111"/>
      <c r="M583" s="111"/>
    </row>
    <row r="584" spans="1:13" ht="52.8" x14ac:dyDescent="0.25">
      <c r="A584" s="5">
        <v>285</v>
      </c>
      <c r="B584" s="6" t="s">
        <v>450</v>
      </c>
      <c r="C584" s="6" t="s">
        <v>451</v>
      </c>
      <c r="D584" s="7" t="s">
        <v>452</v>
      </c>
      <c r="E584" s="7">
        <v>5.5</v>
      </c>
      <c r="F584" s="5">
        <v>126.11</v>
      </c>
      <c r="G584" s="5"/>
      <c r="H584" s="5">
        <v>694</v>
      </c>
      <c r="I584" s="5" t="s">
        <v>722</v>
      </c>
      <c r="J584" s="5">
        <v>6482</v>
      </c>
      <c r="K584" s="5"/>
      <c r="L584" s="8" t="s">
        <v>6</v>
      </c>
      <c r="M584" s="8" t="s">
        <v>7</v>
      </c>
    </row>
    <row r="585" spans="1:13" x14ac:dyDescent="0.25">
      <c r="A585" s="9"/>
      <c r="B585" s="10"/>
      <c r="C585" s="10"/>
      <c r="D585" s="11"/>
      <c r="E585" s="12">
        <v>1.22</v>
      </c>
      <c r="F585" s="9"/>
      <c r="G585" s="9"/>
      <c r="H585" s="9">
        <v>137</v>
      </c>
      <c r="I585" s="9"/>
      <c r="J585" s="9">
        <v>2555</v>
      </c>
      <c r="K585" s="9"/>
      <c r="L585" s="13"/>
      <c r="M585" s="13"/>
    </row>
    <row r="586" spans="1:13" x14ac:dyDescent="0.25">
      <c r="A586" s="9"/>
      <c r="B586" s="10"/>
      <c r="C586" s="10"/>
      <c r="D586" s="11"/>
      <c r="E586" s="12">
        <v>0.8</v>
      </c>
      <c r="F586" s="9"/>
      <c r="G586" s="9"/>
      <c r="H586" s="9">
        <v>90</v>
      </c>
      <c r="I586" s="9"/>
      <c r="J586" s="9">
        <v>1675</v>
      </c>
      <c r="K586" s="9"/>
      <c r="L586" s="13"/>
      <c r="M586" s="13"/>
    </row>
    <row r="587" spans="1:13" x14ac:dyDescent="0.25">
      <c r="A587" s="9"/>
      <c r="B587" s="10"/>
      <c r="C587" s="10"/>
      <c r="D587" s="11"/>
      <c r="E587" s="11"/>
      <c r="F587" s="9"/>
      <c r="G587" s="9"/>
      <c r="H587" s="9">
        <v>921</v>
      </c>
      <c r="I587" s="9"/>
      <c r="J587" s="9">
        <v>10712</v>
      </c>
      <c r="K587" s="9"/>
      <c r="L587" s="13"/>
      <c r="M587" s="13"/>
    </row>
    <row r="588" spans="1:13" ht="52.8" x14ac:dyDescent="0.25">
      <c r="A588" s="5">
        <v>286</v>
      </c>
      <c r="B588" s="6" t="s">
        <v>454</v>
      </c>
      <c r="C588" s="6" t="s">
        <v>455</v>
      </c>
      <c r="D588" s="7" t="s">
        <v>77</v>
      </c>
      <c r="E588" s="7">
        <v>0.04</v>
      </c>
      <c r="F588" s="5">
        <v>10819.75</v>
      </c>
      <c r="G588" s="5"/>
      <c r="H588" s="5">
        <v>433</v>
      </c>
      <c r="I588" s="5" t="s">
        <v>723</v>
      </c>
      <c r="J588" s="5">
        <v>3654</v>
      </c>
      <c r="K588" s="5"/>
      <c r="L588" s="8" t="s">
        <v>6</v>
      </c>
      <c r="M588" s="8" t="s">
        <v>7</v>
      </c>
    </row>
    <row r="589" spans="1:13" x14ac:dyDescent="0.25">
      <c r="A589" s="9"/>
      <c r="B589" s="10"/>
      <c r="C589" s="10"/>
      <c r="D589" s="11"/>
      <c r="E589" s="12">
        <v>1.55</v>
      </c>
      <c r="F589" s="9"/>
      <c r="G589" s="9"/>
      <c r="H589" s="9">
        <v>105</v>
      </c>
      <c r="I589" s="9"/>
      <c r="J589" s="9">
        <v>1975</v>
      </c>
      <c r="K589" s="9"/>
      <c r="L589" s="13"/>
      <c r="M589" s="13"/>
    </row>
    <row r="590" spans="1:13" x14ac:dyDescent="0.25">
      <c r="A590" s="9"/>
      <c r="B590" s="10"/>
      <c r="C590" s="10"/>
      <c r="D590" s="11"/>
      <c r="E590" s="12">
        <v>1</v>
      </c>
      <c r="F590" s="9"/>
      <c r="G590" s="9"/>
      <c r="H590" s="9">
        <v>68</v>
      </c>
      <c r="I590" s="9"/>
      <c r="J590" s="9">
        <v>1274</v>
      </c>
      <c r="K590" s="9"/>
      <c r="L590" s="13"/>
      <c r="M590" s="13"/>
    </row>
    <row r="591" spans="1:13" x14ac:dyDescent="0.25">
      <c r="A591" s="9"/>
      <c r="B591" s="10"/>
      <c r="C591" s="10"/>
      <c r="D591" s="11"/>
      <c r="E591" s="11"/>
      <c r="F591" s="9"/>
      <c r="G591" s="9"/>
      <c r="H591" s="9">
        <v>606</v>
      </c>
      <c r="I591" s="9"/>
      <c r="J591" s="9">
        <v>6903</v>
      </c>
      <c r="K591" s="9"/>
      <c r="L591" s="13"/>
      <c r="M591" s="13"/>
    </row>
    <row r="592" spans="1:13" ht="52.8" x14ac:dyDescent="0.25">
      <c r="A592" s="5">
        <v>287</v>
      </c>
      <c r="B592" s="6" t="s">
        <v>82</v>
      </c>
      <c r="C592" s="6" t="s">
        <v>83</v>
      </c>
      <c r="D592" s="7" t="s">
        <v>77</v>
      </c>
      <c r="E592" s="7">
        <v>7.0000000000000007E-2</v>
      </c>
      <c r="F592" s="5">
        <v>4826.18</v>
      </c>
      <c r="G592" s="5"/>
      <c r="H592" s="5">
        <v>338</v>
      </c>
      <c r="I592" s="5" t="s">
        <v>609</v>
      </c>
      <c r="J592" s="5">
        <v>2894</v>
      </c>
      <c r="K592" s="5"/>
      <c r="L592" s="8" t="s">
        <v>6</v>
      </c>
      <c r="M592" s="8" t="s">
        <v>7</v>
      </c>
    </row>
    <row r="593" spans="1:13" x14ac:dyDescent="0.25">
      <c r="A593" s="9"/>
      <c r="B593" s="10"/>
      <c r="C593" s="10"/>
      <c r="D593" s="11"/>
      <c r="E593" s="12">
        <v>1.55</v>
      </c>
      <c r="F593" s="9"/>
      <c r="G593" s="9"/>
      <c r="H593" s="9">
        <v>98</v>
      </c>
      <c r="I593" s="9"/>
      <c r="J593" s="9">
        <v>1834</v>
      </c>
      <c r="K593" s="9"/>
      <c r="L593" s="13"/>
      <c r="M593" s="13"/>
    </row>
    <row r="594" spans="1:13" x14ac:dyDescent="0.25">
      <c r="A594" s="9"/>
      <c r="B594" s="10"/>
      <c r="C594" s="10"/>
      <c r="D594" s="11"/>
      <c r="E594" s="12">
        <v>1</v>
      </c>
      <c r="F594" s="9"/>
      <c r="G594" s="9"/>
      <c r="H594" s="9">
        <v>63</v>
      </c>
      <c r="I594" s="9"/>
      <c r="J594" s="9">
        <v>1183</v>
      </c>
      <c r="K594" s="9"/>
      <c r="L594" s="13"/>
      <c r="M594" s="13"/>
    </row>
    <row r="595" spans="1:13" x14ac:dyDescent="0.25">
      <c r="A595" s="9"/>
      <c r="B595" s="10"/>
      <c r="C595" s="10"/>
      <c r="D595" s="11"/>
      <c r="E595" s="11"/>
      <c r="F595" s="9"/>
      <c r="G595" s="9"/>
      <c r="H595" s="9">
        <v>499</v>
      </c>
      <c r="I595" s="9"/>
      <c r="J595" s="9">
        <v>5911</v>
      </c>
      <c r="K595" s="9"/>
      <c r="L595" s="13"/>
      <c r="M595" s="13"/>
    </row>
    <row r="596" spans="1:13" ht="79.2" x14ac:dyDescent="0.25">
      <c r="A596" s="5">
        <v>288</v>
      </c>
      <c r="B596" s="6" t="s">
        <v>79</v>
      </c>
      <c r="C596" s="6" t="s">
        <v>80</v>
      </c>
      <c r="D596" s="7" t="s">
        <v>81</v>
      </c>
      <c r="E596" s="7">
        <v>4</v>
      </c>
      <c r="F596" s="5">
        <v>423</v>
      </c>
      <c r="G596" s="5"/>
      <c r="H596" s="5">
        <v>1692</v>
      </c>
      <c r="I596" s="5" t="s">
        <v>608</v>
      </c>
      <c r="J596" s="5">
        <v>18071</v>
      </c>
      <c r="K596" s="5"/>
      <c r="L596" s="8" t="s">
        <v>6</v>
      </c>
      <c r="M596" s="8" t="s">
        <v>38</v>
      </c>
    </row>
    <row r="597" spans="1:13" ht="79.2" x14ac:dyDescent="0.25">
      <c r="A597" s="5">
        <v>289</v>
      </c>
      <c r="B597" s="6" t="s">
        <v>458</v>
      </c>
      <c r="C597" s="6" t="s">
        <v>459</v>
      </c>
      <c r="D597" s="7" t="s">
        <v>81</v>
      </c>
      <c r="E597" s="7">
        <v>2</v>
      </c>
      <c r="F597" s="5">
        <v>237</v>
      </c>
      <c r="G597" s="5"/>
      <c r="H597" s="5">
        <v>474</v>
      </c>
      <c r="I597" s="5" t="s">
        <v>682</v>
      </c>
      <c r="J597" s="5">
        <v>4313</v>
      </c>
      <c r="K597" s="5"/>
      <c r="L597" s="8" t="s">
        <v>6</v>
      </c>
      <c r="M597" s="8" t="s">
        <v>38</v>
      </c>
    </row>
    <row r="598" spans="1:13" ht="79.2" x14ac:dyDescent="0.25">
      <c r="A598" s="5">
        <v>290</v>
      </c>
      <c r="B598" s="6" t="s">
        <v>460</v>
      </c>
      <c r="C598" s="6" t="s">
        <v>461</v>
      </c>
      <c r="D598" s="7" t="s">
        <v>81</v>
      </c>
      <c r="E598" s="7">
        <v>5</v>
      </c>
      <c r="F598" s="5">
        <v>180</v>
      </c>
      <c r="G598" s="5"/>
      <c r="H598" s="5">
        <v>900</v>
      </c>
      <c r="I598" s="5" t="s">
        <v>724</v>
      </c>
      <c r="J598" s="5">
        <v>7839</v>
      </c>
      <c r="K598" s="5"/>
      <c r="L598" s="8" t="s">
        <v>6</v>
      </c>
      <c r="M598" s="8" t="s">
        <v>38</v>
      </c>
    </row>
    <row r="599" spans="1:13" ht="66" x14ac:dyDescent="0.25">
      <c r="A599" s="5">
        <v>291</v>
      </c>
      <c r="B599" s="6" t="s">
        <v>94</v>
      </c>
      <c r="C599" s="6" t="s">
        <v>95</v>
      </c>
      <c r="D599" s="7" t="s">
        <v>33</v>
      </c>
      <c r="E599" s="7">
        <v>0.02</v>
      </c>
      <c r="F599" s="5">
        <v>64312.9</v>
      </c>
      <c r="G599" s="5"/>
      <c r="H599" s="5">
        <v>1286</v>
      </c>
      <c r="I599" s="5" t="s">
        <v>614</v>
      </c>
      <c r="J599" s="5">
        <v>9049</v>
      </c>
      <c r="K599" s="5"/>
      <c r="L599" s="8" t="s">
        <v>6</v>
      </c>
      <c r="M599" s="8" t="s">
        <v>7</v>
      </c>
    </row>
    <row r="600" spans="1:13" x14ac:dyDescent="0.25">
      <c r="A600" s="9"/>
      <c r="B600" s="10"/>
      <c r="C600" s="10"/>
      <c r="D600" s="11"/>
      <c r="E600" s="12">
        <v>1.05</v>
      </c>
      <c r="F600" s="9"/>
      <c r="G600" s="9"/>
      <c r="H600" s="9">
        <v>67</v>
      </c>
      <c r="I600" s="9"/>
      <c r="J600" s="9">
        <v>1252</v>
      </c>
      <c r="K600" s="9"/>
      <c r="L600" s="13"/>
      <c r="M600" s="13"/>
    </row>
    <row r="601" spans="1:13" x14ac:dyDescent="0.25">
      <c r="A601" s="9"/>
      <c r="B601" s="10"/>
      <c r="C601" s="10"/>
      <c r="D601" s="11"/>
      <c r="E601" s="12">
        <v>0.65</v>
      </c>
      <c r="F601" s="9"/>
      <c r="G601" s="9"/>
      <c r="H601" s="9">
        <v>42</v>
      </c>
      <c r="I601" s="9"/>
      <c r="J601" s="9">
        <v>775</v>
      </c>
      <c r="K601" s="9"/>
      <c r="L601" s="13"/>
      <c r="M601" s="13"/>
    </row>
    <row r="602" spans="1:13" x14ac:dyDescent="0.25">
      <c r="A602" s="9"/>
      <c r="B602" s="10"/>
      <c r="C602" s="10"/>
      <c r="D602" s="11"/>
      <c r="E602" s="11"/>
      <c r="F602" s="9"/>
      <c r="G602" s="9"/>
      <c r="H602" s="9">
        <v>1395</v>
      </c>
      <c r="I602" s="9"/>
      <c r="J602" s="9">
        <v>11076</v>
      </c>
      <c r="K602" s="9"/>
      <c r="L602" s="13"/>
      <c r="M602" s="13"/>
    </row>
    <row r="603" spans="1:13" ht="52.8" x14ac:dyDescent="0.25">
      <c r="A603" s="5">
        <v>292</v>
      </c>
      <c r="B603" s="6" t="s">
        <v>97</v>
      </c>
      <c r="C603" s="6" t="s">
        <v>98</v>
      </c>
      <c r="D603" s="7" t="s">
        <v>37</v>
      </c>
      <c r="E603" s="7">
        <v>-2.04</v>
      </c>
      <c r="F603" s="5">
        <v>546</v>
      </c>
      <c r="G603" s="5"/>
      <c r="H603" s="5">
        <v>-1114</v>
      </c>
      <c r="I603" s="5" t="s">
        <v>592</v>
      </c>
      <c r="J603" s="5">
        <v>-7184</v>
      </c>
      <c r="K603" s="5"/>
      <c r="L603" s="8" t="s">
        <v>6</v>
      </c>
      <c r="M603" s="8" t="s">
        <v>38</v>
      </c>
    </row>
    <row r="604" spans="1:13" ht="52.8" x14ac:dyDescent="0.25">
      <c r="A604" s="5">
        <v>293</v>
      </c>
      <c r="B604" s="6" t="s">
        <v>99</v>
      </c>
      <c r="C604" s="6" t="s">
        <v>100</v>
      </c>
      <c r="D604" s="7" t="s">
        <v>37</v>
      </c>
      <c r="E604" s="7">
        <v>2.04</v>
      </c>
      <c r="F604" s="5">
        <v>594</v>
      </c>
      <c r="G604" s="5"/>
      <c r="H604" s="5">
        <v>1212</v>
      </c>
      <c r="I604" s="5" t="s">
        <v>615</v>
      </c>
      <c r="J604" s="5">
        <v>7792</v>
      </c>
      <c r="K604" s="5"/>
      <c r="L604" s="8" t="s">
        <v>6</v>
      </c>
      <c r="M604" s="8" t="s">
        <v>38</v>
      </c>
    </row>
    <row r="605" spans="1:13" ht="52.8" x14ac:dyDescent="0.25">
      <c r="A605" s="5">
        <v>294</v>
      </c>
      <c r="B605" s="6" t="s">
        <v>288</v>
      </c>
      <c r="C605" s="6" t="s">
        <v>289</v>
      </c>
      <c r="D605" s="7" t="s">
        <v>245</v>
      </c>
      <c r="E605" s="7">
        <v>0.1391</v>
      </c>
      <c r="F605" s="5">
        <v>6165.06</v>
      </c>
      <c r="G605" s="5"/>
      <c r="H605" s="5">
        <v>858</v>
      </c>
      <c r="I605" s="5" t="s">
        <v>671</v>
      </c>
      <c r="J605" s="5">
        <v>5451</v>
      </c>
      <c r="K605" s="5"/>
      <c r="L605" s="8" t="s">
        <v>6</v>
      </c>
      <c r="M605" s="8" t="s">
        <v>7</v>
      </c>
    </row>
    <row r="606" spans="1:13" x14ac:dyDescent="0.25">
      <c r="A606" s="9"/>
      <c r="B606" s="10"/>
      <c r="C606" s="10"/>
      <c r="D606" s="11"/>
      <c r="E606" s="12">
        <v>1.05</v>
      </c>
      <c r="F606" s="9"/>
      <c r="G606" s="9"/>
      <c r="H606" s="9">
        <v>16</v>
      </c>
      <c r="I606" s="9"/>
      <c r="J606" s="9">
        <v>292</v>
      </c>
      <c r="K606" s="9"/>
      <c r="L606" s="13"/>
      <c r="M606" s="13"/>
    </row>
    <row r="607" spans="1:13" x14ac:dyDescent="0.25">
      <c r="A607" s="9"/>
      <c r="B607" s="10"/>
      <c r="C607" s="10"/>
      <c r="D607" s="11"/>
      <c r="E607" s="12">
        <v>0.65</v>
      </c>
      <c r="F607" s="9"/>
      <c r="G607" s="9"/>
      <c r="H607" s="9">
        <v>10</v>
      </c>
      <c r="I607" s="9"/>
      <c r="J607" s="9">
        <v>181</v>
      </c>
      <c r="K607" s="9"/>
      <c r="L607" s="13"/>
      <c r="M607" s="13"/>
    </row>
    <row r="608" spans="1:13" x14ac:dyDescent="0.25">
      <c r="A608" s="9"/>
      <c r="B608" s="10"/>
      <c r="C608" s="10"/>
      <c r="D608" s="11"/>
      <c r="E608" s="11"/>
      <c r="F608" s="9"/>
      <c r="G608" s="9"/>
      <c r="H608" s="9">
        <v>884</v>
      </c>
      <c r="I608" s="9"/>
      <c r="J608" s="9">
        <v>5924</v>
      </c>
      <c r="K608" s="9"/>
      <c r="L608" s="13"/>
      <c r="M608" s="13"/>
    </row>
    <row r="609" spans="1:13" ht="52.8" x14ac:dyDescent="0.25">
      <c r="A609" s="5">
        <v>295</v>
      </c>
      <c r="B609" s="6" t="s">
        <v>464</v>
      </c>
      <c r="C609" s="6" t="s">
        <v>465</v>
      </c>
      <c r="D609" s="7" t="s">
        <v>46</v>
      </c>
      <c r="E609" s="7">
        <v>-3.895E-3</v>
      </c>
      <c r="F609" s="5">
        <v>10200</v>
      </c>
      <c r="G609" s="5"/>
      <c r="H609" s="5">
        <v>-40</v>
      </c>
      <c r="I609" s="5" t="s">
        <v>725</v>
      </c>
      <c r="J609" s="5">
        <v>-164</v>
      </c>
      <c r="K609" s="5"/>
      <c r="L609" s="8" t="s">
        <v>6</v>
      </c>
      <c r="M609" s="8" t="s">
        <v>38</v>
      </c>
    </row>
    <row r="610" spans="1:13" ht="52.8" x14ac:dyDescent="0.25">
      <c r="A610" s="5">
        <v>296</v>
      </c>
      <c r="B610" s="6" t="s">
        <v>44</v>
      </c>
      <c r="C610" s="6" t="s">
        <v>45</v>
      </c>
      <c r="D610" s="7" t="s">
        <v>46</v>
      </c>
      <c r="E610" s="7">
        <v>-0.1391</v>
      </c>
      <c r="F610" s="5">
        <v>5734.75</v>
      </c>
      <c r="G610" s="5"/>
      <c r="H610" s="5">
        <v>-798</v>
      </c>
      <c r="I610" s="5" t="s">
        <v>594</v>
      </c>
      <c r="J610" s="5">
        <v>-4970</v>
      </c>
      <c r="K610" s="5"/>
      <c r="L610" s="8" t="s">
        <v>6</v>
      </c>
      <c r="M610" s="8" t="s">
        <v>38</v>
      </c>
    </row>
    <row r="611" spans="1:13" ht="52.8" x14ac:dyDescent="0.25">
      <c r="A611" s="5">
        <v>297</v>
      </c>
      <c r="B611" s="6" t="s">
        <v>63</v>
      </c>
      <c r="C611" s="6" t="s">
        <v>64</v>
      </c>
      <c r="D611" s="7" t="s">
        <v>46</v>
      </c>
      <c r="E611" s="7">
        <v>0.1391</v>
      </c>
      <c r="F611" s="5">
        <v>10724.1</v>
      </c>
      <c r="G611" s="5"/>
      <c r="H611" s="5">
        <v>1492</v>
      </c>
      <c r="I611" s="5" t="s">
        <v>603</v>
      </c>
      <c r="J611" s="5">
        <v>4967</v>
      </c>
      <c r="K611" s="5"/>
      <c r="L611" s="8" t="s">
        <v>6</v>
      </c>
      <c r="M611" s="8" t="s">
        <v>38</v>
      </c>
    </row>
    <row r="612" spans="1:13" ht="52.8" x14ac:dyDescent="0.25">
      <c r="A612" s="5">
        <v>298</v>
      </c>
      <c r="B612" s="6" t="s">
        <v>65</v>
      </c>
      <c r="C612" s="6" t="s">
        <v>66</v>
      </c>
      <c r="D612" s="7" t="s">
        <v>46</v>
      </c>
      <c r="E612" s="7">
        <v>0.1391</v>
      </c>
      <c r="F612" s="5">
        <v>1346.9</v>
      </c>
      <c r="G612" s="5"/>
      <c r="H612" s="5">
        <v>187</v>
      </c>
      <c r="I612" s="5" t="s">
        <v>600</v>
      </c>
      <c r="J612" s="5">
        <v>926</v>
      </c>
      <c r="K612" s="5"/>
      <c r="L612" s="8" t="s">
        <v>6</v>
      </c>
      <c r="M612" s="8" t="s">
        <v>38</v>
      </c>
    </row>
    <row r="613" spans="1:13" ht="52.8" x14ac:dyDescent="0.25">
      <c r="A613" s="5">
        <v>299</v>
      </c>
      <c r="B613" s="6" t="s">
        <v>466</v>
      </c>
      <c r="C613" s="6" t="s">
        <v>467</v>
      </c>
      <c r="D613" s="7" t="s">
        <v>468</v>
      </c>
      <c r="E613" s="7">
        <v>1.4999999999999999E-2</v>
      </c>
      <c r="F613" s="5">
        <v>6679.78</v>
      </c>
      <c r="G613" s="5"/>
      <c r="H613" s="5">
        <v>100</v>
      </c>
      <c r="I613" s="5" t="s">
        <v>726</v>
      </c>
      <c r="J613" s="5">
        <v>740</v>
      </c>
      <c r="K613" s="5"/>
      <c r="L613" s="8" t="s">
        <v>6</v>
      </c>
      <c r="M613" s="8" t="s">
        <v>7</v>
      </c>
    </row>
    <row r="614" spans="1:13" x14ac:dyDescent="0.25">
      <c r="A614" s="9"/>
      <c r="B614" s="10"/>
      <c r="C614" s="10"/>
      <c r="D614" s="11"/>
      <c r="E614" s="12">
        <v>1.28</v>
      </c>
      <c r="F614" s="9"/>
      <c r="G614" s="9"/>
      <c r="H614" s="9">
        <v>13</v>
      </c>
      <c r="I614" s="9"/>
      <c r="J614" s="9">
        <v>239</v>
      </c>
      <c r="K614" s="9"/>
      <c r="L614" s="13"/>
      <c r="M614" s="13"/>
    </row>
    <row r="615" spans="1:13" x14ac:dyDescent="0.25">
      <c r="A615" s="9"/>
      <c r="B615" s="10"/>
      <c r="C615" s="10"/>
      <c r="D615" s="11"/>
      <c r="E615" s="12">
        <v>0.83</v>
      </c>
      <c r="F615" s="9"/>
      <c r="G615" s="9"/>
      <c r="H615" s="9">
        <v>8</v>
      </c>
      <c r="I615" s="9"/>
      <c r="J615" s="9">
        <v>155</v>
      </c>
      <c r="K615" s="9"/>
      <c r="L615" s="13"/>
      <c r="M615" s="13"/>
    </row>
    <row r="616" spans="1:13" x14ac:dyDescent="0.25">
      <c r="A616" s="9"/>
      <c r="B616" s="10"/>
      <c r="C616" s="10"/>
      <c r="D616" s="11"/>
      <c r="E616" s="11"/>
      <c r="F616" s="9"/>
      <c r="G616" s="9"/>
      <c r="H616" s="9">
        <v>121</v>
      </c>
      <c r="I616" s="9"/>
      <c r="J616" s="9">
        <v>1134</v>
      </c>
      <c r="K616" s="9"/>
      <c r="L616" s="13"/>
      <c r="M616" s="13"/>
    </row>
    <row r="617" spans="1:13" ht="52.8" x14ac:dyDescent="0.25">
      <c r="A617" s="5">
        <v>300</v>
      </c>
      <c r="B617" s="6" t="s">
        <v>105</v>
      </c>
      <c r="C617" s="6" t="s">
        <v>106</v>
      </c>
      <c r="D617" s="7" t="s">
        <v>107</v>
      </c>
      <c r="E617" s="7">
        <v>2</v>
      </c>
      <c r="F617" s="5">
        <v>490.36</v>
      </c>
      <c r="G617" s="5"/>
      <c r="H617" s="5">
        <v>981</v>
      </c>
      <c r="I617" s="5" t="s">
        <v>617</v>
      </c>
      <c r="J617" s="5">
        <v>10726</v>
      </c>
      <c r="K617" s="5"/>
      <c r="L617" s="8" t="s">
        <v>6</v>
      </c>
      <c r="M617" s="8" t="s">
        <v>7</v>
      </c>
    </row>
    <row r="618" spans="1:13" x14ac:dyDescent="0.25">
      <c r="A618" s="9"/>
      <c r="B618" s="10"/>
      <c r="C618" s="10"/>
      <c r="D618" s="11"/>
      <c r="E618" s="12">
        <v>1.22</v>
      </c>
      <c r="F618" s="9"/>
      <c r="G618" s="9"/>
      <c r="H618" s="9">
        <v>115</v>
      </c>
      <c r="I618" s="9"/>
      <c r="J618" s="9">
        <v>2145</v>
      </c>
      <c r="K618" s="9"/>
      <c r="L618" s="13"/>
      <c r="M618" s="13"/>
    </row>
    <row r="619" spans="1:13" x14ac:dyDescent="0.25">
      <c r="A619" s="9"/>
      <c r="B619" s="10"/>
      <c r="C619" s="10"/>
      <c r="D619" s="11"/>
      <c r="E619" s="12">
        <v>0.8</v>
      </c>
      <c r="F619" s="9"/>
      <c r="G619" s="9"/>
      <c r="H619" s="9">
        <v>75</v>
      </c>
      <c r="I619" s="9"/>
      <c r="J619" s="9">
        <v>1406</v>
      </c>
      <c r="K619" s="9"/>
      <c r="L619" s="13"/>
      <c r="M619" s="13"/>
    </row>
    <row r="620" spans="1:13" x14ac:dyDescent="0.25">
      <c r="A620" s="9"/>
      <c r="B620" s="10"/>
      <c r="C620" s="10"/>
      <c r="D620" s="11"/>
      <c r="E620" s="11"/>
      <c r="F620" s="9"/>
      <c r="G620" s="9"/>
      <c r="H620" s="9">
        <v>1171</v>
      </c>
      <c r="I620" s="9"/>
      <c r="J620" s="9">
        <v>14277</v>
      </c>
      <c r="K620" s="9"/>
      <c r="L620" s="13"/>
      <c r="M620" s="13"/>
    </row>
    <row r="621" spans="1:13" ht="52.8" x14ac:dyDescent="0.25">
      <c r="A621" s="5">
        <v>301</v>
      </c>
      <c r="B621" s="6" t="s">
        <v>282</v>
      </c>
      <c r="C621" s="6" t="s">
        <v>283</v>
      </c>
      <c r="D621" s="7" t="s">
        <v>37</v>
      </c>
      <c r="E621" s="7">
        <v>-0.48</v>
      </c>
      <c r="F621" s="5">
        <v>386</v>
      </c>
      <c r="G621" s="5"/>
      <c r="H621" s="5">
        <v>-185</v>
      </c>
      <c r="I621" s="5" t="s">
        <v>669</v>
      </c>
      <c r="J621" s="5">
        <v>-1245</v>
      </c>
      <c r="K621" s="5"/>
      <c r="L621" s="8" t="s">
        <v>6</v>
      </c>
      <c r="M621" s="8" t="s">
        <v>38</v>
      </c>
    </row>
    <row r="622" spans="1:13" ht="52.8" x14ac:dyDescent="0.25">
      <c r="A622" s="5">
        <v>302</v>
      </c>
      <c r="B622" s="6" t="s">
        <v>471</v>
      </c>
      <c r="C622" s="6" t="s">
        <v>472</v>
      </c>
      <c r="D622" s="7" t="s">
        <v>37</v>
      </c>
      <c r="E622" s="7">
        <v>0.48</v>
      </c>
      <c r="F622" s="5">
        <v>363</v>
      </c>
      <c r="G622" s="5"/>
      <c r="H622" s="5">
        <v>174</v>
      </c>
      <c r="I622" s="5" t="s">
        <v>727</v>
      </c>
      <c r="J622" s="5">
        <v>1234</v>
      </c>
      <c r="K622" s="5"/>
      <c r="L622" s="8" t="s">
        <v>6</v>
      </c>
      <c r="M622" s="8" t="s">
        <v>38</v>
      </c>
    </row>
    <row r="623" spans="1:13" ht="52.8" x14ac:dyDescent="0.25">
      <c r="A623" s="5">
        <v>303</v>
      </c>
      <c r="B623" s="6" t="s">
        <v>109</v>
      </c>
      <c r="C623" s="6" t="s">
        <v>110</v>
      </c>
      <c r="D623" s="7" t="s">
        <v>111</v>
      </c>
      <c r="E623" s="7">
        <v>-0.78800000000000003</v>
      </c>
      <c r="F623" s="5">
        <v>794</v>
      </c>
      <c r="G623" s="5"/>
      <c r="H623" s="5">
        <v>-626</v>
      </c>
      <c r="I623" s="5" t="s">
        <v>618</v>
      </c>
      <c r="J623" s="5">
        <v>-7364</v>
      </c>
      <c r="K623" s="5"/>
      <c r="L623" s="8" t="s">
        <v>6</v>
      </c>
      <c r="M623" s="8" t="s">
        <v>38</v>
      </c>
    </row>
    <row r="624" spans="1:13" ht="52.8" x14ac:dyDescent="0.25">
      <c r="A624" s="5">
        <v>304</v>
      </c>
      <c r="B624" s="6" t="s">
        <v>112</v>
      </c>
      <c r="C624" s="6" t="s">
        <v>113</v>
      </c>
      <c r="D624" s="7" t="s">
        <v>111</v>
      </c>
      <c r="E624" s="7">
        <v>0.78800000000000003</v>
      </c>
      <c r="F624" s="5">
        <v>991</v>
      </c>
      <c r="G624" s="5"/>
      <c r="H624" s="5">
        <v>781</v>
      </c>
      <c r="I624" s="5" t="s">
        <v>619</v>
      </c>
      <c r="J624" s="5">
        <v>8246</v>
      </c>
      <c r="K624" s="5"/>
      <c r="L624" s="8" t="s">
        <v>6</v>
      </c>
      <c r="M624" s="8" t="s">
        <v>38</v>
      </c>
    </row>
    <row r="625" spans="1:13" ht="52.8" x14ac:dyDescent="0.25">
      <c r="A625" s="5">
        <v>305</v>
      </c>
      <c r="B625" s="6" t="s">
        <v>252</v>
      </c>
      <c r="C625" s="6" t="s">
        <v>253</v>
      </c>
      <c r="D625" s="7" t="s">
        <v>254</v>
      </c>
      <c r="E625" s="7">
        <v>2.6499999999999999E-2</v>
      </c>
      <c r="F625" s="5">
        <v>16726.73</v>
      </c>
      <c r="G625" s="5"/>
      <c r="H625" s="5">
        <v>443</v>
      </c>
      <c r="I625" s="5" t="s">
        <v>661</v>
      </c>
      <c r="J625" s="5">
        <v>4014</v>
      </c>
      <c r="K625" s="5"/>
      <c r="L625" s="8" t="s">
        <v>6</v>
      </c>
      <c r="M625" s="8" t="s">
        <v>7</v>
      </c>
    </row>
    <row r="626" spans="1:13" x14ac:dyDescent="0.25">
      <c r="A626" s="9"/>
      <c r="B626" s="10"/>
      <c r="C626" s="10"/>
      <c r="D626" s="11"/>
      <c r="E626" s="12">
        <v>1.55</v>
      </c>
      <c r="F626" s="9"/>
      <c r="G626" s="9"/>
      <c r="H626" s="9">
        <v>17</v>
      </c>
      <c r="I626" s="9"/>
      <c r="J626" s="9">
        <v>313</v>
      </c>
      <c r="K626" s="9"/>
      <c r="L626" s="13"/>
      <c r="M626" s="13"/>
    </row>
    <row r="627" spans="1:13" x14ac:dyDescent="0.25">
      <c r="A627" s="9"/>
      <c r="B627" s="10"/>
      <c r="C627" s="10"/>
      <c r="D627" s="11"/>
      <c r="E627" s="12">
        <v>1</v>
      </c>
      <c r="F627" s="9"/>
      <c r="G627" s="9"/>
      <c r="H627" s="9">
        <v>11</v>
      </c>
      <c r="I627" s="9"/>
      <c r="J627" s="9">
        <v>202</v>
      </c>
      <c r="K627" s="9"/>
      <c r="L627" s="13"/>
      <c r="M627" s="13"/>
    </row>
    <row r="628" spans="1:13" x14ac:dyDescent="0.25">
      <c r="A628" s="9"/>
      <c r="B628" s="10"/>
      <c r="C628" s="10"/>
      <c r="D628" s="11"/>
      <c r="E628" s="11"/>
      <c r="F628" s="9"/>
      <c r="G628" s="9"/>
      <c r="H628" s="9">
        <v>471</v>
      </c>
      <c r="I628" s="9"/>
      <c r="J628" s="9">
        <v>4529</v>
      </c>
      <c r="K628" s="9"/>
      <c r="L628" s="13"/>
      <c r="M628" s="13"/>
    </row>
    <row r="629" spans="1:13" ht="52.8" x14ac:dyDescent="0.25">
      <c r="A629" s="5">
        <v>306</v>
      </c>
      <c r="B629" s="6" t="s">
        <v>256</v>
      </c>
      <c r="C629" s="6" t="s">
        <v>257</v>
      </c>
      <c r="D629" s="7" t="s">
        <v>46</v>
      </c>
      <c r="E629" s="7">
        <v>-5.5384999999999997E-2</v>
      </c>
      <c r="F629" s="5">
        <v>7571</v>
      </c>
      <c r="G629" s="5"/>
      <c r="H629" s="5">
        <v>-419</v>
      </c>
      <c r="I629" s="5" t="s">
        <v>662</v>
      </c>
      <c r="J629" s="5">
        <v>-3719</v>
      </c>
      <c r="K629" s="5"/>
      <c r="L629" s="8" t="s">
        <v>6</v>
      </c>
      <c r="M629" s="8" t="s">
        <v>38</v>
      </c>
    </row>
    <row r="630" spans="1:13" ht="39.6" x14ac:dyDescent="0.25">
      <c r="A630" s="5">
        <v>307</v>
      </c>
      <c r="B630" s="6" t="s">
        <v>258</v>
      </c>
      <c r="C630" s="6" t="s">
        <v>474</v>
      </c>
      <c r="D630" s="7" t="s">
        <v>260</v>
      </c>
      <c r="E630" s="7">
        <v>2.65</v>
      </c>
      <c r="F630" s="5">
        <v>231.82</v>
      </c>
      <c r="G630" s="5"/>
      <c r="H630" s="5">
        <v>614</v>
      </c>
      <c r="I630" s="5" t="s">
        <v>663</v>
      </c>
      <c r="J630" s="5">
        <v>4055</v>
      </c>
      <c r="K630" s="5"/>
      <c r="L630" s="8" t="s">
        <v>6</v>
      </c>
      <c r="M630" s="8" t="s">
        <v>38</v>
      </c>
    </row>
    <row r="631" spans="1:13" ht="52.8" x14ac:dyDescent="0.25">
      <c r="A631" s="5">
        <v>308</v>
      </c>
      <c r="B631" s="6" t="s">
        <v>229</v>
      </c>
      <c r="C631" s="6" t="s">
        <v>230</v>
      </c>
      <c r="D631" s="7" t="s">
        <v>231</v>
      </c>
      <c r="E631" s="7">
        <v>0.12</v>
      </c>
      <c r="F631" s="5">
        <v>1249.51</v>
      </c>
      <c r="G631" s="5"/>
      <c r="H631" s="5">
        <v>150</v>
      </c>
      <c r="I631" s="5" t="s">
        <v>652</v>
      </c>
      <c r="J631" s="5">
        <v>2474</v>
      </c>
      <c r="K631" s="5"/>
      <c r="L631" s="8" t="s">
        <v>6</v>
      </c>
      <c r="M631" s="8" t="s">
        <v>7</v>
      </c>
    </row>
    <row r="632" spans="1:13" x14ac:dyDescent="0.25">
      <c r="A632" s="9"/>
      <c r="B632" s="10"/>
      <c r="C632" s="10"/>
      <c r="D632" s="11"/>
      <c r="E632" s="12">
        <v>1.55</v>
      </c>
      <c r="F632" s="9"/>
      <c r="G632" s="9"/>
      <c r="H632" s="9">
        <v>188</v>
      </c>
      <c r="I632" s="9"/>
      <c r="J632" s="9">
        <v>3512</v>
      </c>
      <c r="K632" s="9"/>
      <c r="L632" s="13"/>
      <c r="M632" s="13"/>
    </row>
    <row r="633" spans="1:13" x14ac:dyDescent="0.25">
      <c r="A633" s="9"/>
      <c r="B633" s="10"/>
      <c r="C633" s="10"/>
      <c r="D633" s="11"/>
      <c r="E633" s="12">
        <v>1</v>
      </c>
      <c r="F633" s="9"/>
      <c r="G633" s="9"/>
      <c r="H633" s="9">
        <v>121</v>
      </c>
      <c r="I633" s="9"/>
      <c r="J633" s="9">
        <v>2266</v>
      </c>
      <c r="K633" s="9"/>
      <c r="L633" s="13"/>
      <c r="M633" s="13"/>
    </row>
    <row r="634" spans="1:13" x14ac:dyDescent="0.25">
      <c r="A634" s="9"/>
      <c r="B634" s="10"/>
      <c r="C634" s="10"/>
      <c r="D634" s="11"/>
      <c r="E634" s="11"/>
      <c r="F634" s="9"/>
      <c r="G634" s="9"/>
      <c r="H634" s="9">
        <v>459</v>
      </c>
      <c r="I634" s="9"/>
      <c r="J634" s="9">
        <v>8252</v>
      </c>
      <c r="K634" s="9"/>
      <c r="L634" s="13"/>
      <c r="M634" s="13"/>
    </row>
    <row r="635" spans="1:13" ht="66" x14ac:dyDescent="0.25">
      <c r="A635" s="5">
        <v>309</v>
      </c>
      <c r="B635" s="6" t="s">
        <v>476</v>
      </c>
      <c r="C635" s="6" t="s">
        <v>477</v>
      </c>
      <c r="D635" s="7" t="s">
        <v>81</v>
      </c>
      <c r="E635" s="7">
        <v>10</v>
      </c>
      <c r="F635" s="5">
        <v>116.39</v>
      </c>
      <c r="G635" s="5"/>
      <c r="H635" s="5">
        <v>1164</v>
      </c>
      <c r="I635" s="5" t="s">
        <v>728</v>
      </c>
      <c r="J635" s="5">
        <v>10498</v>
      </c>
      <c r="K635" s="5"/>
      <c r="L635" s="8" t="s">
        <v>6</v>
      </c>
      <c r="M635" s="8" t="s">
        <v>38</v>
      </c>
    </row>
    <row r="636" spans="1:13" ht="52.8" x14ac:dyDescent="0.25">
      <c r="A636" s="5">
        <v>310</v>
      </c>
      <c r="B636" s="6" t="s">
        <v>478</v>
      </c>
      <c r="C636" s="6" t="s">
        <v>479</v>
      </c>
      <c r="D636" s="7" t="s">
        <v>73</v>
      </c>
      <c r="E636" s="7">
        <v>3.6600000000000001E-2</v>
      </c>
      <c r="F636" s="5">
        <v>2680.43</v>
      </c>
      <c r="G636" s="5"/>
      <c r="H636" s="5">
        <v>98</v>
      </c>
      <c r="I636" s="5" t="s">
        <v>729</v>
      </c>
      <c r="J636" s="5">
        <v>638</v>
      </c>
      <c r="K636" s="5"/>
      <c r="L636" s="8" t="s">
        <v>6</v>
      </c>
      <c r="M636" s="8" t="s">
        <v>7</v>
      </c>
    </row>
    <row r="637" spans="1:13" x14ac:dyDescent="0.25">
      <c r="A637" s="9"/>
      <c r="B637" s="10"/>
      <c r="C637" s="10"/>
      <c r="D637" s="11"/>
      <c r="E637" s="12">
        <v>1.22</v>
      </c>
      <c r="F637" s="9"/>
      <c r="G637" s="9"/>
      <c r="H637" s="9">
        <v>5</v>
      </c>
      <c r="I637" s="9"/>
      <c r="J637" s="9">
        <v>95</v>
      </c>
      <c r="K637" s="9"/>
      <c r="L637" s="13"/>
      <c r="M637" s="13"/>
    </row>
    <row r="638" spans="1:13" x14ac:dyDescent="0.25">
      <c r="A638" s="9"/>
      <c r="B638" s="10"/>
      <c r="C638" s="10"/>
      <c r="D638" s="11"/>
      <c r="E638" s="12">
        <v>0.8</v>
      </c>
      <c r="F638" s="9"/>
      <c r="G638" s="9"/>
      <c r="H638" s="9">
        <v>3</v>
      </c>
      <c r="I638" s="9"/>
      <c r="J638" s="9">
        <v>62</v>
      </c>
      <c r="K638" s="9"/>
      <c r="L638" s="13"/>
      <c r="M638" s="13"/>
    </row>
    <row r="639" spans="1:13" x14ac:dyDescent="0.25">
      <c r="A639" s="9"/>
      <c r="B639" s="10"/>
      <c r="C639" s="10"/>
      <c r="D639" s="11"/>
      <c r="E639" s="11"/>
      <c r="F639" s="9"/>
      <c r="G639" s="9"/>
      <c r="H639" s="9">
        <v>106</v>
      </c>
      <c r="I639" s="9"/>
      <c r="J639" s="9">
        <v>795</v>
      </c>
      <c r="K639" s="9"/>
      <c r="L639" s="13"/>
      <c r="M639" s="13"/>
    </row>
    <row r="640" spans="1:13" ht="52.8" x14ac:dyDescent="0.25">
      <c r="A640" s="5">
        <v>311</v>
      </c>
      <c r="B640" s="6" t="s">
        <v>131</v>
      </c>
      <c r="C640" s="6" t="s">
        <v>132</v>
      </c>
      <c r="D640" s="7" t="s">
        <v>133</v>
      </c>
      <c r="E640" s="7">
        <v>-4.0259999999999998</v>
      </c>
      <c r="F640" s="5">
        <v>5.82</v>
      </c>
      <c r="G640" s="5"/>
      <c r="H640" s="5">
        <v>-23</v>
      </c>
      <c r="I640" s="5" t="s">
        <v>628</v>
      </c>
      <c r="J640" s="5">
        <v>-84</v>
      </c>
      <c r="K640" s="5"/>
      <c r="L640" s="8" t="s">
        <v>6</v>
      </c>
      <c r="M640" s="8" t="s">
        <v>38</v>
      </c>
    </row>
    <row r="641" spans="1:13" ht="52.8" x14ac:dyDescent="0.25">
      <c r="A641" s="5">
        <v>312</v>
      </c>
      <c r="B641" s="6" t="s">
        <v>134</v>
      </c>
      <c r="C641" s="6" t="s">
        <v>135</v>
      </c>
      <c r="D641" s="7" t="s">
        <v>133</v>
      </c>
      <c r="E641" s="7">
        <v>4.0259999999999998</v>
      </c>
      <c r="F641" s="5">
        <v>15.4</v>
      </c>
      <c r="G641" s="5"/>
      <c r="H641" s="5">
        <v>62</v>
      </c>
      <c r="I641" s="5" t="s">
        <v>629</v>
      </c>
      <c r="J641" s="5">
        <v>192</v>
      </c>
      <c r="K641" s="5"/>
      <c r="L641" s="8" t="s">
        <v>6</v>
      </c>
      <c r="M641" s="8" t="s">
        <v>38</v>
      </c>
    </row>
    <row r="642" spans="1:13" ht="66" x14ac:dyDescent="0.25">
      <c r="A642" s="5">
        <v>313</v>
      </c>
      <c r="B642" s="6" t="s">
        <v>71</v>
      </c>
      <c r="C642" s="6" t="s">
        <v>72</v>
      </c>
      <c r="D642" s="7" t="s">
        <v>73</v>
      </c>
      <c r="E642" s="7">
        <v>0.2064</v>
      </c>
      <c r="F642" s="5">
        <v>1289.43</v>
      </c>
      <c r="G642" s="5"/>
      <c r="H642" s="5">
        <v>266</v>
      </c>
      <c r="I642" s="5" t="s">
        <v>606</v>
      </c>
      <c r="J642" s="5">
        <v>2219</v>
      </c>
      <c r="K642" s="5"/>
      <c r="L642" s="8" t="s">
        <v>6</v>
      </c>
      <c r="M642" s="8" t="s">
        <v>7</v>
      </c>
    </row>
    <row r="643" spans="1:13" x14ac:dyDescent="0.25">
      <c r="A643" s="9"/>
      <c r="B643" s="10"/>
      <c r="C643" s="10"/>
      <c r="D643" s="11"/>
      <c r="E643" s="12">
        <v>1.22</v>
      </c>
      <c r="F643" s="9"/>
      <c r="G643" s="9"/>
      <c r="H643" s="9">
        <v>48</v>
      </c>
      <c r="I643" s="9"/>
      <c r="J643" s="9">
        <v>892</v>
      </c>
      <c r="K643" s="9"/>
      <c r="L643" s="13"/>
      <c r="M643" s="13"/>
    </row>
    <row r="644" spans="1:13" x14ac:dyDescent="0.25">
      <c r="A644" s="9"/>
      <c r="B644" s="10"/>
      <c r="C644" s="10"/>
      <c r="D644" s="11"/>
      <c r="E644" s="12">
        <v>0.8</v>
      </c>
      <c r="F644" s="9"/>
      <c r="G644" s="9"/>
      <c r="H644" s="9">
        <v>31</v>
      </c>
      <c r="I644" s="9"/>
      <c r="J644" s="9">
        <v>585</v>
      </c>
      <c r="K644" s="9"/>
      <c r="L644" s="13"/>
      <c r="M644" s="13"/>
    </row>
    <row r="645" spans="1:13" x14ac:dyDescent="0.25">
      <c r="A645" s="9"/>
      <c r="B645" s="10"/>
      <c r="C645" s="10"/>
      <c r="D645" s="11"/>
      <c r="E645" s="11"/>
      <c r="F645" s="9"/>
      <c r="G645" s="9"/>
      <c r="H645" s="9">
        <v>345</v>
      </c>
      <c r="I645" s="9"/>
      <c r="J645" s="9">
        <v>3696</v>
      </c>
      <c r="K645" s="9"/>
      <c r="L645" s="13"/>
      <c r="M645" s="13"/>
    </row>
    <row r="646" spans="1:13" ht="17.850000000000001" customHeight="1" x14ac:dyDescent="0.25">
      <c r="A646" s="111" t="s">
        <v>480</v>
      </c>
      <c r="B646" s="111"/>
      <c r="C646" s="111"/>
      <c r="D646" s="111"/>
      <c r="E646" s="111"/>
      <c r="F646" s="111"/>
      <c r="G646" s="111"/>
      <c r="H646" s="111"/>
      <c r="I646" s="111"/>
      <c r="J646" s="111"/>
      <c r="K646" s="111"/>
      <c r="L646" s="111"/>
      <c r="M646" s="111"/>
    </row>
    <row r="647" spans="1:13" ht="52.8" x14ac:dyDescent="0.25">
      <c r="A647" s="5">
        <v>314</v>
      </c>
      <c r="B647" s="6" t="s">
        <v>450</v>
      </c>
      <c r="C647" s="6" t="s">
        <v>451</v>
      </c>
      <c r="D647" s="7" t="s">
        <v>452</v>
      </c>
      <c r="E647" s="7">
        <v>7</v>
      </c>
      <c r="F647" s="5">
        <v>126.11</v>
      </c>
      <c r="G647" s="5"/>
      <c r="H647" s="5">
        <v>883</v>
      </c>
      <c r="I647" s="5" t="s">
        <v>722</v>
      </c>
      <c r="J647" s="5">
        <v>8249</v>
      </c>
      <c r="K647" s="5"/>
      <c r="L647" s="8" t="s">
        <v>6</v>
      </c>
      <c r="M647" s="8" t="s">
        <v>7</v>
      </c>
    </row>
    <row r="648" spans="1:13" x14ac:dyDescent="0.25">
      <c r="A648" s="9"/>
      <c r="B648" s="10"/>
      <c r="C648" s="10"/>
      <c r="D648" s="11"/>
      <c r="E648" s="12">
        <v>1.22</v>
      </c>
      <c r="F648" s="9"/>
      <c r="G648" s="9"/>
      <c r="H648" s="9">
        <v>173</v>
      </c>
      <c r="I648" s="9"/>
      <c r="J648" s="9">
        <v>3251</v>
      </c>
      <c r="K648" s="9"/>
      <c r="L648" s="13"/>
      <c r="M648" s="13"/>
    </row>
    <row r="649" spans="1:13" x14ac:dyDescent="0.25">
      <c r="A649" s="9"/>
      <c r="B649" s="10"/>
      <c r="C649" s="10"/>
      <c r="D649" s="11"/>
      <c r="E649" s="12">
        <v>0.8</v>
      </c>
      <c r="F649" s="9"/>
      <c r="G649" s="9"/>
      <c r="H649" s="9">
        <v>114</v>
      </c>
      <c r="I649" s="9"/>
      <c r="J649" s="9">
        <v>2132</v>
      </c>
      <c r="K649" s="9"/>
      <c r="L649" s="13"/>
      <c r="M649" s="13"/>
    </row>
    <row r="650" spans="1:13" x14ac:dyDescent="0.25">
      <c r="A650" s="9"/>
      <c r="B650" s="10"/>
      <c r="C650" s="10"/>
      <c r="D650" s="11"/>
      <c r="E650" s="11"/>
      <c r="F650" s="9"/>
      <c r="G650" s="9"/>
      <c r="H650" s="9">
        <v>1170</v>
      </c>
      <c r="I650" s="9"/>
      <c r="J650" s="9">
        <v>13632</v>
      </c>
      <c r="K650" s="9"/>
      <c r="L650" s="13"/>
      <c r="M650" s="13"/>
    </row>
    <row r="651" spans="1:13" ht="52.8" x14ac:dyDescent="0.25">
      <c r="A651" s="5">
        <v>315</v>
      </c>
      <c r="B651" s="6" t="s">
        <v>454</v>
      </c>
      <c r="C651" s="6" t="s">
        <v>455</v>
      </c>
      <c r="D651" s="7" t="s">
        <v>77</v>
      </c>
      <c r="E651" s="7">
        <v>0.06</v>
      </c>
      <c r="F651" s="5">
        <v>10819.75</v>
      </c>
      <c r="G651" s="5"/>
      <c r="H651" s="5">
        <v>649</v>
      </c>
      <c r="I651" s="5" t="s">
        <v>723</v>
      </c>
      <c r="J651" s="5">
        <v>5481</v>
      </c>
      <c r="K651" s="5"/>
      <c r="L651" s="8" t="s">
        <v>6</v>
      </c>
      <c r="M651" s="8" t="s">
        <v>7</v>
      </c>
    </row>
    <row r="652" spans="1:13" x14ac:dyDescent="0.25">
      <c r="A652" s="9"/>
      <c r="B652" s="10"/>
      <c r="C652" s="10"/>
      <c r="D652" s="11"/>
      <c r="E652" s="12">
        <v>1.55</v>
      </c>
      <c r="F652" s="9"/>
      <c r="G652" s="9"/>
      <c r="H652" s="9">
        <v>158</v>
      </c>
      <c r="I652" s="9"/>
      <c r="J652" s="9">
        <v>2964</v>
      </c>
      <c r="K652" s="9"/>
      <c r="L652" s="13"/>
      <c r="M652" s="13"/>
    </row>
    <row r="653" spans="1:13" x14ac:dyDescent="0.25">
      <c r="A653" s="9"/>
      <c r="B653" s="10"/>
      <c r="C653" s="10"/>
      <c r="D653" s="11"/>
      <c r="E653" s="12">
        <v>1</v>
      </c>
      <c r="F653" s="9"/>
      <c r="G653" s="9"/>
      <c r="H653" s="9">
        <v>102</v>
      </c>
      <c r="I653" s="9"/>
      <c r="J653" s="9">
        <v>1912</v>
      </c>
      <c r="K653" s="9"/>
      <c r="L653" s="13"/>
      <c r="M653" s="13"/>
    </row>
    <row r="654" spans="1:13" x14ac:dyDescent="0.25">
      <c r="A654" s="9"/>
      <c r="B654" s="10"/>
      <c r="C654" s="10"/>
      <c r="D654" s="11"/>
      <c r="E654" s="11"/>
      <c r="F654" s="9"/>
      <c r="G654" s="9"/>
      <c r="H654" s="9">
        <v>909</v>
      </c>
      <c r="I654" s="9"/>
      <c r="J654" s="9">
        <v>10357</v>
      </c>
      <c r="K654" s="9"/>
      <c r="L654" s="13"/>
      <c r="M654" s="13"/>
    </row>
    <row r="655" spans="1:13" ht="52.8" x14ac:dyDescent="0.25">
      <c r="A655" s="5">
        <v>316</v>
      </c>
      <c r="B655" s="6" t="s">
        <v>82</v>
      </c>
      <c r="C655" s="6" t="s">
        <v>83</v>
      </c>
      <c r="D655" s="7" t="s">
        <v>77</v>
      </c>
      <c r="E655" s="7">
        <v>0.13</v>
      </c>
      <c r="F655" s="5">
        <v>4826.18</v>
      </c>
      <c r="G655" s="5"/>
      <c r="H655" s="5">
        <v>627</v>
      </c>
      <c r="I655" s="5" t="s">
        <v>609</v>
      </c>
      <c r="J655" s="5">
        <v>5375</v>
      </c>
      <c r="K655" s="5"/>
      <c r="L655" s="8" t="s">
        <v>6</v>
      </c>
      <c r="M655" s="8" t="s">
        <v>7</v>
      </c>
    </row>
    <row r="656" spans="1:13" x14ac:dyDescent="0.25">
      <c r="A656" s="9"/>
      <c r="B656" s="10"/>
      <c r="C656" s="10"/>
      <c r="D656" s="11"/>
      <c r="E656" s="12">
        <v>1.55</v>
      </c>
      <c r="F656" s="9"/>
      <c r="G656" s="9"/>
      <c r="H656" s="9">
        <v>181</v>
      </c>
      <c r="I656" s="9"/>
      <c r="J656" s="9">
        <v>3405</v>
      </c>
      <c r="K656" s="9"/>
      <c r="L656" s="13"/>
      <c r="M656" s="13"/>
    </row>
    <row r="657" spans="1:13" x14ac:dyDescent="0.25">
      <c r="A657" s="9"/>
      <c r="B657" s="10"/>
      <c r="C657" s="10"/>
      <c r="D657" s="11"/>
      <c r="E657" s="12">
        <v>1</v>
      </c>
      <c r="F657" s="9"/>
      <c r="G657" s="9"/>
      <c r="H657" s="9">
        <v>117</v>
      </c>
      <c r="I657" s="9"/>
      <c r="J657" s="9">
        <v>2197</v>
      </c>
      <c r="K657" s="9"/>
      <c r="L657" s="13"/>
      <c r="M657" s="13"/>
    </row>
    <row r="658" spans="1:13" x14ac:dyDescent="0.25">
      <c r="A658" s="9"/>
      <c r="B658" s="10"/>
      <c r="C658" s="10"/>
      <c r="D658" s="11"/>
      <c r="E658" s="11"/>
      <c r="F658" s="9"/>
      <c r="G658" s="9"/>
      <c r="H658" s="9">
        <v>925</v>
      </c>
      <c r="I658" s="9"/>
      <c r="J658" s="9">
        <v>10977</v>
      </c>
      <c r="K658" s="9"/>
      <c r="L658" s="13"/>
      <c r="M658" s="13"/>
    </row>
    <row r="659" spans="1:13" ht="79.2" x14ac:dyDescent="0.25">
      <c r="A659" s="5">
        <v>317</v>
      </c>
      <c r="B659" s="6" t="s">
        <v>79</v>
      </c>
      <c r="C659" s="6" t="s">
        <v>80</v>
      </c>
      <c r="D659" s="7" t="s">
        <v>81</v>
      </c>
      <c r="E659" s="7">
        <v>6</v>
      </c>
      <c r="F659" s="5">
        <v>423</v>
      </c>
      <c r="G659" s="5"/>
      <c r="H659" s="5">
        <v>2538</v>
      </c>
      <c r="I659" s="5" t="s">
        <v>608</v>
      </c>
      <c r="J659" s="5">
        <v>27106</v>
      </c>
      <c r="K659" s="5"/>
      <c r="L659" s="8" t="s">
        <v>6</v>
      </c>
      <c r="M659" s="8" t="s">
        <v>38</v>
      </c>
    </row>
    <row r="660" spans="1:13" ht="79.2" x14ac:dyDescent="0.25">
      <c r="A660" s="5">
        <v>318</v>
      </c>
      <c r="B660" s="6" t="s">
        <v>458</v>
      </c>
      <c r="C660" s="6" t="s">
        <v>459</v>
      </c>
      <c r="D660" s="7" t="s">
        <v>81</v>
      </c>
      <c r="E660" s="7">
        <v>4</v>
      </c>
      <c r="F660" s="5">
        <v>237</v>
      </c>
      <c r="G660" s="5"/>
      <c r="H660" s="5">
        <v>948</v>
      </c>
      <c r="I660" s="5" t="s">
        <v>682</v>
      </c>
      <c r="J660" s="5">
        <v>8627</v>
      </c>
      <c r="K660" s="5"/>
      <c r="L660" s="8" t="s">
        <v>6</v>
      </c>
      <c r="M660" s="8" t="s">
        <v>38</v>
      </c>
    </row>
    <row r="661" spans="1:13" ht="79.2" x14ac:dyDescent="0.25">
      <c r="A661" s="5">
        <v>319</v>
      </c>
      <c r="B661" s="6" t="s">
        <v>460</v>
      </c>
      <c r="C661" s="6" t="s">
        <v>461</v>
      </c>
      <c r="D661" s="7" t="s">
        <v>81</v>
      </c>
      <c r="E661" s="7">
        <v>9</v>
      </c>
      <c r="F661" s="5">
        <v>180</v>
      </c>
      <c r="G661" s="5"/>
      <c r="H661" s="5">
        <v>1620</v>
      </c>
      <c r="I661" s="5" t="s">
        <v>724</v>
      </c>
      <c r="J661" s="5">
        <v>14110</v>
      </c>
      <c r="K661" s="5"/>
      <c r="L661" s="8" t="s">
        <v>6</v>
      </c>
      <c r="M661" s="8" t="s">
        <v>38</v>
      </c>
    </row>
    <row r="662" spans="1:13" ht="66" x14ac:dyDescent="0.25">
      <c r="A662" s="5">
        <v>320</v>
      </c>
      <c r="B662" s="6" t="s">
        <v>94</v>
      </c>
      <c r="C662" s="6" t="s">
        <v>95</v>
      </c>
      <c r="D662" s="7" t="s">
        <v>33</v>
      </c>
      <c r="E662" s="7">
        <v>2.5000000000000001E-2</v>
      </c>
      <c r="F662" s="5">
        <v>64312.9</v>
      </c>
      <c r="G662" s="5"/>
      <c r="H662" s="5">
        <v>1608</v>
      </c>
      <c r="I662" s="5" t="s">
        <v>614</v>
      </c>
      <c r="J662" s="5">
        <v>11312</v>
      </c>
      <c r="K662" s="5"/>
      <c r="L662" s="8" t="s">
        <v>6</v>
      </c>
      <c r="M662" s="8" t="s">
        <v>7</v>
      </c>
    </row>
    <row r="663" spans="1:13" x14ac:dyDescent="0.25">
      <c r="A663" s="9"/>
      <c r="B663" s="10"/>
      <c r="C663" s="10"/>
      <c r="D663" s="11"/>
      <c r="E663" s="12">
        <v>1.05</v>
      </c>
      <c r="F663" s="9"/>
      <c r="G663" s="9"/>
      <c r="H663" s="9">
        <v>83</v>
      </c>
      <c r="I663" s="9"/>
      <c r="J663" s="9">
        <v>1565</v>
      </c>
      <c r="K663" s="9"/>
      <c r="L663" s="13"/>
      <c r="M663" s="13"/>
    </row>
    <row r="664" spans="1:13" x14ac:dyDescent="0.25">
      <c r="A664" s="9"/>
      <c r="B664" s="10"/>
      <c r="C664" s="10"/>
      <c r="D664" s="11"/>
      <c r="E664" s="12">
        <v>0.65</v>
      </c>
      <c r="F664" s="9"/>
      <c r="G664" s="9"/>
      <c r="H664" s="9">
        <v>51</v>
      </c>
      <c r="I664" s="9"/>
      <c r="J664" s="9">
        <v>969</v>
      </c>
      <c r="K664" s="9"/>
      <c r="L664" s="13"/>
      <c r="M664" s="13"/>
    </row>
    <row r="665" spans="1:13" x14ac:dyDescent="0.25">
      <c r="A665" s="9"/>
      <c r="B665" s="10"/>
      <c r="C665" s="10"/>
      <c r="D665" s="11"/>
      <c r="E665" s="11"/>
      <c r="F665" s="9"/>
      <c r="G665" s="9"/>
      <c r="H665" s="9">
        <v>1742</v>
      </c>
      <c r="I665" s="9"/>
      <c r="J665" s="9">
        <v>13846</v>
      </c>
      <c r="K665" s="9"/>
      <c r="L665" s="13"/>
      <c r="M665" s="13"/>
    </row>
    <row r="666" spans="1:13" ht="52.8" x14ac:dyDescent="0.25">
      <c r="A666" s="5">
        <v>321</v>
      </c>
      <c r="B666" s="6" t="s">
        <v>97</v>
      </c>
      <c r="C666" s="6" t="s">
        <v>98</v>
      </c>
      <c r="D666" s="7" t="s">
        <v>37</v>
      </c>
      <c r="E666" s="7">
        <v>-2.5499999999999998</v>
      </c>
      <c r="F666" s="5">
        <v>546</v>
      </c>
      <c r="G666" s="5"/>
      <c r="H666" s="5">
        <v>-1392</v>
      </c>
      <c r="I666" s="5" t="s">
        <v>592</v>
      </c>
      <c r="J666" s="5">
        <v>-8980</v>
      </c>
      <c r="K666" s="5"/>
      <c r="L666" s="8" t="s">
        <v>6</v>
      </c>
      <c r="M666" s="8" t="s">
        <v>38</v>
      </c>
    </row>
    <row r="667" spans="1:13" ht="52.8" x14ac:dyDescent="0.25">
      <c r="A667" s="5">
        <v>322</v>
      </c>
      <c r="B667" s="6" t="s">
        <v>99</v>
      </c>
      <c r="C667" s="6" t="s">
        <v>100</v>
      </c>
      <c r="D667" s="7" t="s">
        <v>37</v>
      </c>
      <c r="E667" s="7">
        <v>2.5499999999999998</v>
      </c>
      <c r="F667" s="5">
        <v>594</v>
      </c>
      <c r="G667" s="5"/>
      <c r="H667" s="5">
        <v>1515</v>
      </c>
      <c r="I667" s="5" t="s">
        <v>615</v>
      </c>
      <c r="J667" s="5">
        <v>9740</v>
      </c>
      <c r="K667" s="5"/>
      <c r="L667" s="8" t="s">
        <v>6</v>
      </c>
      <c r="M667" s="8" t="s">
        <v>38</v>
      </c>
    </row>
    <row r="668" spans="1:13" ht="52.8" x14ac:dyDescent="0.25">
      <c r="A668" s="5">
        <v>323</v>
      </c>
      <c r="B668" s="6" t="s">
        <v>288</v>
      </c>
      <c r="C668" s="6" t="s">
        <v>289</v>
      </c>
      <c r="D668" s="7" t="s">
        <v>245</v>
      </c>
      <c r="E668" s="7">
        <v>0.17119999999999999</v>
      </c>
      <c r="F668" s="5">
        <v>6165.06</v>
      </c>
      <c r="G668" s="5"/>
      <c r="H668" s="5">
        <v>1055</v>
      </c>
      <c r="I668" s="5" t="s">
        <v>671</v>
      </c>
      <c r="J668" s="5">
        <v>6709</v>
      </c>
      <c r="K668" s="5"/>
      <c r="L668" s="8" t="s">
        <v>6</v>
      </c>
      <c r="M668" s="8" t="s">
        <v>7</v>
      </c>
    </row>
    <row r="669" spans="1:13" x14ac:dyDescent="0.25">
      <c r="A669" s="9"/>
      <c r="B669" s="10"/>
      <c r="C669" s="10"/>
      <c r="D669" s="11"/>
      <c r="E669" s="12">
        <v>1.05</v>
      </c>
      <c r="F669" s="9"/>
      <c r="G669" s="9"/>
      <c r="H669" s="9">
        <v>19</v>
      </c>
      <c r="I669" s="9"/>
      <c r="J669" s="9">
        <v>359</v>
      </c>
      <c r="K669" s="9"/>
      <c r="L669" s="13"/>
      <c r="M669" s="13"/>
    </row>
    <row r="670" spans="1:13" x14ac:dyDescent="0.25">
      <c r="A670" s="9"/>
      <c r="B670" s="10"/>
      <c r="C670" s="10"/>
      <c r="D670" s="11"/>
      <c r="E670" s="12">
        <v>0.65</v>
      </c>
      <c r="F670" s="9"/>
      <c r="G670" s="9"/>
      <c r="H670" s="9">
        <v>12</v>
      </c>
      <c r="I670" s="9"/>
      <c r="J670" s="9">
        <v>222</v>
      </c>
      <c r="K670" s="9"/>
      <c r="L670" s="13"/>
      <c r="M670" s="13"/>
    </row>
    <row r="671" spans="1:13" x14ac:dyDescent="0.25">
      <c r="A671" s="9"/>
      <c r="B671" s="10"/>
      <c r="C671" s="10"/>
      <c r="D671" s="11"/>
      <c r="E671" s="11"/>
      <c r="F671" s="9"/>
      <c r="G671" s="9"/>
      <c r="H671" s="9">
        <v>1086</v>
      </c>
      <c r="I671" s="9"/>
      <c r="J671" s="9">
        <v>7290</v>
      </c>
      <c r="K671" s="9"/>
      <c r="L671" s="13"/>
      <c r="M671" s="13"/>
    </row>
    <row r="672" spans="1:13" ht="52.8" x14ac:dyDescent="0.25">
      <c r="A672" s="5">
        <v>324</v>
      </c>
      <c r="B672" s="6" t="s">
        <v>464</v>
      </c>
      <c r="C672" s="6" t="s">
        <v>465</v>
      </c>
      <c r="D672" s="7" t="s">
        <v>46</v>
      </c>
      <c r="E672" s="7">
        <v>-4.7939999999999997E-3</v>
      </c>
      <c r="F672" s="5">
        <v>10200</v>
      </c>
      <c r="G672" s="5"/>
      <c r="H672" s="5">
        <v>-49</v>
      </c>
      <c r="I672" s="5" t="s">
        <v>725</v>
      </c>
      <c r="J672" s="5">
        <v>-201</v>
      </c>
      <c r="K672" s="5"/>
      <c r="L672" s="8" t="s">
        <v>6</v>
      </c>
      <c r="M672" s="8" t="s">
        <v>38</v>
      </c>
    </row>
    <row r="673" spans="1:13" ht="52.8" x14ac:dyDescent="0.25">
      <c r="A673" s="5">
        <v>325</v>
      </c>
      <c r="B673" s="6" t="s">
        <v>44</v>
      </c>
      <c r="C673" s="6" t="s">
        <v>45</v>
      </c>
      <c r="D673" s="7" t="s">
        <v>46</v>
      </c>
      <c r="E673" s="7">
        <v>-0.17119999999999999</v>
      </c>
      <c r="F673" s="5">
        <v>5734.75</v>
      </c>
      <c r="G673" s="5"/>
      <c r="H673" s="5">
        <v>-982</v>
      </c>
      <c r="I673" s="5" t="s">
        <v>594</v>
      </c>
      <c r="J673" s="5">
        <v>-6117</v>
      </c>
      <c r="K673" s="5"/>
      <c r="L673" s="8" t="s">
        <v>6</v>
      </c>
      <c r="M673" s="8" t="s">
        <v>38</v>
      </c>
    </row>
    <row r="674" spans="1:13" ht="52.8" x14ac:dyDescent="0.25">
      <c r="A674" s="5">
        <v>326</v>
      </c>
      <c r="B674" s="6" t="s">
        <v>63</v>
      </c>
      <c r="C674" s="6" t="s">
        <v>64</v>
      </c>
      <c r="D674" s="7" t="s">
        <v>46</v>
      </c>
      <c r="E674" s="7">
        <v>0.17119999999999999</v>
      </c>
      <c r="F674" s="5">
        <v>10724.1</v>
      </c>
      <c r="G674" s="5"/>
      <c r="H674" s="5">
        <v>1836</v>
      </c>
      <c r="I674" s="5" t="s">
        <v>603</v>
      </c>
      <c r="J674" s="5">
        <v>6114</v>
      </c>
      <c r="K674" s="5"/>
      <c r="L674" s="8" t="s">
        <v>6</v>
      </c>
      <c r="M674" s="8" t="s">
        <v>38</v>
      </c>
    </row>
    <row r="675" spans="1:13" ht="52.8" x14ac:dyDescent="0.25">
      <c r="A675" s="5">
        <v>327</v>
      </c>
      <c r="B675" s="6" t="s">
        <v>65</v>
      </c>
      <c r="C675" s="6" t="s">
        <v>66</v>
      </c>
      <c r="D675" s="7" t="s">
        <v>46</v>
      </c>
      <c r="E675" s="7">
        <v>0.17119999999999999</v>
      </c>
      <c r="F675" s="5">
        <v>1346.9</v>
      </c>
      <c r="G675" s="5"/>
      <c r="H675" s="5">
        <v>231</v>
      </c>
      <c r="I675" s="5" t="s">
        <v>600</v>
      </c>
      <c r="J675" s="5">
        <v>1139</v>
      </c>
      <c r="K675" s="5"/>
      <c r="L675" s="8" t="s">
        <v>6</v>
      </c>
      <c r="M675" s="8" t="s">
        <v>38</v>
      </c>
    </row>
    <row r="676" spans="1:13" ht="52.8" x14ac:dyDescent="0.25">
      <c r="A676" s="5">
        <v>328</v>
      </c>
      <c r="B676" s="6" t="s">
        <v>466</v>
      </c>
      <c r="C676" s="6" t="s">
        <v>467</v>
      </c>
      <c r="D676" s="7" t="s">
        <v>468</v>
      </c>
      <c r="E676" s="7">
        <v>1.4999999999999999E-2</v>
      </c>
      <c r="F676" s="5">
        <v>6679.78</v>
      </c>
      <c r="G676" s="5"/>
      <c r="H676" s="5">
        <v>100</v>
      </c>
      <c r="I676" s="5" t="s">
        <v>726</v>
      </c>
      <c r="J676" s="5">
        <v>740</v>
      </c>
      <c r="K676" s="5"/>
      <c r="L676" s="8" t="s">
        <v>6</v>
      </c>
      <c r="M676" s="8" t="s">
        <v>7</v>
      </c>
    </row>
    <row r="677" spans="1:13" x14ac:dyDescent="0.25">
      <c r="A677" s="9"/>
      <c r="B677" s="10"/>
      <c r="C677" s="10"/>
      <c r="D677" s="11"/>
      <c r="E677" s="12">
        <v>1.28</v>
      </c>
      <c r="F677" s="9"/>
      <c r="G677" s="9"/>
      <c r="H677" s="9">
        <v>13</v>
      </c>
      <c r="I677" s="9"/>
      <c r="J677" s="9">
        <v>239</v>
      </c>
      <c r="K677" s="9"/>
      <c r="L677" s="13"/>
      <c r="M677" s="13"/>
    </row>
    <row r="678" spans="1:13" x14ac:dyDescent="0.25">
      <c r="A678" s="9"/>
      <c r="B678" s="10"/>
      <c r="C678" s="10"/>
      <c r="D678" s="11"/>
      <c r="E678" s="12">
        <v>0.83</v>
      </c>
      <c r="F678" s="9"/>
      <c r="G678" s="9"/>
      <c r="H678" s="9">
        <v>8</v>
      </c>
      <c r="I678" s="9"/>
      <c r="J678" s="9">
        <v>155</v>
      </c>
      <c r="K678" s="9"/>
      <c r="L678" s="13"/>
      <c r="M678" s="13"/>
    </row>
    <row r="679" spans="1:13" x14ac:dyDescent="0.25">
      <c r="A679" s="9"/>
      <c r="B679" s="10"/>
      <c r="C679" s="10"/>
      <c r="D679" s="11"/>
      <c r="E679" s="11"/>
      <c r="F679" s="9"/>
      <c r="G679" s="9"/>
      <c r="H679" s="9">
        <v>121</v>
      </c>
      <c r="I679" s="9"/>
      <c r="J679" s="9">
        <v>1134</v>
      </c>
      <c r="K679" s="9"/>
      <c r="L679" s="13"/>
      <c r="M679" s="13"/>
    </row>
    <row r="680" spans="1:13" ht="52.8" x14ac:dyDescent="0.25">
      <c r="A680" s="5">
        <v>329</v>
      </c>
      <c r="B680" s="6" t="s">
        <v>105</v>
      </c>
      <c r="C680" s="6" t="s">
        <v>106</v>
      </c>
      <c r="D680" s="7" t="s">
        <v>107</v>
      </c>
      <c r="E680" s="7">
        <v>1.5</v>
      </c>
      <c r="F680" s="5">
        <v>490.36</v>
      </c>
      <c r="G680" s="5"/>
      <c r="H680" s="5">
        <v>736</v>
      </c>
      <c r="I680" s="5" t="s">
        <v>617</v>
      </c>
      <c r="J680" s="5">
        <v>8045</v>
      </c>
      <c r="K680" s="5"/>
      <c r="L680" s="8" t="s">
        <v>6</v>
      </c>
      <c r="M680" s="8" t="s">
        <v>7</v>
      </c>
    </row>
    <row r="681" spans="1:13" x14ac:dyDescent="0.25">
      <c r="A681" s="9"/>
      <c r="B681" s="10"/>
      <c r="C681" s="10"/>
      <c r="D681" s="11"/>
      <c r="E681" s="12">
        <v>1.22</v>
      </c>
      <c r="F681" s="9"/>
      <c r="G681" s="9"/>
      <c r="H681" s="9">
        <v>85</v>
      </c>
      <c r="I681" s="9"/>
      <c r="J681" s="9">
        <v>1608</v>
      </c>
      <c r="K681" s="9"/>
      <c r="L681" s="13"/>
      <c r="M681" s="13"/>
    </row>
    <row r="682" spans="1:13" x14ac:dyDescent="0.25">
      <c r="A682" s="9"/>
      <c r="B682" s="10"/>
      <c r="C682" s="10"/>
      <c r="D682" s="11"/>
      <c r="E682" s="12">
        <v>0.8</v>
      </c>
      <c r="F682" s="9"/>
      <c r="G682" s="9"/>
      <c r="H682" s="9">
        <v>56</v>
      </c>
      <c r="I682" s="9"/>
      <c r="J682" s="9">
        <v>1054</v>
      </c>
      <c r="K682" s="9"/>
      <c r="L682" s="13"/>
      <c r="M682" s="13"/>
    </row>
    <row r="683" spans="1:13" x14ac:dyDescent="0.25">
      <c r="A683" s="9"/>
      <c r="B683" s="10"/>
      <c r="C683" s="10"/>
      <c r="D683" s="11"/>
      <c r="E683" s="11"/>
      <c r="F683" s="9"/>
      <c r="G683" s="9"/>
      <c r="H683" s="9">
        <v>877</v>
      </c>
      <c r="I683" s="9"/>
      <c r="J683" s="9">
        <v>10707</v>
      </c>
      <c r="K683" s="9"/>
      <c r="L683" s="13"/>
      <c r="M683" s="13"/>
    </row>
    <row r="684" spans="1:13" ht="52.8" x14ac:dyDescent="0.25">
      <c r="A684" s="5">
        <v>330</v>
      </c>
      <c r="B684" s="6" t="s">
        <v>282</v>
      </c>
      <c r="C684" s="6" t="s">
        <v>283</v>
      </c>
      <c r="D684" s="7" t="s">
        <v>37</v>
      </c>
      <c r="E684" s="7">
        <v>-0.36</v>
      </c>
      <c r="F684" s="5">
        <v>386</v>
      </c>
      <c r="G684" s="5"/>
      <c r="H684" s="5">
        <v>-139</v>
      </c>
      <c r="I684" s="5" t="s">
        <v>669</v>
      </c>
      <c r="J684" s="5">
        <v>-934</v>
      </c>
      <c r="K684" s="5"/>
      <c r="L684" s="8" t="s">
        <v>6</v>
      </c>
      <c r="M684" s="8" t="s">
        <v>38</v>
      </c>
    </row>
    <row r="685" spans="1:13" ht="52.8" x14ac:dyDescent="0.25">
      <c r="A685" s="5">
        <v>331</v>
      </c>
      <c r="B685" s="6" t="s">
        <v>471</v>
      </c>
      <c r="C685" s="6" t="s">
        <v>472</v>
      </c>
      <c r="D685" s="7" t="s">
        <v>37</v>
      </c>
      <c r="E685" s="7">
        <v>0.36</v>
      </c>
      <c r="F685" s="5">
        <v>363</v>
      </c>
      <c r="G685" s="5"/>
      <c r="H685" s="5">
        <v>131</v>
      </c>
      <c r="I685" s="5" t="s">
        <v>727</v>
      </c>
      <c r="J685" s="5">
        <v>925</v>
      </c>
      <c r="K685" s="5"/>
      <c r="L685" s="8" t="s">
        <v>6</v>
      </c>
      <c r="M685" s="8" t="s">
        <v>38</v>
      </c>
    </row>
    <row r="686" spans="1:13" ht="52.8" x14ac:dyDescent="0.25">
      <c r="A686" s="5">
        <v>332</v>
      </c>
      <c r="B686" s="6" t="s">
        <v>109</v>
      </c>
      <c r="C686" s="6" t="s">
        <v>110</v>
      </c>
      <c r="D686" s="7" t="s">
        <v>111</v>
      </c>
      <c r="E686" s="7">
        <v>-0.59099999999999997</v>
      </c>
      <c r="F686" s="5">
        <v>794</v>
      </c>
      <c r="G686" s="5"/>
      <c r="H686" s="5">
        <v>-469</v>
      </c>
      <c r="I686" s="5" t="s">
        <v>618</v>
      </c>
      <c r="J686" s="5">
        <v>-5523</v>
      </c>
      <c r="K686" s="5"/>
      <c r="L686" s="8" t="s">
        <v>6</v>
      </c>
      <c r="M686" s="8" t="s">
        <v>38</v>
      </c>
    </row>
    <row r="687" spans="1:13" ht="52.8" x14ac:dyDescent="0.25">
      <c r="A687" s="5">
        <v>333</v>
      </c>
      <c r="B687" s="6" t="s">
        <v>112</v>
      </c>
      <c r="C687" s="6" t="s">
        <v>113</v>
      </c>
      <c r="D687" s="7" t="s">
        <v>111</v>
      </c>
      <c r="E687" s="7">
        <v>0.59099999999999997</v>
      </c>
      <c r="F687" s="5">
        <v>991</v>
      </c>
      <c r="G687" s="5"/>
      <c r="H687" s="5">
        <v>586</v>
      </c>
      <c r="I687" s="5" t="s">
        <v>619</v>
      </c>
      <c r="J687" s="5">
        <v>6185</v>
      </c>
      <c r="K687" s="5"/>
      <c r="L687" s="8" t="s">
        <v>6</v>
      </c>
      <c r="M687" s="8" t="s">
        <v>38</v>
      </c>
    </row>
    <row r="688" spans="1:13" ht="52.8" x14ac:dyDescent="0.25">
      <c r="A688" s="5">
        <v>334</v>
      </c>
      <c r="B688" s="6" t="s">
        <v>252</v>
      </c>
      <c r="C688" s="6" t="s">
        <v>253</v>
      </c>
      <c r="D688" s="7" t="s">
        <v>254</v>
      </c>
      <c r="E688" s="7">
        <v>2.7099999999999999E-2</v>
      </c>
      <c r="F688" s="5">
        <v>16726.73</v>
      </c>
      <c r="G688" s="5"/>
      <c r="H688" s="5">
        <v>453</v>
      </c>
      <c r="I688" s="5" t="s">
        <v>661</v>
      </c>
      <c r="J688" s="5">
        <v>4105</v>
      </c>
      <c r="K688" s="5"/>
      <c r="L688" s="8" t="s">
        <v>6</v>
      </c>
      <c r="M688" s="8" t="s">
        <v>7</v>
      </c>
    </row>
    <row r="689" spans="1:13" x14ac:dyDescent="0.25">
      <c r="A689" s="9"/>
      <c r="B689" s="10"/>
      <c r="C689" s="10"/>
      <c r="D689" s="11"/>
      <c r="E689" s="12">
        <v>1.55</v>
      </c>
      <c r="F689" s="9"/>
      <c r="G689" s="9"/>
      <c r="H689" s="9">
        <v>17</v>
      </c>
      <c r="I689" s="9"/>
      <c r="J689" s="9">
        <v>319</v>
      </c>
      <c r="K689" s="9"/>
      <c r="L689" s="13"/>
      <c r="M689" s="13"/>
    </row>
    <row r="690" spans="1:13" x14ac:dyDescent="0.25">
      <c r="A690" s="9"/>
      <c r="B690" s="10"/>
      <c r="C690" s="10"/>
      <c r="D690" s="11"/>
      <c r="E690" s="12">
        <v>1</v>
      </c>
      <c r="F690" s="9"/>
      <c r="G690" s="9"/>
      <c r="H690" s="9">
        <v>11</v>
      </c>
      <c r="I690" s="9"/>
      <c r="J690" s="9">
        <v>206</v>
      </c>
      <c r="K690" s="9"/>
      <c r="L690" s="13"/>
      <c r="M690" s="13"/>
    </row>
    <row r="691" spans="1:13" x14ac:dyDescent="0.25">
      <c r="A691" s="9"/>
      <c r="B691" s="10"/>
      <c r="C691" s="10"/>
      <c r="D691" s="11"/>
      <c r="E691" s="11"/>
      <c r="F691" s="9"/>
      <c r="G691" s="9"/>
      <c r="H691" s="9">
        <v>481</v>
      </c>
      <c r="I691" s="9"/>
      <c r="J691" s="9">
        <v>4630</v>
      </c>
      <c r="K691" s="9"/>
      <c r="L691" s="13"/>
      <c r="M691" s="13"/>
    </row>
    <row r="692" spans="1:13" ht="52.8" x14ac:dyDescent="0.25">
      <c r="A692" s="5">
        <v>335</v>
      </c>
      <c r="B692" s="6" t="s">
        <v>256</v>
      </c>
      <c r="C692" s="6" t="s">
        <v>257</v>
      </c>
      <c r="D692" s="7" t="s">
        <v>46</v>
      </c>
      <c r="E692" s="7">
        <v>-5.6639000000000002E-2</v>
      </c>
      <c r="F692" s="5">
        <v>7571</v>
      </c>
      <c r="G692" s="5"/>
      <c r="H692" s="5">
        <v>-429</v>
      </c>
      <c r="I692" s="5" t="s">
        <v>662</v>
      </c>
      <c r="J692" s="5">
        <v>-3804</v>
      </c>
      <c r="K692" s="5"/>
      <c r="L692" s="8" t="s">
        <v>6</v>
      </c>
      <c r="M692" s="8" t="s">
        <v>38</v>
      </c>
    </row>
    <row r="693" spans="1:13" ht="39.6" x14ac:dyDescent="0.25">
      <c r="A693" s="5">
        <v>336</v>
      </c>
      <c r="B693" s="6" t="s">
        <v>258</v>
      </c>
      <c r="C693" s="6" t="s">
        <v>474</v>
      </c>
      <c r="D693" s="7" t="s">
        <v>260</v>
      </c>
      <c r="E693" s="7">
        <v>2.71</v>
      </c>
      <c r="F693" s="5">
        <v>231.82</v>
      </c>
      <c r="G693" s="5"/>
      <c r="H693" s="5">
        <v>628</v>
      </c>
      <c r="I693" s="5" t="s">
        <v>663</v>
      </c>
      <c r="J693" s="5">
        <v>4146</v>
      </c>
      <c r="K693" s="5"/>
      <c r="L693" s="8" t="s">
        <v>6</v>
      </c>
      <c r="M693" s="8" t="s">
        <v>38</v>
      </c>
    </row>
    <row r="694" spans="1:13" ht="52.8" x14ac:dyDescent="0.25">
      <c r="A694" s="5">
        <v>337</v>
      </c>
      <c r="B694" s="6" t="s">
        <v>229</v>
      </c>
      <c r="C694" s="6" t="s">
        <v>230</v>
      </c>
      <c r="D694" s="7" t="s">
        <v>231</v>
      </c>
      <c r="E694" s="7">
        <v>0.16800000000000001</v>
      </c>
      <c r="F694" s="5">
        <v>1249.51</v>
      </c>
      <c r="G694" s="5"/>
      <c r="H694" s="5">
        <v>210</v>
      </c>
      <c r="I694" s="5" t="s">
        <v>652</v>
      </c>
      <c r="J694" s="5">
        <v>3463</v>
      </c>
      <c r="K694" s="5"/>
      <c r="L694" s="8" t="s">
        <v>6</v>
      </c>
      <c r="M694" s="8" t="s">
        <v>7</v>
      </c>
    </row>
    <row r="695" spans="1:13" x14ac:dyDescent="0.25">
      <c r="A695" s="9"/>
      <c r="B695" s="10"/>
      <c r="C695" s="10"/>
      <c r="D695" s="11"/>
      <c r="E695" s="12">
        <v>1.55</v>
      </c>
      <c r="F695" s="9"/>
      <c r="G695" s="9"/>
      <c r="H695" s="9">
        <v>262</v>
      </c>
      <c r="I695" s="9"/>
      <c r="J695" s="9">
        <v>4918</v>
      </c>
      <c r="K695" s="9"/>
      <c r="L695" s="13"/>
      <c r="M695" s="13"/>
    </row>
    <row r="696" spans="1:13" x14ac:dyDescent="0.25">
      <c r="A696" s="9"/>
      <c r="B696" s="10"/>
      <c r="C696" s="10"/>
      <c r="D696" s="11"/>
      <c r="E696" s="12">
        <v>1</v>
      </c>
      <c r="F696" s="9"/>
      <c r="G696" s="9"/>
      <c r="H696" s="9">
        <v>169</v>
      </c>
      <c r="I696" s="9"/>
      <c r="J696" s="9">
        <v>3173</v>
      </c>
      <c r="K696" s="9"/>
      <c r="L696" s="13"/>
      <c r="M696" s="13"/>
    </row>
    <row r="697" spans="1:13" x14ac:dyDescent="0.25">
      <c r="A697" s="9"/>
      <c r="B697" s="10"/>
      <c r="C697" s="10"/>
      <c r="D697" s="11"/>
      <c r="E697" s="11"/>
      <c r="F697" s="9"/>
      <c r="G697" s="9"/>
      <c r="H697" s="9">
        <v>641</v>
      </c>
      <c r="I697" s="9"/>
      <c r="J697" s="9">
        <v>11554</v>
      </c>
      <c r="K697" s="9"/>
      <c r="L697" s="13"/>
      <c r="M697" s="13"/>
    </row>
    <row r="698" spans="1:13" ht="66" x14ac:dyDescent="0.25">
      <c r="A698" s="5">
        <v>338</v>
      </c>
      <c r="B698" s="6" t="s">
        <v>476</v>
      </c>
      <c r="C698" s="6" t="s">
        <v>477</v>
      </c>
      <c r="D698" s="7" t="s">
        <v>81</v>
      </c>
      <c r="E698" s="7">
        <v>14</v>
      </c>
      <c r="F698" s="5">
        <v>116.39</v>
      </c>
      <c r="G698" s="5"/>
      <c r="H698" s="5">
        <v>1629</v>
      </c>
      <c r="I698" s="5" t="s">
        <v>728</v>
      </c>
      <c r="J698" s="5">
        <v>14698</v>
      </c>
      <c r="K698" s="5"/>
      <c r="L698" s="8" t="s">
        <v>6</v>
      </c>
      <c r="M698" s="8" t="s">
        <v>38</v>
      </c>
    </row>
    <row r="699" spans="1:13" ht="52.8" x14ac:dyDescent="0.25">
      <c r="A699" s="5">
        <v>339</v>
      </c>
      <c r="B699" s="6" t="s">
        <v>478</v>
      </c>
      <c r="C699" s="6" t="s">
        <v>479</v>
      </c>
      <c r="D699" s="7" t="s">
        <v>73</v>
      </c>
      <c r="E699" s="7">
        <v>4.3799999999999999E-2</v>
      </c>
      <c r="F699" s="5">
        <v>2680.43</v>
      </c>
      <c r="G699" s="5"/>
      <c r="H699" s="5">
        <v>117</v>
      </c>
      <c r="I699" s="5" t="s">
        <v>729</v>
      </c>
      <c r="J699" s="5">
        <v>763</v>
      </c>
      <c r="K699" s="5"/>
      <c r="L699" s="8" t="s">
        <v>6</v>
      </c>
      <c r="M699" s="8" t="s">
        <v>7</v>
      </c>
    </row>
    <row r="700" spans="1:13" x14ac:dyDescent="0.25">
      <c r="A700" s="9"/>
      <c r="B700" s="10"/>
      <c r="C700" s="10"/>
      <c r="D700" s="11"/>
      <c r="E700" s="12">
        <v>1.22</v>
      </c>
      <c r="F700" s="9"/>
      <c r="G700" s="9"/>
      <c r="H700" s="9">
        <v>6</v>
      </c>
      <c r="I700" s="9"/>
      <c r="J700" s="9">
        <v>115</v>
      </c>
      <c r="K700" s="9"/>
      <c r="L700" s="13"/>
      <c r="M700" s="13"/>
    </row>
    <row r="701" spans="1:13" x14ac:dyDescent="0.25">
      <c r="A701" s="9"/>
      <c r="B701" s="10"/>
      <c r="C701" s="10"/>
      <c r="D701" s="11"/>
      <c r="E701" s="12">
        <v>0.8</v>
      </c>
      <c r="F701" s="9"/>
      <c r="G701" s="9"/>
      <c r="H701" s="9">
        <v>4</v>
      </c>
      <c r="I701" s="9"/>
      <c r="J701" s="9">
        <v>75</v>
      </c>
      <c r="K701" s="9"/>
      <c r="L701" s="13"/>
      <c r="M701" s="13"/>
    </row>
    <row r="702" spans="1:13" x14ac:dyDescent="0.25">
      <c r="A702" s="9"/>
      <c r="B702" s="10"/>
      <c r="C702" s="10"/>
      <c r="D702" s="11"/>
      <c r="E702" s="11"/>
      <c r="F702" s="9"/>
      <c r="G702" s="9"/>
      <c r="H702" s="9">
        <v>127</v>
      </c>
      <c r="I702" s="9"/>
      <c r="J702" s="9">
        <v>953</v>
      </c>
      <c r="K702" s="9"/>
      <c r="L702" s="13"/>
      <c r="M702" s="13"/>
    </row>
    <row r="703" spans="1:13" ht="52.8" x14ac:dyDescent="0.25">
      <c r="A703" s="5">
        <v>340</v>
      </c>
      <c r="B703" s="6" t="s">
        <v>131</v>
      </c>
      <c r="C703" s="6" t="s">
        <v>132</v>
      </c>
      <c r="D703" s="7" t="s">
        <v>133</v>
      </c>
      <c r="E703" s="7">
        <v>-4.8179999999999996</v>
      </c>
      <c r="F703" s="5">
        <v>5.82</v>
      </c>
      <c r="G703" s="5"/>
      <c r="H703" s="5">
        <v>-28</v>
      </c>
      <c r="I703" s="5" t="s">
        <v>628</v>
      </c>
      <c r="J703" s="5">
        <v>-101</v>
      </c>
      <c r="K703" s="5"/>
      <c r="L703" s="8" t="s">
        <v>6</v>
      </c>
      <c r="M703" s="8" t="s">
        <v>38</v>
      </c>
    </row>
    <row r="704" spans="1:13" ht="52.8" x14ac:dyDescent="0.25">
      <c r="A704" s="5">
        <v>341</v>
      </c>
      <c r="B704" s="6" t="s">
        <v>134</v>
      </c>
      <c r="C704" s="6" t="s">
        <v>135</v>
      </c>
      <c r="D704" s="7" t="s">
        <v>133</v>
      </c>
      <c r="E704" s="7">
        <v>4.8179999999999996</v>
      </c>
      <c r="F704" s="5">
        <v>15.4</v>
      </c>
      <c r="G704" s="5"/>
      <c r="H704" s="5">
        <v>74</v>
      </c>
      <c r="I704" s="5" t="s">
        <v>629</v>
      </c>
      <c r="J704" s="5">
        <v>229</v>
      </c>
      <c r="K704" s="5"/>
      <c r="L704" s="8" t="s">
        <v>6</v>
      </c>
      <c r="M704" s="8" t="s">
        <v>38</v>
      </c>
    </row>
    <row r="705" spans="1:13" ht="66" x14ac:dyDescent="0.25">
      <c r="A705" s="5">
        <v>342</v>
      </c>
      <c r="B705" s="6" t="s">
        <v>71</v>
      </c>
      <c r="C705" s="6" t="s">
        <v>72</v>
      </c>
      <c r="D705" s="7" t="s">
        <v>73</v>
      </c>
      <c r="E705" s="7">
        <v>0.2064</v>
      </c>
      <c r="F705" s="5">
        <v>1289.43</v>
      </c>
      <c r="G705" s="5"/>
      <c r="H705" s="5">
        <v>266</v>
      </c>
      <c r="I705" s="5" t="s">
        <v>606</v>
      </c>
      <c r="J705" s="5">
        <v>2219</v>
      </c>
      <c r="K705" s="5"/>
      <c r="L705" s="8" t="s">
        <v>6</v>
      </c>
      <c r="M705" s="8" t="s">
        <v>7</v>
      </c>
    </row>
    <row r="706" spans="1:13" x14ac:dyDescent="0.25">
      <c r="A706" s="9"/>
      <c r="B706" s="10"/>
      <c r="C706" s="10"/>
      <c r="D706" s="11"/>
      <c r="E706" s="12">
        <v>1.22</v>
      </c>
      <c r="F706" s="9"/>
      <c r="G706" s="9"/>
      <c r="H706" s="9">
        <v>48</v>
      </c>
      <c r="I706" s="9"/>
      <c r="J706" s="9">
        <v>892</v>
      </c>
      <c r="K706" s="9"/>
      <c r="L706" s="13"/>
      <c r="M706" s="13"/>
    </row>
    <row r="707" spans="1:13" x14ac:dyDescent="0.25">
      <c r="A707" s="9"/>
      <c r="B707" s="10"/>
      <c r="C707" s="10"/>
      <c r="D707" s="11"/>
      <c r="E707" s="12">
        <v>0.8</v>
      </c>
      <c r="F707" s="9"/>
      <c r="G707" s="9"/>
      <c r="H707" s="9">
        <v>31</v>
      </c>
      <c r="I707" s="9"/>
      <c r="J707" s="9">
        <v>585</v>
      </c>
      <c r="K707" s="9"/>
      <c r="L707" s="13"/>
      <c r="M707" s="13"/>
    </row>
    <row r="708" spans="1:13" x14ac:dyDescent="0.25">
      <c r="A708" s="9"/>
      <c r="B708" s="10"/>
      <c r="C708" s="10"/>
      <c r="D708" s="11"/>
      <c r="E708" s="11"/>
      <c r="F708" s="9"/>
      <c r="G708" s="9"/>
      <c r="H708" s="9">
        <v>345</v>
      </c>
      <c r="I708" s="9"/>
      <c r="J708" s="9">
        <v>3696</v>
      </c>
      <c r="K708" s="9"/>
      <c r="L708" s="13"/>
      <c r="M708" s="13"/>
    </row>
    <row r="709" spans="1:13" ht="17.850000000000001" customHeight="1" x14ac:dyDescent="0.25">
      <c r="A709" s="111" t="s">
        <v>489</v>
      </c>
      <c r="B709" s="111"/>
      <c r="C709" s="111"/>
      <c r="D709" s="111"/>
      <c r="E709" s="111"/>
      <c r="F709" s="111"/>
      <c r="G709" s="111"/>
      <c r="H709" s="111"/>
      <c r="I709" s="111"/>
      <c r="J709" s="111"/>
      <c r="K709" s="111"/>
      <c r="L709" s="111"/>
      <c r="M709" s="111"/>
    </row>
    <row r="710" spans="1:13" ht="52.8" x14ac:dyDescent="0.25">
      <c r="A710" s="5">
        <v>343</v>
      </c>
      <c r="B710" s="6" t="s">
        <v>450</v>
      </c>
      <c r="C710" s="6" t="s">
        <v>451</v>
      </c>
      <c r="D710" s="7" t="s">
        <v>452</v>
      </c>
      <c r="E710" s="7">
        <v>7</v>
      </c>
      <c r="F710" s="5">
        <v>126.11</v>
      </c>
      <c r="G710" s="5"/>
      <c r="H710" s="5">
        <v>883</v>
      </c>
      <c r="I710" s="5" t="s">
        <v>722</v>
      </c>
      <c r="J710" s="5">
        <v>8249</v>
      </c>
      <c r="K710" s="5"/>
      <c r="L710" s="8" t="s">
        <v>6</v>
      </c>
      <c r="M710" s="8" t="s">
        <v>7</v>
      </c>
    </row>
    <row r="711" spans="1:13" x14ac:dyDescent="0.25">
      <c r="A711" s="9"/>
      <c r="B711" s="10"/>
      <c r="C711" s="10"/>
      <c r="D711" s="11"/>
      <c r="E711" s="12">
        <v>1.22</v>
      </c>
      <c r="F711" s="9"/>
      <c r="G711" s="9"/>
      <c r="H711" s="9">
        <v>173</v>
      </c>
      <c r="I711" s="9"/>
      <c r="J711" s="9">
        <v>3251</v>
      </c>
      <c r="K711" s="9"/>
      <c r="L711" s="13"/>
      <c r="M711" s="13"/>
    </row>
    <row r="712" spans="1:13" x14ac:dyDescent="0.25">
      <c r="A712" s="9"/>
      <c r="B712" s="10"/>
      <c r="C712" s="10"/>
      <c r="D712" s="11"/>
      <c r="E712" s="12">
        <v>0.8</v>
      </c>
      <c r="F712" s="9"/>
      <c r="G712" s="9"/>
      <c r="H712" s="9">
        <v>114</v>
      </c>
      <c r="I712" s="9"/>
      <c r="J712" s="9">
        <v>2132</v>
      </c>
      <c r="K712" s="9"/>
      <c r="L712" s="13"/>
      <c r="M712" s="13"/>
    </row>
    <row r="713" spans="1:13" x14ac:dyDescent="0.25">
      <c r="A713" s="9"/>
      <c r="B713" s="10"/>
      <c r="C713" s="10"/>
      <c r="D713" s="11"/>
      <c r="E713" s="11"/>
      <c r="F713" s="9"/>
      <c r="G713" s="9"/>
      <c r="H713" s="9">
        <v>1170</v>
      </c>
      <c r="I713" s="9"/>
      <c r="J713" s="9">
        <v>13632</v>
      </c>
      <c r="K713" s="9"/>
      <c r="L713" s="13"/>
      <c r="M713" s="13"/>
    </row>
    <row r="714" spans="1:13" ht="52.8" x14ac:dyDescent="0.25">
      <c r="A714" s="5">
        <v>344</v>
      </c>
      <c r="B714" s="6" t="s">
        <v>82</v>
      </c>
      <c r="C714" s="6" t="s">
        <v>83</v>
      </c>
      <c r="D714" s="7" t="s">
        <v>77</v>
      </c>
      <c r="E714" s="7">
        <v>0.04</v>
      </c>
      <c r="F714" s="5">
        <v>4826.18</v>
      </c>
      <c r="G714" s="5"/>
      <c r="H714" s="5">
        <v>193</v>
      </c>
      <c r="I714" s="5" t="s">
        <v>609</v>
      </c>
      <c r="J714" s="5">
        <v>1654</v>
      </c>
      <c r="K714" s="5"/>
      <c r="L714" s="8" t="s">
        <v>6</v>
      </c>
      <c r="M714" s="8" t="s">
        <v>7</v>
      </c>
    </row>
    <row r="715" spans="1:13" x14ac:dyDescent="0.25">
      <c r="A715" s="9"/>
      <c r="B715" s="10"/>
      <c r="C715" s="10"/>
      <c r="D715" s="11"/>
      <c r="E715" s="12">
        <v>1.55</v>
      </c>
      <c r="F715" s="9"/>
      <c r="G715" s="9"/>
      <c r="H715" s="9">
        <v>56</v>
      </c>
      <c r="I715" s="9"/>
      <c r="J715" s="9">
        <v>1048</v>
      </c>
      <c r="K715" s="9"/>
      <c r="L715" s="13"/>
      <c r="M715" s="13"/>
    </row>
    <row r="716" spans="1:13" x14ac:dyDescent="0.25">
      <c r="A716" s="9"/>
      <c r="B716" s="10"/>
      <c r="C716" s="10"/>
      <c r="D716" s="11"/>
      <c r="E716" s="12">
        <v>1</v>
      </c>
      <c r="F716" s="9"/>
      <c r="G716" s="9"/>
      <c r="H716" s="9">
        <v>36</v>
      </c>
      <c r="I716" s="9"/>
      <c r="J716" s="9">
        <v>676</v>
      </c>
      <c r="K716" s="9"/>
      <c r="L716" s="13"/>
      <c r="M716" s="13"/>
    </row>
    <row r="717" spans="1:13" x14ac:dyDescent="0.25">
      <c r="A717" s="9"/>
      <c r="B717" s="10"/>
      <c r="C717" s="10"/>
      <c r="D717" s="11"/>
      <c r="E717" s="11"/>
      <c r="F717" s="9"/>
      <c r="G717" s="9"/>
      <c r="H717" s="9">
        <v>285</v>
      </c>
      <c r="I717" s="9"/>
      <c r="J717" s="9">
        <v>3378</v>
      </c>
      <c r="K717" s="9"/>
      <c r="L717" s="13"/>
      <c r="M717" s="13"/>
    </row>
    <row r="718" spans="1:13" ht="79.2" x14ac:dyDescent="0.25">
      <c r="A718" s="5">
        <v>345</v>
      </c>
      <c r="B718" s="6" t="s">
        <v>460</v>
      </c>
      <c r="C718" s="6" t="s">
        <v>461</v>
      </c>
      <c r="D718" s="7" t="s">
        <v>81</v>
      </c>
      <c r="E718" s="7">
        <v>4</v>
      </c>
      <c r="F718" s="5">
        <v>180</v>
      </c>
      <c r="G718" s="5"/>
      <c r="H718" s="5">
        <v>720</v>
      </c>
      <c r="I718" s="5" t="s">
        <v>724</v>
      </c>
      <c r="J718" s="5">
        <v>6271</v>
      </c>
      <c r="K718" s="5"/>
      <c r="L718" s="8" t="s">
        <v>6</v>
      </c>
      <c r="M718" s="8" t="s">
        <v>38</v>
      </c>
    </row>
    <row r="719" spans="1:13" ht="52.8" x14ac:dyDescent="0.25">
      <c r="A719" s="5">
        <v>346</v>
      </c>
      <c r="B719" s="6" t="s">
        <v>478</v>
      </c>
      <c r="C719" s="6" t="s">
        <v>479</v>
      </c>
      <c r="D719" s="7" t="s">
        <v>73</v>
      </c>
      <c r="E719" s="7">
        <v>4.2000000000000003E-2</v>
      </c>
      <c r="F719" s="5">
        <v>2680.43</v>
      </c>
      <c r="G719" s="5"/>
      <c r="H719" s="5">
        <v>113</v>
      </c>
      <c r="I719" s="5" t="s">
        <v>729</v>
      </c>
      <c r="J719" s="5">
        <v>732</v>
      </c>
      <c r="K719" s="5"/>
      <c r="L719" s="8" t="s">
        <v>6</v>
      </c>
      <c r="M719" s="8" t="s">
        <v>7</v>
      </c>
    </row>
    <row r="720" spans="1:13" x14ac:dyDescent="0.25">
      <c r="A720" s="9"/>
      <c r="B720" s="10"/>
      <c r="C720" s="10"/>
      <c r="D720" s="11"/>
      <c r="E720" s="12">
        <v>1.22</v>
      </c>
      <c r="F720" s="9"/>
      <c r="G720" s="9"/>
      <c r="H720" s="9">
        <v>6</v>
      </c>
      <c r="I720" s="9"/>
      <c r="J720" s="9">
        <v>110</v>
      </c>
      <c r="K720" s="9"/>
      <c r="L720" s="13"/>
      <c r="M720" s="13"/>
    </row>
    <row r="721" spans="1:13" x14ac:dyDescent="0.25">
      <c r="A721" s="9"/>
      <c r="B721" s="10"/>
      <c r="C721" s="10"/>
      <c r="D721" s="11"/>
      <c r="E721" s="12">
        <v>0.8</v>
      </c>
      <c r="F721" s="9"/>
      <c r="G721" s="9"/>
      <c r="H721" s="9">
        <v>4</v>
      </c>
      <c r="I721" s="9"/>
      <c r="J721" s="9">
        <v>72</v>
      </c>
      <c r="K721" s="9"/>
      <c r="L721" s="13"/>
      <c r="M721" s="13"/>
    </row>
    <row r="722" spans="1:13" x14ac:dyDescent="0.25">
      <c r="A722" s="9"/>
      <c r="B722" s="10"/>
      <c r="C722" s="10"/>
      <c r="D722" s="11"/>
      <c r="E722" s="11"/>
      <c r="F722" s="9"/>
      <c r="G722" s="9"/>
      <c r="H722" s="9">
        <v>123</v>
      </c>
      <c r="I722" s="9"/>
      <c r="J722" s="9">
        <v>914</v>
      </c>
      <c r="K722" s="9"/>
      <c r="L722" s="13"/>
      <c r="M722" s="13"/>
    </row>
    <row r="723" spans="1:13" ht="52.8" x14ac:dyDescent="0.25">
      <c r="A723" s="5">
        <v>347</v>
      </c>
      <c r="B723" s="6" t="s">
        <v>131</v>
      </c>
      <c r="C723" s="6" t="s">
        <v>132</v>
      </c>
      <c r="D723" s="7" t="s">
        <v>133</v>
      </c>
      <c r="E723" s="7">
        <v>-4.62</v>
      </c>
      <c r="F723" s="5">
        <v>5.82</v>
      </c>
      <c r="G723" s="5"/>
      <c r="H723" s="5">
        <v>-27</v>
      </c>
      <c r="I723" s="5" t="s">
        <v>628</v>
      </c>
      <c r="J723" s="5">
        <v>-97</v>
      </c>
      <c r="K723" s="5"/>
      <c r="L723" s="8" t="s">
        <v>6</v>
      </c>
      <c r="M723" s="8" t="s">
        <v>38</v>
      </c>
    </row>
    <row r="724" spans="1:13" ht="52.8" x14ac:dyDescent="0.25">
      <c r="A724" s="5">
        <v>348</v>
      </c>
      <c r="B724" s="6" t="s">
        <v>134</v>
      </c>
      <c r="C724" s="6" t="s">
        <v>135</v>
      </c>
      <c r="D724" s="7" t="s">
        <v>133</v>
      </c>
      <c r="E724" s="7">
        <v>4.62</v>
      </c>
      <c r="F724" s="5">
        <v>15.4</v>
      </c>
      <c r="G724" s="5"/>
      <c r="H724" s="5">
        <v>71</v>
      </c>
      <c r="I724" s="5" t="s">
        <v>629</v>
      </c>
      <c r="J724" s="5">
        <v>220</v>
      </c>
      <c r="K724" s="5"/>
      <c r="L724" s="8" t="s">
        <v>6</v>
      </c>
      <c r="M724" s="8" t="s">
        <v>38</v>
      </c>
    </row>
    <row r="725" spans="1:13" ht="66" x14ac:dyDescent="0.25">
      <c r="A725" s="5">
        <v>349</v>
      </c>
      <c r="B725" s="6" t="s">
        <v>71</v>
      </c>
      <c r="C725" s="6" t="s">
        <v>72</v>
      </c>
      <c r="D725" s="7" t="s">
        <v>73</v>
      </c>
      <c r="E725" s="7">
        <v>5.04E-2</v>
      </c>
      <c r="F725" s="5">
        <v>1289.43</v>
      </c>
      <c r="G725" s="5"/>
      <c r="H725" s="5">
        <v>65</v>
      </c>
      <c r="I725" s="5" t="s">
        <v>606</v>
      </c>
      <c r="J725" s="5">
        <v>542</v>
      </c>
      <c r="K725" s="5"/>
      <c r="L725" s="8" t="s">
        <v>6</v>
      </c>
      <c r="M725" s="8" t="s">
        <v>7</v>
      </c>
    </row>
    <row r="726" spans="1:13" x14ac:dyDescent="0.25">
      <c r="A726" s="9"/>
      <c r="B726" s="10"/>
      <c r="C726" s="10"/>
      <c r="D726" s="11"/>
      <c r="E726" s="12">
        <v>1.22</v>
      </c>
      <c r="F726" s="9"/>
      <c r="G726" s="9"/>
      <c r="H726" s="9">
        <v>11</v>
      </c>
      <c r="I726" s="9"/>
      <c r="J726" s="9">
        <v>217</v>
      </c>
      <c r="K726" s="9"/>
      <c r="L726" s="13"/>
      <c r="M726" s="13"/>
    </row>
    <row r="727" spans="1:13" x14ac:dyDescent="0.25">
      <c r="A727" s="9"/>
      <c r="B727" s="10"/>
      <c r="C727" s="10"/>
      <c r="D727" s="11"/>
      <c r="E727" s="12">
        <v>0.8</v>
      </c>
      <c r="F727" s="9"/>
      <c r="G727" s="9"/>
      <c r="H727" s="9">
        <v>7</v>
      </c>
      <c r="I727" s="9"/>
      <c r="J727" s="9">
        <v>142</v>
      </c>
      <c r="K727" s="9"/>
      <c r="L727" s="13"/>
      <c r="M727" s="13"/>
    </row>
    <row r="728" spans="1:13" x14ac:dyDescent="0.25">
      <c r="A728" s="9"/>
      <c r="B728" s="10"/>
      <c r="C728" s="10"/>
      <c r="D728" s="11"/>
      <c r="E728" s="11"/>
      <c r="F728" s="9"/>
      <c r="G728" s="9"/>
      <c r="H728" s="9">
        <v>83</v>
      </c>
      <c r="I728" s="9"/>
      <c r="J728" s="9">
        <v>901</v>
      </c>
      <c r="K728" s="9"/>
      <c r="L728" s="13"/>
      <c r="M728" s="13"/>
    </row>
    <row r="729" spans="1:13" ht="66" x14ac:dyDescent="0.25">
      <c r="A729" s="5">
        <v>350</v>
      </c>
      <c r="B729" s="6" t="s">
        <v>491</v>
      </c>
      <c r="C729" s="6" t="s">
        <v>492</v>
      </c>
      <c r="D729" s="7" t="s">
        <v>33</v>
      </c>
      <c r="E729" s="7">
        <v>0.04</v>
      </c>
      <c r="F729" s="5">
        <v>59303.05</v>
      </c>
      <c r="G729" s="5"/>
      <c r="H729" s="5">
        <v>2372</v>
      </c>
      <c r="I729" s="5" t="s">
        <v>730</v>
      </c>
      <c r="J729" s="5">
        <v>15740</v>
      </c>
      <c r="K729" s="5"/>
      <c r="L729" s="8" t="s">
        <v>6</v>
      </c>
      <c r="M729" s="8" t="s">
        <v>7</v>
      </c>
    </row>
    <row r="730" spans="1:13" x14ac:dyDescent="0.25">
      <c r="A730" s="9"/>
      <c r="B730" s="10"/>
      <c r="C730" s="10"/>
      <c r="D730" s="11"/>
      <c r="E730" s="12">
        <v>1.05</v>
      </c>
      <c r="F730" s="9"/>
      <c r="G730" s="9"/>
      <c r="H730" s="9">
        <v>48</v>
      </c>
      <c r="I730" s="9"/>
      <c r="J730" s="9">
        <v>919</v>
      </c>
      <c r="K730" s="9"/>
      <c r="L730" s="13"/>
      <c r="M730" s="13"/>
    </row>
    <row r="731" spans="1:13" x14ac:dyDescent="0.25">
      <c r="A731" s="9"/>
      <c r="B731" s="10"/>
      <c r="C731" s="10"/>
      <c r="D731" s="11"/>
      <c r="E731" s="12">
        <v>0.65</v>
      </c>
      <c r="F731" s="9"/>
      <c r="G731" s="9"/>
      <c r="H731" s="9">
        <v>30</v>
      </c>
      <c r="I731" s="9"/>
      <c r="J731" s="9">
        <v>569</v>
      </c>
      <c r="K731" s="9"/>
      <c r="L731" s="13"/>
      <c r="M731" s="13"/>
    </row>
    <row r="732" spans="1:13" x14ac:dyDescent="0.25">
      <c r="A732" s="9"/>
      <c r="B732" s="10"/>
      <c r="C732" s="10"/>
      <c r="D732" s="11"/>
      <c r="E732" s="11"/>
      <c r="F732" s="9"/>
      <c r="G732" s="9"/>
      <c r="H732" s="9">
        <v>2450</v>
      </c>
      <c r="I732" s="9"/>
      <c r="J732" s="9">
        <v>17228</v>
      </c>
      <c r="K732" s="9"/>
      <c r="L732" s="13"/>
      <c r="M732" s="13"/>
    </row>
    <row r="733" spans="1:13" ht="52.8" x14ac:dyDescent="0.25">
      <c r="A733" s="5">
        <v>351</v>
      </c>
      <c r="B733" s="6" t="s">
        <v>97</v>
      </c>
      <c r="C733" s="6" t="s">
        <v>98</v>
      </c>
      <c r="D733" s="7" t="s">
        <v>37</v>
      </c>
      <c r="E733" s="7">
        <v>-4.08</v>
      </c>
      <c r="F733" s="5">
        <v>546</v>
      </c>
      <c r="G733" s="5"/>
      <c r="H733" s="5">
        <v>-2228</v>
      </c>
      <c r="I733" s="5" t="s">
        <v>592</v>
      </c>
      <c r="J733" s="5">
        <v>-14369</v>
      </c>
      <c r="K733" s="5"/>
      <c r="L733" s="8" t="s">
        <v>6</v>
      </c>
      <c r="M733" s="8" t="s">
        <v>38</v>
      </c>
    </row>
    <row r="734" spans="1:13" ht="52.8" x14ac:dyDescent="0.25">
      <c r="A734" s="5">
        <v>352</v>
      </c>
      <c r="B734" s="6" t="s">
        <v>99</v>
      </c>
      <c r="C734" s="6" t="s">
        <v>100</v>
      </c>
      <c r="D734" s="7" t="s">
        <v>37</v>
      </c>
      <c r="E734" s="7">
        <v>4.08</v>
      </c>
      <c r="F734" s="5">
        <v>594</v>
      </c>
      <c r="G734" s="5"/>
      <c r="H734" s="5">
        <v>2424</v>
      </c>
      <c r="I734" s="5" t="s">
        <v>615</v>
      </c>
      <c r="J734" s="5">
        <v>15583</v>
      </c>
      <c r="K734" s="5"/>
      <c r="L734" s="8" t="s">
        <v>6</v>
      </c>
      <c r="M734" s="8" t="s">
        <v>38</v>
      </c>
    </row>
    <row r="735" spans="1:13" ht="52.8" x14ac:dyDescent="0.25">
      <c r="A735" s="5">
        <v>353</v>
      </c>
      <c r="B735" s="6" t="s">
        <v>288</v>
      </c>
      <c r="C735" s="6" t="s">
        <v>289</v>
      </c>
      <c r="D735" s="7" t="s">
        <v>245</v>
      </c>
      <c r="E735" s="7">
        <v>0.41049999999999998</v>
      </c>
      <c r="F735" s="5">
        <v>6165.06</v>
      </c>
      <c r="G735" s="5"/>
      <c r="H735" s="5">
        <v>2531</v>
      </c>
      <c r="I735" s="5" t="s">
        <v>671</v>
      </c>
      <c r="J735" s="5">
        <v>16086</v>
      </c>
      <c r="K735" s="5"/>
      <c r="L735" s="8" t="s">
        <v>6</v>
      </c>
      <c r="M735" s="8" t="s">
        <v>7</v>
      </c>
    </row>
    <row r="736" spans="1:13" x14ac:dyDescent="0.25">
      <c r="A736" s="9"/>
      <c r="B736" s="10"/>
      <c r="C736" s="10"/>
      <c r="D736" s="11"/>
      <c r="E736" s="12">
        <v>1.05</v>
      </c>
      <c r="F736" s="9"/>
      <c r="G736" s="9"/>
      <c r="H736" s="9">
        <v>46</v>
      </c>
      <c r="I736" s="9"/>
      <c r="J736" s="9">
        <v>863</v>
      </c>
      <c r="K736" s="9"/>
      <c r="L736" s="13"/>
      <c r="M736" s="13"/>
    </row>
    <row r="737" spans="1:13" x14ac:dyDescent="0.25">
      <c r="A737" s="9"/>
      <c r="B737" s="10"/>
      <c r="C737" s="10"/>
      <c r="D737" s="11"/>
      <c r="E737" s="12">
        <v>0.65</v>
      </c>
      <c r="F737" s="9"/>
      <c r="G737" s="9"/>
      <c r="H737" s="9">
        <v>29</v>
      </c>
      <c r="I737" s="9"/>
      <c r="J737" s="9">
        <v>534</v>
      </c>
      <c r="K737" s="9"/>
      <c r="L737" s="13"/>
      <c r="M737" s="13"/>
    </row>
    <row r="738" spans="1:13" x14ac:dyDescent="0.25">
      <c r="A738" s="9"/>
      <c r="B738" s="10"/>
      <c r="C738" s="10"/>
      <c r="D738" s="11"/>
      <c r="E738" s="11"/>
      <c r="F738" s="9"/>
      <c r="G738" s="9"/>
      <c r="H738" s="9">
        <v>2606</v>
      </c>
      <c r="I738" s="9"/>
      <c r="J738" s="9">
        <v>17483</v>
      </c>
      <c r="K738" s="9"/>
      <c r="L738" s="13"/>
      <c r="M738" s="13"/>
    </row>
    <row r="739" spans="1:13" ht="52.8" x14ac:dyDescent="0.25">
      <c r="A739" s="5">
        <v>354</v>
      </c>
      <c r="B739" s="6" t="s">
        <v>464</v>
      </c>
      <c r="C739" s="6" t="s">
        <v>465</v>
      </c>
      <c r="D739" s="7" t="s">
        <v>46</v>
      </c>
      <c r="E739" s="7">
        <v>-1.1494000000000001E-2</v>
      </c>
      <c r="F739" s="5">
        <v>10200</v>
      </c>
      <c r="G739" s="5"/>
      <c r="H739" s="5">
        <v>-117</v>
      </c>
      <c r="I739" s="5" t="s">
        <v>725</v>
      </c>
      <c r="J739" s="5">
        <v>-483</v>
      </c>
      <c r="K739" s="5"/>
      <c r="L739" s="8" t="s">
        <v>6</v>
      </c>
      <c r="M739" s="8" t="s">
        <v>38</v>
      </c>
    </row>
    <row r="740" spans="1:13" ht="52.8" x14ac:dyDescent="0.25">
      <c r="A740" s="5">
        <v>355</v>
      </c>
      <c r="B740" s="6" t="s">
        <v>44</v>
      </c>
      <c r="C740" s="6" t="s">
        <v>45</v>
      </c>
      <c r="D740" s="7" t="s">
        <v>46</v>
      </c>
      <c r="E740" s="7">
        <v>-0.41049999999999998</v>
      </c>
      <c r="F740" s="5">
        <v>5734.75</v>
      </c>
      <c r="G740" s="5"/>
      <c r="H740" s="5">
        <v>-2354</v>
      </c>
      <c r="I740" s="5" t="s">
        <v>594</v>
      </c>
      <c r="J740" s="5">
        <v>-14666</v>
      </c>
      <c r="K740" s="5"/>
      <c r="L740" s="8" t="s">
        <v>6</v>
      </c>
      <c r="M740" s="8" t="s">
        <v>38</v>
      </c>
    </row>
    <row r="741" spans="1:13" ht="52.8" x14ac:dyDescent="0.25">
      <c r="A741" s="5">
        <v>356</v>
      </c>
      <c r="B741" s="6" t="s">
        <v>63</v>
      </c>
      <c r="C741" s="6" t="s">
        <v>64</v>
      </c>
      <c r="D741" s="7" t="s">
        <v>46</v>
      </c>
      <c r="E741" s="7">
        <v>0.41049999999999998</v>
      </c>
      <c r="F741" s="5">
        <v>10724.1</v>
      </c>
      <c r="G741" s="5"/>
      <c r="H741" s="5">
        <v>4402</v>
      </c>
      <c r="I741" s="5" t="s">
        <v>603</v>
      </c>
      <c r="J741" s="5">
        <v>14659</v>
      </c>
      <c r="K741" s="5"/>
      <c r="L741" s="8" t="s">
        <v>6</v>
      </c>
      <c r="M741" s="8" t="s">
        <v>38</v>
      </c>
    </row>
    <row r="742" spans="1:13" ht="52.8" x14ac:dyDescent="0.25">
      <c r="A742" s="5">
        <v>357</v>
      </c>
      <c r="B742" s="6" t="s">
        <v>65</v>
      </c>
      <c r="C742" s="6" t="s">
        <v>66</v>
      </c>
      <c r="D742" s="7" t="s">
        <v>46</v>
      </c>
      <c r="E742" s="7">
        <v>0.41049999999999998</v>
      </c>
      <c r="F742" s="5">
        <v>1346.9</v>
      </c>
      <c r="G742" s="5"/>
      <c r="H742" s="5">
        <v>553</v>
      </c>
      <c r="I742" s="5" t="s">
        <v>600</v>
      </c>
      <c r="J742" s="5">
        <v>2731</v>
      </c>
      <c r="K742" s="5"/>
      <c r="L742" s="8" t="s">
        <v>6</v>
      </c>
      <c r="M742" s="8" t="s">
        <v>38</v>
      </c>
    </row>
    <row r="743" spans="1:13" ht="132" x14ac:dyDescent="0.25">
      <c r="A743" s="5">
        <v>358</v>
      </c>
      <c r="B743" s="6" t="s">
        <v>153</v>
      </c>
      <c r="C743" s="6" t="s">
        <v>495</v>
      </c>
      <c r="D743" s="7" t="s">
        <v>46</v>
      </c>
      <c r="E743" s="7">
        <v>2.46E-2</v>
      </c>
      <c r="F743" s="5">
        <v>10045</v>
      </c>
      <c r="G743" s="5"/>
      <c r="H743" s="5">
        <v>247</v>
      </c>
      <c r="I743" s="5" t="s">
        <v>636</v>
      </c>
      <c r="J743" s="5">
        <v>1470</v>
      </c>
      <c r="K743" s="5"/>
      <c r="L743" s="8" t="s">
        <v>6</v>
      </c>
      <c r="M743" s="8" t="s">
        <v>38</v>
      </c>
    </row>
    <row r="744" spans="1:13" ht="52.8" x14ac:dyDescent="0.25">
      <c r="A744" s="5">
        <v>359</v>
      </c>
      <c r="B744" s="6" t="s">
        <v>496</v>
      </c>
      <c r="C744" s="6" t="s">
        <v>497</v>
      </c>
      <c r="D744" s="7" t="s">
        <v>424</v>
      </c>
      <c r="E744" s="7">
        <v>7.1339999999999997E-3</v>
      </c>
      <c r="F744" s="5">
        <v>265.77999999999997</v>
      </c>
      <c r="G744" s="5"/>
      <c r="H744" s="5">
        <v>2</v>
      </c>
      <c r="I744" s="5" t="s">
        <v>731</v>
      </c>
      <c r="J744" s="5">
        <v>13</v>
      </c>
      <c r="K744" s="5"/>
      <c r="L744" s="8" t="s">
        <v>6</v>
      </c>
      <c r="M744" s="8" t="s">
        <v>7</v>
      </c>
    </row>
    <row r="745" spans="1:13" x14ac:dyDescent="0.25">
      <c r="A745" s="9"/>
      <c r="B745" s="10"/>
      <c r="C745" s="10"/>
      <c r="D745" s="11"/>
      <c r="E745" s="12">
        <v>0.9</v>
      </c>
      <c r="F745" s="9"/>
      <c r="G745" s="9"/>
      <c r="H745" s="9"/>
      <c r="I745" s="9"/>
      <c r="J745" s="9">
        <v>6</v>
      </c>
      <c r="K745" s="9"/>
      <c r="L745" s="13"/>
      <c r="M745" s="13"/>
    </row>
    <row r="746" spans="1:13" x14ac:dyDescent="0.25">
      <c r="A746" s="9"/>
      <c r="B746" s="10"/>
      <c r="C746" s="10"/>
      <c r="D746" s="11"/>
      <c r="E746" s="12">
        <v>0.7</v>
      </c>
      <c r="F746" s="9"/>
      <c r="G746" s="9"/>
      <c r="H746" s="9"/>
      <c r="I746" s="9"/>
      <c r="J746" s="9">
        <v>5</v>
      </c>
      <c r="K746" s="9"/>
      <c r="L746" s="13"/>
      <c r="M746" s="13"/>
    </row>
    <row r="747" spans="1:13" x14ac:dyDescent="0.25">
      <c r="A747" s="9"/>
      <c r="B747" s="10"/>
      <c r="C747" s="10"/>
      <c r="D747" s="11"/>
      <c r="E747" s="11"/>
      <c r="F747" s="9"/>
      <c r="G747" s="9"/>
      <c r="H747" s="9">
        <v>2</v>
      </c>
      <c r="I747" s="9"/>
      <c r="J747" s="9">
        <v>24</v>
      </c>
      <c r="K747" s="9"/>
      <c r="L747" s="13"/>
      <c r="M747" s="13"/>
    </row>
    <row r="748" spans="1:13" ht="92.4" x14ac:dyDescent="0.25">
      <c r="A748" s="5">
        <v>360</v>
      </c>
      <c r="B748" s="6" t="s">
        <v>422</v>
      </c>
      <c r="C748" s="6" t="s">
        <v>423</v>
      </c>
      <c r="D748" s="7" t="s">
        <v>424</v>
      </c>
      <c r="E748" s="7">
        <v>7.1339999999999997E-3</v>
      </c>
      <c r="F748" s="5">
        <v>360.83</v>
      </c>
      <c r="G748" s="5">
        <v>2222222</v>
      </c>
      <c r="H748" s="5">
        <v>5</v>
      </c>
      <c r="I748" s="5" t="s">
        <v>714</v>
      </c>
      <c r="J748" s="5">
        <v>28</v>
      </c>
      <c r="K748" s="5"/>
      <c r="L748" s="8" t="s">
        <v>6</v>
      </c>
      <c r="M748" s="8" t="s">
        <v>7</v>
      </c>
    </row>
    <row r="749" spans="1:13" x14ac:dyDescent="0.25">
      <c r="A749" s="9"/>
      <c r="B749" s="10"/>
      <c r="C749" s="10"/>
      <c r="D749" s="11"/>
      <c r="E749" s="12">
        <v>0.9</v>
      </c>
      <c r="F749" s="9"/>
      <c r="G749" s="9"/>
      <c r="H749" s="9"/>
      <c r="I749" s="9"/>
      <c r="J749" s="9">
        <v>8</v>
      </c>
      <c r="K749" s="9"/>
      <c r="L749" s="13"/>
      <c r="M749" s="13"/>
    </row>
    <row r="750" spans="1:13" x14ac:dyDescent="0.25">
      <c r="A750" s="9"/>
      <c r="B750" s="10"/>
      <c r="C750" s="10"/>
      <c r="D750" s="11"/>
      <c r="E750" s="12">
        <v>0.7</v>
      </c>
      <c r="F750" s="9"/>
      <c r="G750" s="9"/>
      <c r="H750" s="9"/>
      <c r="I750" s="9"/>
      <c r="J750" s="9">
        <v>6</v>
      </c>
      <c r="K750" s="9"/>
      <c r="L750" s="13"/>
      <c r="M750" s="13"/>
    </row>
    <row r="751" spans="1:13" x14ac:dyDescent="0.25">
      <c r="A751" s="9"/>
      <c r="B751" s="10"/>
      <c r="C751" s="10"/>
      <c r="D751" s="11"/>
      <c r="E751" s="11"/>
      <c r="F751" s="9"/>
      <c r="G751" s="9"/>
      <c r="H751" s="9">
        <v>5</v>
      </c>
      <c r="I751" s="9"/>
      <c r="J751" s="9">
        <v>42</v>
      </c>
      <c r="K751" s="9"/>
      <c r="L751" s="13"/>
      <c r="M751" s="13"/>
    </row>
    <row r="752" spans="1:13" ht="52.8" x14ac:dyDescent="0.25">
      <c r="A752" s="5">
        <v>361</v>
      </c>
      <c r="B752" s="6" t="s">
        <v>500</v>
      </c>
      <c r="C752" s="6" t="s">
        <v>501</v>
      </c>
      <c r="D752" s="7" t="s">
        <v>245</v>
      </c>
      <c r="E752" s="7">
        <v>1.506E-2</v>
      </c>
      <c r="F752" s="5">
        <v>10096.040000000001</v>
      </c>
      <c r="G752" s="5"/>
      <c r="H752" s="5">
        <v>152</v>
      </c>
      <c r="I752" s="5" t="s">
        <v>657</v>
      </c>
      <c r="J752" s="5">
        <v>1192</v>
      </c>
      <c r="K752" s="5"/>
      <c r="L752" s="8" t="s">
        <v>6</v>
      </c>
      <c r="M752" s="8" t="s">
        <v>7</v>
      </c>
    </row>
    <row r="753" spans="1:13" x14ac:dyDescent="0.25">
      <c r="A753" s="9"/>
      <c r="B753" s="10"/>
      <c r="C753" s="10"/>
      <c r="D753" s="11"/>
      <c r="E753" s="12">
        <v>1.05</v>
      </c>
      <c r="F753" s="9"/>
      <c r="G753" s="9"/>
      <c r="H753" s="9">
        <v>29</v>
      </c>
      <c r="I753" s="9"/>
      <c r="J753" s="9">
        <v>545</v>
      </c>
      <c r="K753" s="9"/>
      <c r="L753" s="13"/>
      <c r="M753" s="13"/>
    </row>
    <row r="754" spans="1:13" x14ac:dyDescent="0.25">
      <c r="A754" s="9"/>
      <c r="B754" s="10"/>
      <c r="C754" s="10"/>
      <c r="D754" s="11"/>
      <c r="E754" s="12">
        <v>0.65</v>
      </c>
      <c r="F754" s="9"/>
      <c r="G754" s="9"/>
      <c r="H754" s="9">
        <v>18</v>
      </c>
      <c r="I754" s="9"/>
      <c r="J754" s="9">
        <v>337</v>
      </c>
      <c r="K754" s="9"/>
      <c r="L754" s="13"/>
      <c r="M754" s="13"/>
    </row>
    <row r="755" spans="1:13" x14ac:dyDescent="0.25">
      <c r="A755" s="9"/>
      <c r="B755" s="10"/>
      <c r="C755" s="10"/>
      <c r="D755" s="11"/>
      <c r="E755" s="11"/>
      <c r="F755" s="9"/>
      <c r="G755" s="9"/>
      <c r="H755" s="9">
        <v>199</v>
      </c>
      <c r="I755" s="9"/>
      <c r="J755" s="9">
        <v>2074</v>
      </c>
      <c r="K755" s="9"/>
      <c r="L755" s="13"/>
      <c r="M755" s="13"/>
    </row>
    <row r="756" spans="1:13" ht="52.8" x14ac:dyDescent="0.25">
      <c r="A756" s="5">
        <v>362</v>
      </c>
      <c r="B756" s="6" t="s">
        <v>105</v>
      </c>
      <c r="C756" s="6" t="s">
        <v>106</v>
      </c>
      <c r="D756" s="7" t="s">
        <v>107</v>
      </c>
      <c r="E756" s="7">
        <v>2.5</v>
      </c>
      <c r="F756" s="5">
        <v>490.36</v>
      </c>
      <c r="G756" s="5"/>
      <c r="H756" s="5">
        <v>1226</v>
      </c>
      <c r="I756" s="5" t="s">
        <v>617</v>
      </c>
      <c r="J756" s="5">
        <v>13408</v>
      </c>
      <c r="K756" s="5"/>
      <c r="L756" s="8" t="s">
        <v>6</v>
      </c>
      <c r="M756" s="8" t="s">
        <v>7</v>
      </c>
    </row>
    <row r="757" spans="1:13" x14ac:dyDescent="0.25">
      <c r="A757" s="9"/>
      <c r="B757" s="10"/>
      <c r="C757" s="10"/>
      <c r="D757" s="11"/>
      <c r="E757" s="12">
        <v>1.22</v>
      </c>
      <c r="F757" s="9"/>
      <c r="G757" s="9"/>
      <c r="H757" s="9">
        <v>143</v>
      </c>
      <c r="I757" s="9"/>
      <c r="J757" s="9">
        <v>2680</v>
      </c>
      <c r="K757" s="9"/>
      <c r="L757" s="13"/>
      <c r="M757" s="13"/>
    </row>
    <row r="758" spans="1:13" x14ac:dyDescent="0.25">
      <c r="A758" s="9"/>
      <c r="B758" s="10"/>
      <c r="C758" s="10"/>
      <c r="D758" s="11"/>
      <c r="E758" s="12">
        <v>0.8</v>
      </c>
      <c r="F758" s="9"/>
      <c r="G758" s="9"/>
      <c r="H758" s="9">
        <v>94</v>
      </c>
      <c r="I758" s="9"/>
      <c r="J758" s="9">
        <v>1758</v>
      </c>
      <c r="K758" s="9"/>
      <c r="L758" s="13"/>
      <c r="M758" s="13"/>
    </row>
    <row r="759" spans="1:13" x14ac:dyDescent="0.25">
      <c r="A759" s="9"/>
      <c r="B759" s="10"/>
      <c r="C759" s="10"/>
      <c r="D759" s="11"/>
      <c r="E759" s="11"/>
      <c r="F759" s="9"/>
      <c r="G759" s="9"/>
      <c r="H759" s="9">
        <v>1463</v>
      </c>
      <c r="I759" s="9"/>
      <c r="J759" s="9">
        <v>17846</v>
      </c>
      <c r="K759" s="9"/>
      <c r="L759" s="13"/>
      <c r="M759" s="13"/>
    </row>
    <row r="760" spans="1:13" ht="52.8" x14ac:dyDescent="0.25">
      <c r="A760" s="5">
        <v>363</v>
      </c>
      <c r="B760" s="6" t="s">
        <v>252</v>
      </c>
      <c r="C760" s="6" t="s">
        <v>253</v>
      </c>
      <c r="D760" s="7" t="s">
        <v>254</v>
      </c>
      <c r="E760" s="7">
        <v>9.7299999999999998E-2</v>
      </c>
      <c r="F760" s="5">
        <v>16726.73</v>
      </c>
      <c r="G760" s="5"/>
      <c r="H760" s="5">
        <v>1628</v>
      </c>
      <c r="I760" s="5" t="s">
        <v>661</v>
      </c>
      <c r="J760" s="5">
        <v>14738</v>
      </c>
      <c r="K760" s="5"/>
      <c r="L760" s="8" t="s">
        <v>6</v>
      </c>
      <c r="M760" s="8" t="s">
        <v>7</v>
      </c>
    </row>
    <row r="761" spans="1:13" x14ac:dyDescent="0.25">
      <c r="A761" s="9"/>
      <c r="B761" s="10"/>
      <c r="C761" s="10"/>
      <c r="D761" s="11"/>
      <c r="E761" s="12">
        <v>1.55</v>
      </c>
      <c r="F761" s="9"/>
      <c r="G761" s="9"/>
      <c r="H761" s="9">
        <v>60</v>
      </c>
      <c r="I761" s="9"/>
      <c r="J761" s="9">
        <v>1149</v>
      </c>
      <c r="K761" s="9"/>
      <c r="L761" s="13"/>
      <c r="M761" s="13"/>
    </row>
    <row r="762" spans="1:13" x14ac:dyDescent="0.25">
      <c r="A762" s="9"/>
      <c r="B762" s="10"/>
      <c r="C762" s="10"/>
      <c r="D762" s="11"/>
      <c r="E762" s="12">
        <v>1</v>
      </c>
      <c r="F762" s="9"/>
      <c r="G762" s="9"/>
      <c r="H762" s="9">
        <v>39</v>
      </c>
      <c r="I762" s="9"/>
      <c r="J762" s="9">
        <v>741</v>
      </c>
      <c r="K762" s="9"/>
      <c r="L762" s="13"/>
      <c r="M762" s="13"/>
    </row>
    <row r="763" spans="1:13" x14ac:dyDescent="0.25">
      <c r="A763" s="9"/>
      <c r="B763" s="10"/>
      <c r="C763" s="10"/>
      <c r="D763" s="11"/>
      <c r="E763" s="11"/>
      <c r="F763" s="9"/>
      <c r="G763" s="9"/>
      <c r="H763" s="9">
        <v>1727</v>
      </c>
      <c r="I763" s="9"/>
      <c r="J763" s="9">
        <v>16628</v>
      </c>
      <c r="K763" s="9"/>
      <c r="L763" s="13"/>
      <c r="M763" s="13"/>
    </row>
    <row r="764" spans="1:13" ht="52.8" x14ac:dyDescent="0.25">
      <c r="A764" s="5">
        <v>364</v>
      </c>
      <c r="B764" s="6" t="s">
        <v>256</v>
      </c>
      <c r="C764" s="6" t="s">
        <v>257</v>
      </c>
      <c r="D764" s="7" t="s">
        <v>46</v>
      </c>
      <c r="E764" s="7">
        <v>-0.20335700000000001</v>
      </c>
      <c r="F764" s="5">
        <v>7571</v>
      </c>
      <c r="G764" s="5"/>
      <c r="H764" s="5">
        <v>-1540</v>
      </c>
      <c r="I764" s="5" t="s">
        <v>662</v>
      </c>
      <c r="J764" s="5">
        <v>-13656</v>
      </c>
      <c r="K764" s="5"/>
      <c r="L764" s="8" t="s">
        <v>6</v>
      </c>
      <c r="M764" s="8" t="s">
        <v>38</v>
      </c>
    </row>
    <row r="765" spans="1:13" ht="52.8" x14ac:dyDescent="0.25">
      <c r="A765" s="5">
        <v>365</v>
      </c>
      <c r="B765" s="6" t="s">
        <v>256</v>
      </c>
      <c r="C765" s="6" t="s">
        <v>257</v>
      </c>
      <c r="D765" s="7" t="s">
        <v>46</v>
      </c>
      <c r="E765" s="7">
        <v>0.1181</v>
      </c>
      <c r="F765" s="5">
        <v>7571</v>
      </c>
      <c r="G765" s="5"/>
      <c r="H765" s="5">
        <v>894</v>
      </c>
      <c r="I765" s="5" t="s">
        <v>662</v>
      </c>
      <c r="J765" s="5">
        <v>7931</v>
      </c>
      <c r="K765" s="5"/>
      <c r="L765" s="8" t="s">
        <v>6</v>
      </c>
      <c r="M765" s="8" t="s">
        <v>38</v>
      </c>
    </row>
    <row r="766" spans="1:13" ht="52.8" x14ac:dyDescent="0.25">
      <c r="A766" s="5">
        <v>366</v>
      </c>
      <c r="B766" s="6" t="s">
        <v>496</v>
      </c>
      <c r="C766" s="6" t="s">
        <v>497</v>
      </c>
      <c r="D766" s="7" t="s">
        <v>424</v>
      </c>
      <c r="E766" s="7">
        <v>3.4249000000000002E-2</v>
      </c>
      <c r="F766" s="5">
        <v>265.77999999999997</v>
      </c>
      <c r="G766" s="5"/>
      <c r="H766" s="5">
        <v>9</v>
      </c>
      <c r="I766" s="5" t="s">
        <v>731</v>
      </c>
      <c r="J766" s="5">
        <v>61</v>
      </c>
      <c r="K766" s="5"/>
      <c r="L766" s="8" t="s">
        <v>6</v>
      </c>
      <c r="M766" s="8" t="s">
        <v>7</v>
      </c>
    </row>
    <row r="767" spans="1:13" x14ac:dyDescent="0.25">
      <c r="A767" s="9"/>
      <c r="B767" s="10"/>
      <c r="C767" s="10"/>
      <c r="D767" s="11"/>
      <c r="E767" s="12">
        <v>0.9</v>
      </c>
      <c r="F767" s="9"/>
      <c r="G767" s="9"/>
      <c r="H767" s="9">
        <v>2</v>
      </c>
      <c r="I767" s="9"/>
      <c r="J767" s="9">
        <v>31</v>
      </c>
      <c r="K767" s="9"/>
      <c r="L767" s="13"/>
      <c r="M767" s="13"/>
    </row>
    <row r="768" spans="1:13" x14ac:dyDescent="0.25">
      <c r="A768" s="9"/>
      <c r="B768" s="10"/>
      <c r="C768" s="10"/>
      <c r="D768" s="11"/>
      <c r="E768" s="12">
        <v>0.7</v>
      </c>
      <c r="F768" s="9"/>
      <c r="G768" s="9"/>
      <c r="H768" s="9">
        <v>1</v>
      </c>
      <c r="I768" s="9"/>
      <c r="J768" s="9">
        <v>24</v>
      </c>
      <c r="K768" s="9"/>
      <c r="L768" s="13"/>
      <c r="M768" s="13"/>
    </row>
    <row r="769" spans="1:13" x14ac:dyDescent="0.25">
      <c r="A769" s="9"/>
      <c r="B769" s="10"/>
      <c r="C769" s="10"/>
      <c r="D769" s="11"/>
      <c r="E769" s="11"/>
      <c r="F769" s="9"/>
      <c r="G769" s="9"/>
      <c r="H769" s="9">
        <v>12</v>
      </c>
      <c r="I769" s="9"/>
      <c r="J769" s="9">
        <v>116</v>
      </c>
      <c r="K769" s="9"/>
      <c r="L769" s="13"/>
      <c r="M769" s="13"/>
    </row>
    <row r="770" spans="1:13" ht="92.4" x14ac:dyDescent="0.25">
      <c r="A770" s="5">
        <v>367</v>
      </c>
      <c r="B770" s="6" t="s">
        <v>422</v>
      </c>
      <c r="C770" s="6" t="s">
        <v>423</v>
      </c>
      <c r="D770" s="7" t="s">
        <v>424</v>
      </c>
      <c r="E770" s="7">
        <v>3.4249000000000002E-2</v>
      </c>
      <c r="F770" s="5">
        <v>360.83</v>
      </c>
      <c r="G770" s="5">
        <v>2222222</v>
      </c>
      <c r="H770" s="5">
        <v>25</v>
      </c>
      <c r="I770" s="5" t="s">
        <v>714</v>
      </c>
      <c r="J770" s="5">
        <v>135</v>
      </c>
      <c r="K770" s="5"/>
      <c r="L770" s="8" t="s">
        <v>6</v>
      </c>
      <c r="M770" s="8" t="s">
        <v>7</v>
      </c>
    </row>
    <row r="771" spans="1:13" x14ac:dyDescent="0.25">
      <c r="A771" s="9"/>
      <c r="B771" s="10"/>
      <c r="C771" s="10"/>
      <c r="D771" s="11"/>
      <c r="E771" s="12">
        <v>0.9</v>
      </c>
      <c r="F771" s="9"/>
      <c r="G771" s="9"/>
      <c r="H771" s="9">
        <v>2</v>
      </c>
      <c r="I771" s="9"/>
      <c r="J771" s="9">
        <v>38</v>
      </c>
      <c r="K771" s="9"/>
      <c r="L771" s="13"/>
      <c r="M771" s="13"/>
    </row>
    <row r="772" spans="1:13" x14ac:dyDescent="0.25">
      <c r="A772" s="9"/>
      <c r="B772" s="10"/>
      <c r="C772" s="10"/>
      <c r="D772" s="11"/>
      <c r="E772" s="12">
        <v>0.7</v>
      </c>
      <c r="F772" s="9"/>
      <c r="G772" s="9"/>
      <c r="H772" s="9">
        <v>1</v>
      </c>
      <c r="I772" s="9"/>
      <c r="J772" s="9">
        <v>29</v>
      </c>
      <c r="K772" s="9"/>
      <c r="L772" s="13"/>
      <c r="M772" s="13"/>
    </row>
    <row r="773" spans="1:13" x14ac:dyDescent="0.25">
      <c r="A773" s="9"/>
      <c r="B773" s="10"/>
      <c r="C773" s="10"/>
      <c r="D773" s="11"/>
      <c r="E773" s="11"/>
      <c r="F773" s="9"/>
      <c r="G773" s="9"/>
      <c r="H773" s="9">
        <v>28</v>
      </c>
      <c r="I773" s="9"/>
      <c r="J773" s="9">
        <v>202</v>
      </c>
      <c r="K773" s="9"/>
      <c r="L773" s="13"/>
      <c r="M773" s="13"/>
    </row>
    <row r="774" spans="1:13" ht="79.2" x14ac:dyDescent="0.25">
      <c r="A774" s="5">
        <v>368</v>
      </c>
      <c r="B774" s="6" t="s">
        <v>507</v>
      </c>
      <c r="C774" s="6" t="s">
        <v>508</v>
      </c>
      <c r="D774" s="7" t="s">
        <v>509</v>
      </c>
      <c r="E774" s="7">
        <v>3.5000000000000003E-2</v>
      </c>
      <c r="F774" s="5">
        <v>1050.07</v>
      </c>
      <c r="G774" s="5"/>
      <c r="H774" s="5">
        <v>37</v>
      </c>
      <c r="I774" s="5" t="s">
        <v>732</v>
      </c>
      <c r="J774" s="5">
        <v>228</v>
      </c>
      <c r="K774" s="5"/>
      <c r="L774" s="8" t="s">
        <v>6</v>
      </c>
      <c r="M774" s="8" t="s">
        <v>7</v>
      </c>
    </row>
    <row r="775" spans="1:13" x14ac:dyDescent="0.25">
      <c r="A775" s="9"/>
      <c r="B775" s="10"/>
      <c r="C775" s="10"/>
      <c r="D775" s="11"/>
      <c r="E775" s="12">
        <v>1.2</v>
      </c>
      <c r="F775" s="9"/>
      <c r="G775" s="9"/>
      <c r="H775" s="9">
        <v>5</v>
      </c>
      <c r="I775" s="9"/>
      <c r="J775" s="9">
        <v>84</v>
      </c>
      <c r="K775" s="9"/>
      <c r="L775" s="13"/>
      <c r="M775" s="13"/>
    </row>
    <row r="776" spans="1:13" x14ac:dyDescent="0.25">
      <c r="A776" s="9"/>
      <c r="B776" s="10"/>
      <c r="C776" s="10"/>
      <c r="D776" s="11"/>
      <c r="E776" s="12">
        <v>0.65</v>
      </c>
      <c r="F776" s="9"/>
      <c r="G776" s="9"/>
      <c r="H776" s="9">
        <v>3</v>
      </c>
      <c r="I776" s="9"/>
      <c r="J776" s="9">
        <v>46</v>
      </c>
      <c r="K776" s="9"/>
      <c r="L776" s="13"/>
      <c r="M776" s="13"/>
    </row>
    <row r="777" spans="1:13" x14ac:dyDescent="0.25">
      <c r="A777" s="9"/>
      <c r="B777" s="10"/>
      <c r="C777" s="10"/>
      <c r="D777" s="11"/>
      <c r="E777" s="11"/>
      <c r="F777" s="9"/>
      <c r="G777" s="9"/>
      <c r="H777" s="9">
        <v>45</v>
      </c>
      <c r="I777" s="9"/>
      <c r="J777" s="9">
        <v>358</v>
      </c>
      <c r="K777" s="9"/>
      <c r="L777" s="13"/>
      <c r="M777" s="13"/>
    </row>
    <row r="778" spans="1:13" ht="52.8" x14ac:dyDescent="0.25">
      <c r="A778" s="5">
        <v>369</v>
      </c>
      <c r="B778" s="6" t="s">
        <v>510</v>
      </c>
      <c r="C778" s="6" t="s">
        <v>511</v>
      </c>
      <c r="D778" s="7" t="s">
        <v>46</v>
      </c>
      <c r="E778" s="7">
        <v>-3.9199999999999999E-4</v>
      </c>
      <c r="F778" s="5">
        <v>7977</v>
      </c>
      <c r="G778" s="5"/>
      <c r="H778" s="5">
        <v>-3</v>
      </c>
      <c r="I778" s="5" t="s">
        <v>700</v>
      </c>
      <c r="J778" s="5">
        <v>-16</v>
      </c>
      <c r="K778" s="5"/>
      <c r="L778" s="8" t="s">
        <v>6</v>
      </c>
      <c r="M778" s="8" t="s">
        <v>38</v>
      </c>
    </row>
    <row r="779" spans="1:13" ht="52.8" x14ac:dyDescent="0.25">
      <c r="A779" s="5">
        <v>370</v>
      </c>
      <c r="B779" s="6" t="s">
        <v>415</v>
      </c>
      <c r="C779" s="6" t="s">
        <v>416</v>
      </c>
      <c r="D779" s="7" t="s">
        <v>46</v>
      </c>
      <c r="E779" s="7">
        <v>-2.5200000000000001E-3</v>
      </c>
      <c r="F779" s="5">
        <v>11200</v>
      </c>
      <c r="G779" s="5"/>
      <c r="H779" s="5">
        <v>-28</v>
      </c>
      <c r="I779" s="5" t="s">
        <v>712</v>
      </c>
      <c r="J779" s="5">
        <v>-133</v>
      </c>
      <c r="K779" s="5"/>
      <c r="L779" s="8" t="s">
        <v>6</v>
      </c>
      <c r="M779" s="8" t="s">
        <v>38</v>
      </c>
    </row>
    <row r="780" spans="1:13" ht="52.8" x14ac:dyDescent="0.25">
      <c r="A780" s="5">
        <v>371</v>
      </c>
      <c r="B780" s="6" t="s">
        <v>512</v>
      </c>
      <c r="C780" s="6" t="s">
        <v>513</v>
      </c>
      <c r="D780" s="7" t="s">
        <v>509</v>
      </c>
      <c r="E780" s="7">
        <v>-3.5000000000000003E-2</v>
      </c>
      <c r="F780" s="5">
        <v>400</v>
      </c>
      <c r="G780" s="5"/>
      <c r="H780" s="5">
        <v>-14</v>
      </c>
      <c r="I780" s="5" t="s">
        <v>733</v>
      </c>
      <c r="J780" s="5">
        <v>-85</v>
      </c>
      <c r="K780" s="5"/>
      <c r="L780" s="8" t="s">
        <v>6</v>
      </c>
      <c r="M780" s="8" t="s">
        <v>7</v>
      </c>
    </row>
    <row r="781" spans="1:13" x14ac:dyDescent="0.25">
      <c r="A781" s="9"/>
      <c r="B781" s="10"/>
      <c r="C781" s="10"/>
      <c r="D781" s="11"/>
      <c r="E781" s="12">
        <v>1.2</v>
      </c>
      <c r="F781" s="9"/>
      <c r="G781" s="9"/>
      <c r="H781" s="9">
        <v>-1</v>
      </c>
      <c r="I781" s="9"/>
      <c r="J781" s="9">
        <v>-31</v>
      </c>
      <c r="K781" s="9"/>
      <c r="L781" s="13"/>
      <c r="M781" s="13"/>
    </row>
    <row r="782" spans="1:13" x14ac:dyDescent="0.25">
      <c r="A782" s="9"/>
      <c r="B782" s="10"/>
      <c r="C782" s="10"/>
      <c r="D782" s="11"/>
      <c r="E782" s="12">
        <v>0.65</v>
      </c>
      <c r="F782" s="9"/>
      <c r="G782" s="9"/>
      <c r="H782" s="9">
        <v>-1</v>
      </c>
      <c r="I782" s="9"/>
      <c r="J782" s="9">
        <v>-17</v>
      </c>
      <c r="K782" s="9"/>
      <c r="L782" s="13"/>
      <c r="M782" s="13"/>
    </row>
    <row r="783" spans="1:13" x14ac:dyDescent="0.25">
      <c r="A783" s="9"/>
      <c r="B783" s="10"/>
      <c r="C783" s="10"/>
      <c r="D783" s="11"/>
      <c r="E783" s="11"/>
      <c r="F783" s="9"/>
      <c r="G783" s="9"/>
      <c r="H783" s="9">
        <v>-16</v>
      </c>
      <c r="I783" s="9"/>
      <c r="J783" s="9">
        <v>-133</v>
      </c>
      <c r="K783" s="9"/>
      <c r="L783" s="13"/>
      <c r="M783" s="13"/>
    </row>
    <row r="784" spans="1:13" ht="52.8" x14ac:dyDescent="0.25">
      <c r="A784" s="5">
        <v>372</v>
      </c>
      <c r="B784" s="6" t="s">
        <v>415</v>
      </c>
      <c r="C784" s="6" t="s">
        <v>416</v>
      </c>
      <c r="D784" s="7" t="s">
        <v>46</v>
      </c>
      <c r="E784" s="7">
        <v>1.085E-3</v>
      </c>
      <c r="F784" s="5">
        <v>11200</v>
      </c>
      <c r="G784" s="5"/>
      <c r="H784" s="5">
        <v>12</v>
      </c>
      <c r="I784" s="5" t="s">
        <v>712</v>
      </c>
      <c r="J784" s="5">
        <v>57</v>
      </c>
      <c r="K784" s="5"/>
      <c r="L784" s="8" t="s">
        <v>6</v>
      </c>
      <c r="M784" s="8" t="s">
        <v>38</v>
      </c>
    </row>
    <row r="785" spans="1:13" ht="52.8" x14ac:dyDescent="0.25">
      <c r="A785" s="5">
        <v>373</v>
      </c>
      <c r="B785" s="6" t="s">
        <v>514</v>
      </c>
      <c r="C785" s="6" t="s">
        <v>515</v>
      </c>
      <c r="D785" s="7" t="s">
        <v>81</v>
      </c>
      <c r="E785" s="7">
        <v>1</v>
      </c>
      <c r="F785" s="5">
        <v>363.17</v>
      </c>
      <c r="G785" s="5"/>
      <c r="H785" s="5">
        <v>363</v>
      </c>
      <c r="I785" s="5" t="s">
        <v>734</v>
      </c>
      <c r="J785" s="5">
        <v>1278</v>
      </c>
      <c r="K785" s="5"/>
      <c r="L785" s="8" t="s">
        <v>6</v>
      </c>
      <c r="M785" s="8" t="s">
        <v>38</v>
      </c>
    </row>
    <row r="786" spans="1:13" ht="52.8" x14ac:dyDescent="0.25">
      <c r="A786" s="5">
        <v>374</v>
      </c>
      <c r="B786" s="6" t="s">
        <v>516</v>
      </c>
      <c r="C786" s="6" t="s">
        <v>517</v>
      </c>
      <c r="D786" s="7" t="s">
        <v>81</v>
      </c>
      <c r="E786" s="7">
        <v>2</v>
      </c>
      <c r="F786" s="5">
        <v>209.09</v>
      </c>
      <c r="G786" s="5"/>
      <c r="H786" s="5">
        <v>418</v>
      </c>
      <c r="I786" s="5" t="s">
        <v>735</v>
      </c>
      <c r="J786" s="5">
        <v>1480</v>
      </c>
      <c r="K786" s="5"/>
      <c r="L786" s="8" t="s">
        <v>6</v>
      </c>
      <c r="M786" s="8" t="s">
        <v>38</v>
      </c>
    </row>
    <row r="787" spans="1:13" ht="52.8" x14ac:dyDescent="0.25">
      <c r="A787" s="5">
        <v>375</v>
      </c>
      <c r="B787" s="6" t="s">
        <v>518</v>
      </c>
      <c r="C787" s="6" t="s">
        <v>519</v>
      </c>
      <c r="D787" s="7" t="s">
        <v>81</v>
      </c>
      <c r="E787" s="7">
        <v>4</v>
      </c>
      <c r="F787" s="5">
        <v>58.69</v>
      </c>
      <c r="G787" s="5"/>
      <c r="H787" s="5">
        <v>235</v>
      </c>
      <c r="I787" s="5" t="s">
        <v>736</v>
      </c>
      <c r="J787" s="5">
        <v>833</v>
      </c>
      <c r="K787" s="5"/>
      <c r="L787" s="8" t="s">
        <v>6</v>
      </c>
      <c r="M787" s="8" t="s">
        <v>38</v>
      </c>
    </row>
    <row r="788" spans="1:13" ht="52.8" x14ac:dyDescent="0.25">
      <c r="A788" s="5">
        <v>376</v>
      </c>
      <c r="B788" s="6" t="s">
        <v>520</v>
      </c>
      <c r="C788" s="6" t="s">
        <v>521</v>
      </c>
      <c r="D788" s="7" t="s">
        <v>81</v>
      </c>
      <c r="E788" s="7">
        <v>1</v>
      </c>
      <c r="F788" s="5">
        <v>93.54</v>
      </c>
      <c r="G788" s="5"/>
      <c r="H788" s="5">
        <v>94</v>
      </c>
      <c r="I788" s="5" t="s">
        <v>737</v>
      </c>
      <c r="J788" s="5">
        <v>328</v>
      </c>
      <c r="K788" s="5"/>
      <c r="L788" s="8" t="s">
        <v>6</v>
      </c>
      <c r="M788" s="8" t="s">
        <v>38</v>
      </c>
    </row>
    <row r="789" spans="1:13" ht="52.8" x14ac:dyDescent="0.25">
      <c r="A789" s="5">
        <v>377</v>
      </c>
      <c r="B789" s="6" t="s">
        <v>522</v>
      </c>
      <c r="C789" s="6" t="s">
        <v>523</v>
      </c>
      <c r="D789" s="7" t="s">
        <v>81</v>
      </c>
      <c r="E789" s="7">
        <v>1</v>
      </c>
      <c r="F789" s="5">
        <v>102.7</v>
      </c>
      <c r="G789" s="5"/>
      <c r="H789" s="5">
        <v>103</v>
      </c>
      <c r="I789" s="5" t="s">
        <v>737</v>
      </c>
      <c r="J789" s="5">
        <v>360</v>
      </c>
      <c r="K789" s="5"/>
      <c r="L789" s="8" t="s">
        <v>6</v>
      </c>
      <c r="M789" s="8" t="s">
        <v>38</v>
      </c>
    </row>
    <row r="790" spans="1:13" ht="52.8" x14ac:dyDescent="0.25">
      <c r="A790" s="5">
        <v>378</v>
      </c>
      <c r="B790" s="6" t="s">
        <v>150</v>
      </c>
      <c r="C790" s="6" t="s">
        <v>151</v>
      </c>
      <c r="D790" s="7" t="s">
        <v>77</v>
      </c>
      <c r="E790" s="7">
        <v>0.02</v>
      </c>
      <c r="F790" s="5">
        <v>12426.8</v>
      </c>
      <c r="G790" s="5"/>
      <c r="H790" s="5">
        <v>249</v>
      </c>
      <c r="I790" s="5" t="s">
        <v>635</v>
      </c>
      <c r="J790" s="5">
        <v>2279</v>
      </c>
      <c r="K790" s="5"/>
      <c r="L790" s="8" t="s">
        <v>6</v>
      </c>
      <c r="M790" s="8" t="s">
        <v>7</v>
      </c>
    </row>
    <row r="791" spans="1:13" x14ac:dyDescent="0.25">
      <c r="A791" s="9"/>
      <c r="B791" s="10"/>
      <c r="C791" s="10"/>
      <c r="D791" s="11"/>
      <c r="E791" s="12">
        <v>1.55</v>
      </c>
      <c r="F791" s="9"/>
      <c r="G791" s="9"/>
      <c r="H791" s="9">
        <v>104</v>
      </c>
      <c r="I791" s="9"/>
      <c r="J791" s="9">
        <v>1944</v>
      </c>
      <c r="K791" s="9"/>
      <c r="L791" s="13"/>
      <c r="M791" s="13"/>
    </row>
    <row r="792" spans="1:13" x14ac:dyDescent="0.25">
      <c r="A792" s="9"/>
      <c r="B792" s="10"/>
      <c r="C792" s="10"/>
      <c r="D792" s="11"/>
      <c r="E792" s="12">
        <v>1</v>
      </c>
      <c r="F792" s="9"/>
      <c r="G792" s="9"/>
      <c r="H792" s="9">
        <v>67</v>
      </c>
      <c r="I792" s="9"/>
      <c r="J792" s="9">
        <v>1254</v>
      </c>
      <c r="K792" s="9"/>
      <c r="L792" s="13"/>
      <c r="M792" s="13"/>
    </row>
    <row r="793" spans="1:13" x14ac:dyDescent="0.25">
      <c r="A793" s="9"/>
      <c r="B793" s="10"/>
      <c r="C793" s="10"/>
      <c r="D793" s="11"/>
      <c r="E793" s="11"/>
      <c r="F793" s="9"/>
      <c r="G793" s="9"/>
      <c r="H793" s="9">
        <v>420</v>
      </c>
      <c r="I793" s="9"/>
      <c r="J793" s="9">
        <v>5477</v>
      </c>
      <c r="K793" s="9"/>
      <c r="L793" s="13"/>
      <c r="M793" s="13"/>
    </row>
    <row r="794" spans="1:13" ht="92.4" x14ac:dyDescent="0.25">
      <c r="A794" s="5">
        <v>379</v>
      </c>
      <c r="B794" s="6" t="s">
        <v>525</v>
      </c>
      <c r="C794" s="6" t="s">
        <v>526</v>
      </c>
      <c r="D794" s="7" t="s">
        <v>37</v>
      </c>
      <c r="E794" s="7">
        <v>4.794816</v>
      </c>
      <c r="F794" s="5">
        <v>919.28</v>
      </c>
      <c r="G794" s="5"/>
      <c r="H794" s="5">
        <v>4408</v>
      </c>
      <c r="I794" s="5" t="s">
        <v>738</v>
      </c>
      <c r="J794" s="5">
        <v>29135</v>
      </c>
      <c r="K794" s="5"/>
      <c r="L794" s="8" t="s">
        <v>6</v>
      </c>
      <c r="M794" s="8" t="s">
        <v>38</v>
      </c>
    </row>
    <row r="795" spans="1:13" ht="52.8" x14ac:dyDescent="0.25">
      <c r="A795" s="5">
        <v>380</v>
      </c>
      <c r="B795" s="6" t="s">
        <v>354</v>
      </c>
      <c r="C795" s="6" t="s">
        <v>355</v>
      </c>
      <c r="D795" s="7" t="s">
        <v>73</v>
      </c>
      <c r="E795" s="7">
        <v>0.299676</v>
      </c>
      <c r="F795" s="5">
        <v>986.03</v>
      </c>
      <c r="G795" s="5"/>
      <c r="H795" s="5">
        <v>295</v>
      </c>
      <c r="I795" s="5" t="s">
        <v>692</v>
      </c>
      <c r="J795" s="5">
        <v>1503</v>
      </c>
      <c r="K795" s="5"/>
      <c r="L795" s="8" t="s">
        <v>6</v>
      </c>
      <c r="M795" s="8" t="s">
        <v>7</v>
      </c>
    </row>
    <row r="796" spans="1:13" x14ac:dyDescent="0.25">
      <c r="A796" s="9"/>
      <c r="B796" s="10"/>
      <c r="C796" s="10"/>
      <c r="D796" s="11"/>
      <c r="E796" s="12">
        <v>1.2</v>
      </c>
      <c r="F796" s="9"/>
      <c r="G796" s="9"/>
      <c r="H796" s="9">
        <v>23</v>
      </c>
      <c r="I796" s="9"/>
      <c r="J796" s="9">
        <v>443</v>
      </c>
      <c r="K796" s="9"/>
      <c r="L796" s="13"/>
      <c r="M796" s="13"/>
    </row>
    <row r="797" spans="1:13" x14ac:dyDescent="0.25">
      <c r="A797" s="9"/>
      <c r="B797" s="10"/>
      <c r="C797" s="10"/>
      <c r="D797" s="11"/>
      <c r="E797" s="12">
        <v>0.65</v>
      </c>
      <c r="F797" s="9"/>
      <c r="G797" s="9"/>
      <c r="H797" s="9">
        <v>12</v>
      </c>
      <c r="I797" s="9"/>
      <c r="J797" s="9">
        <v>240</v>
      </c>
      <c r="K797" s="9"/>
      <c r="L797" s="13"/>
      <c r="M797" s="13"/>
    </row>
    <row r="798" spans="1:13" x14ac:dyDescent="0.25">
      <c r="A798" s="9"/>
      <c r="B798" s="10"/>
      <c r="C798" s="10"/>
      <c r="D798" s="11"/>
      <c r="E798" s="11"/>
      <c r="F798" s="9"/>
      <c r="G798" s="9"/>
      <c r="H798" s="9">
        <v>330</v>
      </c>
      <c r="I798" s="9"/>
      <c r="J798" s="9">
        <v>2186</v>
      </c>
      <c r="K798" s="9"/>
      <c r="L798" s="13"/>
      <c r="M798" s="13"/>
    </row>
    <row r="799" spans="1:13" ht="52.8" x14ac:dyDescent="0.25">
      <c r="A799" s="5">
        <v>381</v>
      </c>
      <c r="B799" s="6" t="s">
        <v>528</v>
      </c>
      <c r="C799" s="6" t="s">
        <v>529</v>
      </c>
      <c r="D799" s="7" t="s">
        <v>530</v>
      </c>
      <c r="E799" s="7">
        <v>2.5472459999999999</v>
      </c>
      <c r="F799" s="5">
        <v>189.73</v>
      </c>
      <c r="G799" s="5"/>
      <c r="H799" s="5">
        <v>483</v>
      </c>
      <c r="I799" s="5" t="s">
        <v>739</v>
      </c>
      <c r="J799" s="5">
        <v>5255</v>
      </c>
      <c r="K799" s="5"/>
      <c r="L799" s="8" t="s">
        <v>6</v>
      </c>
      <c r="M799" s="8" t="s">
        <v>7</v>
      </c>
    </row>
    <row r="800" spans="1:13" x14ac:dyDescent="0.25">
      <c r="A800" s="9"/>
      <c r="B800" s="10"/>
      <c r="C800" s="10"/>
      <c r="D800" s="11"/>
      <c r="E800" s="12">
        <v>1.2</v>
      </c>
      <c r="F800" s="9"/>
      <c r="G800" s="9"/>
      <c r="H800" s="9">
        <v>78</v>
      </c>
      <c r="I800" s="9"/>
      <c r="J800" s="9">
        <v>1469</v>
      </c>
      <c r="K800" s="9"/>
      <c r="L800" s="13"/>
      <c r="M800" s="13"/>
    </row>
    <row r="801" spans="1:13" x14ac:dyDescent="0.25">
      <c r="A801" s="9"/>
      <c r="B801" s="10"/>
      <c r="C801" s="10"/>
      <c r="D801" s="11"/>
      <c r="E801" s="12">
        <v>0.65</v>
      </c>
      <c r="F801" s="9"/>
      <c r="G801" s="9"/>
      <c r="H801" s="9">
        <v>42</v>
      </c>
      <c r="I801" s="9"/>
      <c r="J801" s="9">
        <v>796</v>
      </c>
      <c r="K801" s="9"/>
      <c r="L801" s="13"/>
      <c r="M801" s="13"/>
    </row>
    <row r="802" spans="1:13" x14ac:dyDescent="0.25">
      <c r="A802" s="9"/>
      <c r="B802" s="10"/>
      <c r="C802" s="10"/>
      <c r="D802" s="11"/>
      <c r="E802" s="11"/>
      <c r="F802" s="9"/>
      <c r="G802" s="9"/>
      <c r="H802" s="9">
        <v>603</v>
      </c>
      <c r="I802" s="9"/>
      <c r="J802" s="9">
        <v>7520</v>
      </c>
      <c r="K802" s="9"/>
      <c r="L802" s="13"/>
      <c r="M802" s="13"/>
    </row>
    <row r="803" spans="1:13" ht="52.8" x14ac:dyDescent="0.25">
      <c r="A803" s="5">
        <v>382</v>
      </c>
      <c r="B803" s="6" t="s">
        <v>347</v>
      </c>
      <c r="C803" s="6" t="s">
        <v>348</v>
      </c>
      <c r="D803" s="7" t="s">
        <v>349</v>
      </c>
      <c r="E803" s="7">
        <v>0.299676</v>
      </c>
      <c r="F803" s="5">
        <v>1115.78</v>
      </c>
      <c r="G803" s="5"/>
      <c r="H803" s="5">
        <v>334</v>
      </c>
      <c r="I803" s="5" t="s">
        <v>690</v>
      </c>
      <c r="J803" s="5">
        <v>3052</v>
      </c>
      <c r="K803" s="5"/>
      <c r="L803" s="8" t="s">
        <v>6</v>
      </c>
      <c r="M803" s="8" t="s">
        <v>7</v>
      </c>
    </row>
    <row r="804" spans="1:13" x14ac:dyDescent="0.25">
      <c r="A804" s="9"/>
      <c r="B804" s="10"/>
      <c r="C804" s="10"/>
      <c r="D804" s="11"/>
      <c r="E804" s="12">
        <v>1.2</v>
      </c>
      <c r="F804" s="9"/>
      <c r="G804" s="9"/>
      <c r="H804" s="9">
        <v>86</v>
      </c>
      <c r="I804" s="9"/>
      <c r="J804" s="9">
        <v>1615</v>
      </c>
      <c r="K804" s="9"/>
      <c r="L804" s="13"/>
      <c r="M804" s="13"/>
    </row>
    <row r="805" spans="1:13" x14ac:dyDescent="0.25">
      <c r="A805" s="9"/>
      <c r="B805" s="10"/>
      <c r="C805" s="10"/>
      <c r="D805" s="11"/>
      <c r="E805" s="12">
        <v>0.65</v>
      </c>
      <c r="F805" s="9"/>
      <c r="G805" s="9"/>
      <c r="H805" s="9">
        <v>47</v>
      </c>
      <c r="I805" s="9"/>
      <c r="J805" s="9">
        <v>875</v>
      </c>
      <c r="K805" s="9"/>
      <c r="L805" s="13"/>
      <c r="M805" s="13"/>
    </row>
    <row r="806" spans="1:13" x14ac:dyDescent="0.25">
      <c r="A806" s="9"/>
      <c r="B806" s="10"/>
      <c r="C806" s="10"/>
      <c r="D806" s="11"/>
      <c r="E806" s="11"/>
      <c r="F806" s="9"/>
      <c r="G806" s="9"/>
      <c r="H806" s="9">
        <v>467</v>
      </c>
      <c r="I806" s="9"/>
      <c r="J806" s="9">
        <v>5542</v>
      </c>
      <c r="K806" s="9"/>
      <c r="L806" s="13"/>
      <c r="M806" s="13"/>
    </row>
    <row r="807" spans="1:13" ht="118.8" x14ac:dyDescent="0.25">
      <c r="A807" s="5">
        <v>383</v>
      </c>
      <c r="B807" s="6" t="s">
        <v>351</v>
      </c>
      <c r="C807" s="6" t="s">
        <v>533</v>
      </c>
      <c r="D807" s="7" t="s">
        <v>349</v>
      </c>
      <c r="E807" s="7">
        <v>0.299676</v>
      </c>
      <c r="F807" s="5">
        <v>54.91</v>
      </c>
      <c r="G807" s="5">
        <v>25252525252525</v>
      </c>
      <c r="H807" s="5">
        <v>411</v>
      </c>
      <c r="I807" s="5" t="s">
        <v>691</v>
      </c>
      <c r="J807" s="5">
        <v>3579</v>
      </c>
      <c r="K807" s="5"/>
      <c r="L807" s="8" t="s">
        <v>6</v>
      </c>
      <c r="M807" s="8" t="s">
        <v>7</v>
      </c>
    </row>
    <row r="808" spans="1:13" x14ac:dyDescent="0.25">
      <c r="A808" s="9"/>
      <c r="B808" s="10"/>
      <c r="C808" s="10"/>
      <c r="D808" s="11"/>
      <c r="E808" s="12">
        <v>1.2</v>
      </c>
      <c r="F808" s="9"/>
      <c r="G808" s="9"/>
      <c r="H808" s="9">
        <v>74</v>
      </c>
      <c r="I808" s="9"/>
      <c r="J808" s="9">
        <v>1412</v>
      </c>
      <c r="K808" s="9"/>
      <c r="L808" s="13"/>
      <c r="M808" s="13"/>
    </row>
    <row r="809" spans="1:13" x14ac:dyDescent="0.25">
      <c r="A809" s="9"/>
      <c r="B809" s="10"/>
      <c r="C809" s="10"/>
      <c r="D809" s="11"/>
      <c r="E809" s="12">
        <v>0.65</v>
      </c>
      <c r="F809" s="9"/>
      <c r="G809" s="9"/>
      <c r="H809" s="9">
        <v>40</v>
      </c>
      <c r="I809" s="9"/>
      <c r="J809" s="9">
        <v>765</v>
      </c>
      <c r="K809" s="9"/>
      <c r="L809" s="13"/>
      <c r="M809" s="13"/>
    </row>
    <row r="810" spans="1:13" x14ac:dyDescent="0.25">
      <c r="A810" s="9"/>
      <c r="B810" s="10"/>
      <c r="C810" s="10"/>
      <c r="D810" s="11"/>
      <c r="E810" s="11"/>
      <c r="F810" s="9"/>
      <c r="G810" s="9"/>
      <c r="H810" s="9">
        <v>525</v>
      </c>
      <c r="I810" s="9"/>
      <c r="J810" s="9">
        <v>5756</v>
      </c>
      <c r="K810" s="9"/>
      <c r="L810" s="13"/>
      <c r="M810" s="13"/>
    </row>
    <row r="811" spans="1:13" ht="52.8" x14ac:dyDescent="0.25">
      <c r="A811" s="5">
        <v>384</v>
      </c>
      <c r="B811" s="6" t="s">
        <v>288</v>
      </c>
      <c r="C811" s="6" t="s">
        <v>289</v>
      </c>
      <c r="D811" s="7" t="s">
        <v>245</v>
      </c>
      <c r="E811" s="7">
        <v>8.3908999999999997E-2</v>
      </c>
      <c r="F811" s="5">
        <v>6165.06</v>
      </c>
      <c r="G811" s="5"/>
      <c r="H811" s="5">
        <v>517</v>
      </c>
      <c r="I811" s="5" t="s">
        <v>671</v>
      </c>
      <c r="J811" s="5">
        <v>3288</v>
      </c>
      <c r="K811" s="5"/>
      <c r="L811" s="8" t="s">
        <v>6</v>
      </c>
      <c r="M811" s="8" t="s">
        <v>7</v>
      </c>
    </row>
    <row r="812" spans="1:13" x14ac:dyDescent="0.25">
      <c r="A812" s="9"/>
      <c r="B812" s="10"/>
      <c r="C812" s="10"/>
      <c r="D812" s="11"/>
      <c r="E812" s="12">
        <v>1.05</v>
      </c>
      <c r="F812" s="9"/>
      <c r="G812" s="9"/>
      <c r="H812" s="9">
        <v>9</v>
      </c>
      <c r="I812" s="9"/>
      <c r="J812" s="9">
        <v>176</v>
      </c>
      <c r="K812" s="9"/>
      <c r="L812" s="13"/>
      <c r="M812" s="13"/>
    </row>
    <row r="813" spans="1:13" x14ac:dyDescent="0.25">
      <c r="A813" s="9"/>
      <c r="B813" s="10"/>
      <c r="C813" s="10"/>
      <c r="D813" s="11"/>
      <c r="E813" s="12">
        <v>0.65</v>
      </c>
      <c r="F813" s="9"/>
      <c r="G813" s="9"/>
      <c r="H813" s="9">
        <v>6</v>
      </c>
      <c r="I813" s="9"/>
      <c r="J813" s="9">
        <v>109</v>
      </c>
      <c r="K813" s="9"/>
      <c r="L813" s="13"/>
      <c r="M813" s="13"/>
    </row>
    <row r="814" spans="1:13" x14ac:dyDescent="0.25">
      <c r="A814" s="9"/>
      <c r="B814" s="10"/>
      <c r="C814" s="10"/>
      <c r="D814" s="11"/>
      <c r="E814" s="11"/>
      <c r="F814" s="9"/>
      <c r="G814" s="9"/>
      <c r="H814" s="9">
        <v>532</v>
      </c>
      <c r="I814" s="9"/>
      <c r="J814" s="9">
        <v>3573</v>
      </c>
      <c r="K814" s="9"/>
      <c r="L814" s="13"/>
      <c r="M814" s="13"/>
    </row>
    <row r="815" spans="1:13" ht="52.8" x14ac:dyDescent="0.25">
      <c r="A815" s="5">
        <v>385</v>
      </c>
      <c r="B815" s="6" t="s">
        <v>464</v>
      </c>
      <c r="C815" s="6" t="s">
        <v>465</v>
      </c>
      <c r="D815" s="7" t="s">
        <v>46</v>
      </c>
      <c r="E815" s="7">
        <v>-2.349E-3</v>
      </c>
      <c r="F815" s="5">
        <v>10200</v>
      </c>
      <c r="G815" s="5"/>
      <c r="H815" s="5">
        <v>-24</v>
      </c>
      <c r="I815" s="5" t="s">
        <v>725</v>
      </c>
      <c r="J815" s="5">
        <v>-99</v>
      </c>
      <c r="K815" s="5"/>
      <c r="L815" s="8" t="s">
        <v>6</v>
      </c>
      <c r="M815" s="8" t="s">
        <v>38</v>
      </c>
    </row>
    <row r="816" spans="1:13" ht="52.8" x14ac:dyDescent="0.25">
      <c r="A816" s="5">
        <v>386</v>
      </c>
      <c r="B816" s="6" t="s">
        <v>44</v>
      </c>
      <c r="C816" s="6" t="s">
        <v>45</v>
      </c>
      <c r="D816" s="7" t="s">
        <v>46</v>
      </c>
      <c r="E816" s="7">
        <v>-8.3908999999999997E-2</v>
      </c>
      <c r="F816" s="5">
        <v>5734.75</v>
      </c>
      <c r="G816" s="5"/>
      <c r="H816" s="5">
        <v>-481</v>
      </c>
      <c r="I816" s="5" t="s">
        <v>594</v>
      </c>
      <c r="J816" s="5">
        <v>-2998</v>
      </c>
      <c r="K816" s="5"/>
      <c r="L816" s="8" t="s">
        <v>6</v>
      </c>
      <c r="M816" s="8" t="s">
        <v>38</v>
      </c>
    </row>
    <row r="817" spans="1:13" ht="52.8" x14ac:dyDescent="0.25">
      <c r="A817" s="5">
        <v>387</v>
      </c>
      <c r="B817" s="6" t="s">
        <v>536</v>
      </c>
      <c r="C817" s="6" t="s">
        <v>537</v>
      </c>
      <c r="D817" s="7" t="s">
        <v>46</v>
      </c>
      <c r="E817" s="7">
        <v>8.3908999999999997E-2</v>
      </c>
      <c r="F817" s="5">
        <v>8911.7900000000009</v>
      </c>
      <c r="G817" s="5"/>
      <c r="H817" s="5">
        <v>748</v>
      </c>
      <c r="I817" s="5" t="s">
        <v>740</v>
      </c>
      <c r="J817" s="5">
        <v>3978</v>
      </c>
      <c r="K817" s="5"/>
      <c r="L817" s="8" t="s">
        <v>6</v>
      </c>
      <c r="M817" s="8" t="s">
        <v>38</v>
      </c>
    </row>
    <row r="818" spans="1:13" ht="66" x14ac:dyDescent="0.25">
      <c r="A818" s="5">
        <v>388</v>
      </c>
      <c r="B818" s="6" t="s">
        <v>538</v>
      </c>
      <c r="C818" s="6" t="s">
        <v>539</v>
      </c>
      <c r="D818" s="7" t="s">
        <v>375</v>
      </c>
      <c r="E818" s="7">
        <v>0.299676</v>
      </c>
      <c r="F818" s="5">
        <v>123.22</v>
      </c>
      <c r="G818" s="5"/>
      <c r="H818" s="5">
        <v>37</v>
      </c>
      <c r="I818" s="5" t="s">
        <v>741</v>
      </c>
      <c r="J818" s="5">
        <v>399</v>
      </c>
      <c r="K818" s="5"/>
      <c r="L818" s="8" t="s">
        <v>6</v>
      </c>
      <c r="M818" s="8" t="s">
        <v>7</v>
      </c>
    </row>
    <row r="819" spans="1:13" x14ac:dyDescent="0.25">
      <c r="A819" s="9"/>
      <c r="B819" s="10"/>
      <c r="C819" s="10"/>
      <c r="D819" s="11"/>
      <c r="E819" s="12">
        <v>1.2</v>
      </c>
      <c r="F819" s="9"/>
      <c r="G819" s="9"/>
      <c r="H819" s="9">
        <v>8</v>
      </c>
      <c r="I819" s="9"/>
      <c r="J819" s="9">
        <v>155</v>
      </c>
      <c r="K819" s="9"/>
      <c r="L819" s="13"/>
      <c r="M819" s="13"/>
    </row>
    <row r="820" spans="1:13" x14ac:dyDescent="0.25">
      <c r="A820" s="9"/>
      <c r="B820" s="10"/>
      <c r="C820" s="10"/>
      <c r="D820" s="11"/>
      <c r="E820" s="12">
        <v>0.65</v>
      </c>
      <c r="F820" s="9"/>
      <c r="G820" s="9"/>
      <c r="H820" s="9">
        <v>5</v>
      </c>
      <c r="I820" s="9"/>
      <c r="J820" s="9">
        <v>84</v>
      </c>
      <c r="K820" s="9"/>
      <c r="L820" s="13"/>
      <c r="M820" s="13"/>
    </row>
    <row r="821" spans="1:13" x14ac:dyDescent="0.25">
      <c r="A821" s="9"/>
      <c r="B821" s="10"/>
      <c r="C821" s="10"/>
      <c r="D821" s="11"/>
      <c r="E821" s="11"/>
      <c r="F821" s="9"/>
      <c r="G821" s="9"/>
      <c r="H821" s="9">
        <v>50</v>
      </c>
      <c r="I821" s="9"/>
      <c r="J821" s="9">
        <v>638</v>
      </c>
      <c r="K821" s="9"/>
      <c r="L821" s="13"/>
      <c r="M821" s="13"/>
    </row>
    <row r="822" spans="1:13" ht="52.8" x14ac:dyDescent="0.25">
      <c r="A822" s="5">
        <v>389</v>
      </c>
      <c r="B822" s="6" t="s">
        <v>540</v>
      </c>
      <c r="C822" s="6" t="s">
        <v>541</v>
      </c>
      <c r="D822" s="7" t="s">
        <v>375</v>
      </c>
      <c r="E822" s="7">
        <v>0.299676</v>
      </c>
      <c r="F822" s="5">
        <v>9981.7800000000007</v>
      </c>
      <c r="G822" s="5"/>
      <c r="H822" s="5">
        <v>2991</v>
      </c>
      <c r="I822" s="5" t="s">
        <v>742</v>
      </c>
      <c r="J822" s="5">
        <v>11633</v>
      </c>
      <c r="K822" s="5"/>
      <c r="L822" s="8" t="s">
        <v>6</v>
      </c>
      <c r="M822" s="8" t="s">
        <v>7</v>
      </c>
    </row>
    <row r="823" spans="1:13" x14ac:dyDescent="0.25">
      <c r="A823" s="9"/>
      <c r="B823" s="10"/>
      <c r="C823" s="10"/>
      <c r="D823" s="11"/>
      <c r="E823" s="12">
        <v>1.2</v>
      </c>
      <c r="F823" s="9"/>
      <c r="G823" s="9"/>
      <c r="H823" s="9">
        <v>47</v>
      </c>
      <c r="I823" s="9"/>
      <c r="J823" s="9">
        <v>869</v>
      </c>
      <c r="K823" s="9"/>
      <c r="L823" s="13"/>
      <c r="M823" s="13"/>
    </row>
    <row r="824" spans="1:13" x14ac:dyDescent="0.25">
      <c r="A824" s="9"/>
      <c r="B824" s="10"/>
      <c r="C824" s="10"/>
      <c r="D824" s="11"/>
      <c r="E824" s="12">
        <v>0.65</v>
      </c>
      <c r="F824" s="9"/>
      <c r="G824" s="9"/>
      <c r="H824" s="9">
        <v>25</v>
      </c>
      <c r="I824" s="9"/>
      <c r="J824" s="9">
        <v>471</v>
      </c>
      <c r="K824" s="9"/>
      <c r="L824" s="13"/>
      <c r="M824" s="13"/>
    </row>
    <row r="825" spans="1:13" x14ac:dyDescent="0.25">
      <c r="A825" s="9"/>
      <c r="B825" s="10"/>
      <c r="C825" s="10"/>
      <c r="D825" s="11"/>
      <c r="E825" s="11"/>
      <c r="F825" s="9"/>
      <c r="G825" s="9"/>
      <c r="H825" s="9">
        <v>3063</v>
      </c>
      <c r="I825" s="9"/>
      <c r="J825" s="9">
        <v>12973</v>
      </c>
      <c r="K825" s="9"/>
      <c r="L825" s="13"/>
      <c r="M825" s="13"/>
    </row>
    <row r="826" spans="1:13" ht="52.8" x14ac:dyDescent="0.25">
      <c r="A826" s="5">
        <v>390</v>
      </c>
      <c r="B826" s="6" t="s">
        <v>543</v>
      </c>
      <c r="C826" s="6" t="s">
        <v>544</v>
      </c>
      <c r="D826" s="7" t="s">
        <v>133</v>
      </c>
      <c r="E826" s="7">
        <v>-34.1631</v>
      </c>
      <c r="F826" s="5">
        <v>45.2</v>
      </c>
      <c r="G826" s="5"/>
      <c r="H826" s="5">
        <v>-1544</v>
      </c>
      <c r="I826" s="5" t="s">
        <v>743</v>
      </c>
      <c r="J826" s="5">
        <v>-5621</v>
      </c>
      <c r="K826" s="5"/>
      <c r="L826" s="8" t="s">
        <v>6</v>
      </c>
      <c r="M826" s="8" t="s">
        <v>38</v>
      </c>
    </row>
    <row r="827" spans="1:13" ht="52.8" x14ac:dyDescent="0.25">
      <c r="A827" s="5">
        <v>391</v>
      </c>
      <c r="B827" s="6" t="s">
        <v>545</v>
      </c>
      <c r="C827" s="6" t="s">
        <v>546</v>
      </c>
      <c r="D827" s="7" t="s">
        <v>133</v>
      </c>
      <c r="E827" s="7">
        <v>34.1631</v>
      </c>
      <c r="F827" s="5">
        <v>30.56</v>
      </c>
      <c r="G827" s="5"/>
      <c r="H827" s="5">
        <v>1044</v>
      </c>
      <c r="I827" s="5" t="s">
        <v>744</v>
      </c>
      <c r="J827" s="5">
        <v>5043</v>
      </c>
      <c r="K827" s="5"/>
      <c r="L827" s="8" t="s">
        <v>6</v>
      </c>
      <c r="M827" s="8" t="s">
        <v>38</v>
      </c>
    </row>
    <row r="828" spans="1:13" ht="52.8" x14ac:dyDescent="0.25">
      <c r="A828" s="5">
        <v>392</v>
      </c>
      <c r="B828" s="6" t="s">
        <v>547</v>
      </c>
      <c r="C828" s="6" t="s">
        <v>548</v>
      </c>
      <c r="D828" s="7" t="s">
        <v>133</v>
      </c>
      <c r="E828" s="7">
        <v>-34.7624</v>
      </c>
      <c r="F828" s="5">
        <v>38.42</v>
      </c>
      <c r="G828" s="5"/>
      <c r="H828" s="5">
        <v>-1336</v>
      </c>
      <c r="I828" s="5" t="s">
        <v>743</v>
      </c>
      <c r="J828" s="5">
        <v>-4861</v>
      </c>
      <c r="K828" s="5"/>
      <c r="L828" s="8" t="s">
        <v>6</v>
      </c>
      <c r="M828" s="8" t="s">
        <v>38</v>
      </c>
    </row>
    <row r="829" spans="1:13" ht="52.8" x14ac:dyDescent="0.25">
      <c r="A829" s="5">
        <v>393</v>
      </c>
      <c r="B829" s="6" t="s">
        <v>549</v>
      </c>
      <c r="C829" s="6" t="s">
        <v>550</v>
      </c>
      <c r="D829" s="7" t="s">
        <v>133</v>
      </c>
      <c r="E829" s="7">
        <v>34.7624</v>
      </c>
      <c r="F829" s="5">
        <v>26.52</v>
      </c>
      <c r="G829" s="5"/>
      <c r="H829" s="5">
        <v>922</v>
      </c>
      <c r="I829" s="5" t="s">
        <v>745</v>
      </c>
      <c r="J829" s="5">
        <v>4480</v>
      </c>
      <c r="K829" s="5"/>
      <c r="L829" s="8" t="s">
        <v>6</v>
      </c>
      <c r="M829" s="8" t="s">
        <v>38</v>
      </c>
    </row>
    <row r="830" spans="1:13" ht="17.850000000000001" customHeight="1" x14ac:dyDescent="0.25">
      <c r="A830" s="111" t="s">
        <v>551</v>
      </c>
      <c r="B830" s="111"/>
      <c r="C830" s="111"/>
      <c r="D830" s="111"/>
      <c r="E830" s="111"/>
      <c r="F830" s="111"/>
      <c r="G830" s="111"/>
      <c r="H830" s="111"/>
      <c r="I830" s="111"/>
      <c r="J830" s="111"/>
      <c r="K830" s="111"/>
      <c r="L830" s="111"/>
      <c r="M830" s="111"/>
    </row>
    <row r="831" spans="1:13" ht="52.8" x14ac:dyDescent="0.25">
      <c r="A831" s="5">
        <v>394</v>
      </c>
      <c r="B831" s="6" t="s">
        <v>450</v>
      </c>
      <c r="C831" s="6" t="s">
        <v>451</v>
      </c>
      <c r="D831" s="7" t="s">
        <v>452</v>
      </c>
      <c r="E831" s="7">
        <v>15</v>
      </c>
      <c r="F831" s="5">
        <v>126.11</v>
      </c>
      <c r="G831" s="5"/>
      <c r="H831" s="5">
        <v>1892</v>
      </c>
      <c r="I831" s="5" t="s">
        <v>722</v>
      </c>
      <c r="J831" s="5">
        <v>17677</v>
      </c>
      <c r="K831" s="5"/>
      <c r="L831" s="8" t="s">
        <v>6</v>
      </c>
      <c r="M831" s="8" t="s">
        <v>7</v>
      </c>
    </row>
    <row r="832" spans="1:13" x14ac:dyDescent="0.25">
      <c r="A832" s="9"/>
      <c r="B832" s="10"/>
      <c r="C832" s="10"/>
      <c r="D832" s="11"/>
      <c r="E832" s="12">
        <v>1.22</v>
      </c>
      <c r="F832" s="9"/>
      <c r="G832" s="9"/>
      <c r="H832" s="9">
        <v>371</v>
      </c>
      <c r="I832" s="9"/>
      <c r="J832" s="9">
        <v>6966</v>
      </c>
      <c r="K832" s="9"/>
      <c r="L832" s="13"/>
      <c r="M832" s="13"/>
    </row>
    <row r="833" spans="1:13" x14ac:dyDescent="0.25">
      <c r="A833" s="9"/>
      <c r="B833" s="10"/>
      <c r="C833" s="10"/>
      <c r="D833" s="11"/>
      <c r="E833" s="12">
        <v>0.8</v>
      </c>
      <c r="F833" s="9"/>
      <c r="G833" s="9"/>
      <c r="H833" s="9">
        <v>243</v>
      </c>
      <c r="I833" s="9"/>
      <c r="J833" s="9">
        <v>4568</v>
      </c>
      <c r="K833" s="9"/>
      <c r="L833" s="13"/>
      <c r="M833" s="13"/>
    </row>
    <row r="834" spans="1:13" x14ac:dyDescent="0.25">
      <c r="A834" s="9"/>
      <c r="B834" s="10"/>
      <c r="C834" s="10"/>
      <c r="D834" s="11"/>
      <c r="E834" s="11"/>
      <c r="F834" s="9"/>
      <c r="G834" s="9"/>
      <c r="H834" s="9">
        <v>2506</v>
      </c>
      <c r="I834" s="9"/>
      <c r="J834" s="9">
        <v>29211</v>
      </c>
      <c r="K834" s="9"/>
      <c r="L834" s="13"/>
      <c r="M834" s="13"/>
    </row>
    <row r="835" spans="1:13" ht="52.8" x14ac:dyDescent="0.25">
      <c r="A835" s="5">
        <v>395</v>
      </c>
      <c r="B835" s="6" t="s">
        <v>75</v>
      </c>
      <c r="C835" s="6" t="s">
        <v>76</v>
      </c>
      <c r="D835" s="7" t="s">
        <v>77</v>
      </c>
      <c r="E835" s="7">
        <v>0.11</v>
      </c>
      <c r="F835" s="5">
        <v>7351.62</v>
      </c>
      <c r="G835" s="5"/>
      <c r="H835" s="5">
        <v>809</v>
      </c>
      <c r="I835" s="5" t="s">
        <v>607</v>
      </c>
      <c r="J835" s="5">
        <v>6916</v>
      </c>
      <c r="K835" s="5"/>
      <c r="L835" s="8" t="s">
        <v>6</v>
      </c>
      <c r="M835" s="8" t="s">
        <v>7</v>
      </c>
    </row>
    <row r="836" spans="1:13" x14ac:dyDescent="0.25">
      <c r="A836" s="9"/>
      <c r="B836" s="10"/>
      <c r="C836" s="10"/>
      <c r="D836" s="11"/>
      <c r="E836" s="12">
        <v>1.55</v>
      </c>
      <c r="F836" s="9"/>
      <c r="G836" s="9"/>
      <c r="H836" s="9">
        <v>225</v>
      </c>
      <c r="I836" s="9"/>
      <c r="J836" s="9">
        <v>4232</v>
      </c>
      <c r="K836" s="9"/>
      <c r="L836" s="13"/>
      <c r="M836" s="13"/>
    </row>
    <row r="837" spans="1:13" x14ac:dyDescent="0.25">
      <c r="A837" s="9"/>
      <c r="B837" s="10"/>
      <c r="C837" s="10"/>
      <c r="D837" s="11"/>
      <c r="E837" s="12">
        <v>1</v>
      </c>
      <c r="F837" s="9"/>
      <c r="G837" s="9"/>
      <c r="H837" s="9">
        <v>145</v>
      </c>
      <c r="I837" s="9"/>
      <c r="J837" s="9">
        <v>2730</v>
      </c>
      <c r="K837" s="9"/>
      <c r="L837" s="13"/>
      <c r="M837" s="13"/>
    </row>
    <row r="838" spans="1:13" x14ac:dyDescent="0.25">
      <c r="A838" s="9"/>
      <c r="B838" s="10"/>
      <c r="C838" s="10"/>
      <c r="D838" s="11"/>
      <c r="E838" s="11"/>
      <c r="F838" s="9"/>
      <c r="G838" s="9"/>
      <c r="H838" s="9">
        <v>1179</v>
      </c>
      <c r="I838" s="9"/>
      <c r="J838" s="9">
        <v>13878</v>
      </c>
      <c r="K838" s="9"/>
      <c r="L838" s="13"/>
      <c r="M838" s="13"/>
    </row>
    <row r="839" spans="1:13" ht="52.8" x14ac:dyDescent="0.25">
      <c r="A839" s="5">
        <v>396</v>
      </c>
      <c r="B839" s="6" t="s">
        <v>82</v>
      </c>
      <c r="C839" s="6" t="s">
        <v>83</v>
      </c>
      <c r="D839" s="7" t="s">
        <v>77</v>
      </c>
      <c r="E839" s="7">
        <v>0.09</v>
      </c>
      <c r="F839" s="5">
        <v>4826.18</v>
      </c>
      <c r="G839" s="5"/>
      <c r="H839" s="5">
        <v>434</v>
      </c>
      <c r="I839" s="5" t="s">
        <v>609</v>
      </c>
      <c r="J839" s="5">
        <v>3721</v>
      </c>
      <c r="K839" s="5"/>
      <c r="L839" s="8" t="s">
        <v>6</v>
      </c>
      <c r="M839" s="8" t="s">
        <v>7</v>
      </c>
    </row>
    <row r="840" spans="1:13" x14ac:dyDescent="0.25">
      <c r="A840" s="9"/>
      <c r="B840" s="10"/>
      <c r="C840" s="10"/>
      <c r="D840" s="11"/>
      <c r="E840" s="12">
        <v>1.55</v>
      </c>
      <c r="F840" s="9"/>
      <c r="G840" s="9"/>
      <c r="H840" s="9">
        <v>126</v>
      </c>
      <c r="I840" s="9"/>
      <c r="J840" s="9">
        <v>2358</v>
      </c>
      <c r="K840" s="9"/>
      <c r="L840" s="13"/>
      <c r="M840" s="13"/>
    </row>
    <row r="841" spans="1:13" x14ac:dyDescent="0.25">
      <c r="A841" s="9"/>
      <c r="B841" s="10"/>
      <c r="C841" s="10"/>
      <c r="D841" s="11"/>
      <c r="E841" s="12">
        <v>1</v>
      </c>
      <c r="F841" s="9"/>
      <c r="G841" s="9"/>
      <c r="H841" s="9">
        <v>81</v>
      </c>
      <c r="I841" s="9"/>
      <c r="J841" s="9">
        <v>1521</v>
      </c>
      <c r="K841" s="9"/>
      <c r="L841" s="13"/>
      <c r="M841" s="13"/>
    </row>
    <row r="842" spans="1:13" x14ac:dyDescent="0.25">
      <c r="A842" s="9"/>
      <c r="B842" s="10"/>
      <c r="C842" s="10"/>
      <c r="D842" s="11"/>
      <c r="E842" s="11"/>
      <c r="F842" s="9"/>
      <c r="G842" s="9"/>
      <c r="H842" s="9">
        <v>641</v>
      </c>
      <c r="I842" s="9"/>
      <c r="J842" s="9">
        <v>7600</v>
      </c>
      <c r="K842" s="9"/>
      <c r="L842" s="13"/>
      <c r="M842" s="13"/>
    </row>
    <row r="843" spans="1:13" ht="52.8" x14ac:dyDescent="0.25">
      <c r="A843" s="5">
        <v>397</v>
      </c>
      <c r="B843" s="6" t="s">
        <v>87</v>
      </c>
      <c r="C843" s="6" t="s">
        <v>88</v>
      </c>
      <c r="D843" s="7" t="s">
        <v>77</v>
      </c>
      <c r="E843" s="7">
        <v>0.05</v>
      </c>
      <c r="F843" s="5">
        <v>3389.38</v>
      </c>
      <c r="G843" s="5"/>
      <c r="H843" s="5">
        <v>169</v>
      </c>
      <c r="I843" s="5" t="s">
        <v>611</v>
      </c>
      <c r="J843" s="5">
        <v>1455</v>
      </c>
      <c r="K843" s="5"/>
      <c r="L843" s="8" t="s">
        <v>6</v>
      </c>
      <c r="M843" s="8" t="s">
        <v>7</v>
      </c>
    </row>
    <row r="844" spans="1:13" x14ac:dyDescent="0.25">
      <c r="A844" s="9"/>
      <c r="B844" s="10"/>
      <c r="C844" s="10"/>
      <c r="D844" s="11"/>
      <c r="E844" s="12">
        <v>1.55</v>
      </c>
      <c r="F844" s="9"/>
      <c r="G844" s="9"/>
      <c r="H844" s="9">
        <v>51</v>
      </c>
      <c r="I844" s="9"/>
      <c r="J844" s="9">
        <v>936</v>
      </c>
      <c r="K844" s="9"/>
      <c r="L844" s="13"/>
      <c r="M844" s="13"/>
    </row>
    <row r="845" spans="1:13" x14ac:dyDescent="0.25">
      <c r="A845" s="9"/>
      <c r="B845" s="10"/>
      <c r="C845" s="10"/>
      <c r="D845" s="11"/>
      <c r="E845" s="12">
        <v>1</v>
      </c>
      <c r="F845" s="9"/>
      <c r="G845" s="9"/>
      <c r="H845" s="9">
        <v>33</v>
      </c>
      <c r="I845" s="9"/>
      <c r="J845" s="9">
        <v>604</v>
      </c>
      <c r="K845" s="9"/>
      <c r="L845" s="13"/>
      <c r="M845" s="13"/>
    </row>
    <row r="846" spans="1:13" x14ac:dyDescent="0.25">
      <c r="A846" s="9"/>
      <c r="B846" s="10"/>
      <c r="C846" s="10"/>
      <c r="D846" s="11"/>
      <c r="E846" s="11"/>
      <c r="F846" s="9"/>
      <c r="G846" s="9"/>
      <c r="H846" s="9">
        <v>253</v>
      </c>
      <c r="I846" s="9"/>
      <c r="J846" s="9">
        <v>2995</v>
      </c>
      <c r="K846" s="9"/>
      <c r="L846" s="13"/>
      <c r="M846" s="13"/>
    </row>
    <row r="847" spans="1:13" ht="79.2" x14ac:dyDescent="0.25">
      <c r="A847" s="5">
        <v>398</v>
      </c>
      <c r="B847" s="6" t="s">
        <v>556</v>
      </c>
      <c r="C847" s="6" t="s">
        <v>557</v>
      </c>
      <c r="D847" s="7" t="s">
        <v>81</v>
      </c>
      <c r="E847" s="7">
        <v>11</v>
      </c>
      <c r="F847" s="5">
        <v>281</v>
      </c>
      <c r="G847" s="5"/>
      <c r="H847" s="5">
        <v>3091</v>
      </c>
      <c r="I847" s="5" t="s">
        <v>746</v>
      </c>
      <c r="J847" s="5">
        <v>32579</v>
      </c>
      <c r="K847" s="5"/>
      <c r="L847" s="8" t="s">
        <v>6</v>
      </c>
      <c r="M847" s="8" t="s">
        <v>38</v>
      </c>
    </row>
    <row r="848" spans="1:13" ht="79.2" x14ac:dyDescent="0.25">
      <c r="A848" s="5">
        <v>399</v>
      </c>
      <c r="B848" s="6" t="s">
        <v>85</v>
      </c>
      <c r="C848" s="6" t="s">
        <v>86</v>
      </c>
      <c r="D848" s="7" t="s">
        <v>81</v>
      </c>
      <c r="E848" s="7">
        <v>5</v>
      </c>
      <c r="F848" s="5">
        <v>159</v>
      </c>
      <c r="G848" s="5"/>
      <c r="H848" s="5">
        <v>795</v>
      </c>
      <c r="I848" s="5" t="s">
        <v>610</v>
      </c>
      <c r="J848" s="5">
        <v>8045</v>
      </c>
      <c r="K848" s="5"/>
      <c r="L848" s="8" t="s">
        <v>6</v>
      </c>
      <c r="M848" s="8" t="s">
        <v>38</v>
      </c>
    </row>
    <row r="849" spans="1:13" ht="79.2" x14ac:dyDescent="0.25">
      <c r="A849" s="5">
        <v>400</v>
      </c>
      <c r="B849" s="6" t="s">
        <v>90</v>
      </c>
      <c r="C849" s="6" t="s">
        <v>91</v>
      </c>
      <c r="D849" s="7" t="s">
        <v>81</v>
      </c>
      <c r="E849" s="7">
        <v>5</v>
      </c>
      <c r="F849" s="5">
        <v>120</v>
      </c>
      <c r="G849" s="5"/>
      <c r="H849" s="5">
        <v>600</v>
      </c>
      <c r="I849" s="5" t="s">
        <v>612</v>
      </c>
      <c r="J849" s="5">
        <v>5976</v>
      </c>
      <c r="K849" s="5"/>
      <c r="L849" s="8" t="s">
        <v>6</v>
      </c>
      <c r="M849" s="8" t="s">
        <v>38</v>
      </c>
    </row>
    <row r="850" spans="1:13" ht="79.2" x14ac:dyDescent="0.25">
      <c r="A850" s="5">
        <v>401</v>
      </c>
      <c r="B850" s="6" t="s">
        <v>460</v>
      </c>
      <c r="C850" s="6" t="s">
        <v>461</v>
      </c>
      <c r="D850" s="7" t="s">
        <v>81</v>
      </c>
      <c r="E850" s="7">
        <v>4</v>
      </c>
      <c r="F850" s="5">
        <v>180</v>
      </c>
      <c r="G850" s="5"/>
      <c r="H850" s="5">
        <v>720</v>
      </c>
      <c r="I850" s="5" t="s">
        <v>724</v>
      </c>
      <c r="J850" s="5">
        <v>6271</v>
      </c>
      <c r="K850" s="5"/>
      <c r="L850" s="8" t="s">
        <v>6</v>
      </c>
      <c r="M850" s="8" t="s">
        <v>38</v>
      </c>
    </row>
    <row r="851" spans="1:13" ht="52.8" x14ac:dyDescent="0.25">
      <c r="A851" s="5">
        <v>402</v>
      </c>
      <c r="B851" s="6" t="s">
        <v>478</v>
      </c>
      <c r="C851" s="6" t="s">
        <v>479</v>
      </c>
      <c r="D851" s="7" t="s">
        <v>73</v>
      </c>
      <c r="E851" s="7">
        <v>2.8E-3</v>
      </c>
      <c r="F851" s="5">
        <v>2680.43</v>
      </c>
      <c r="G851" s="5"/>
      <c r="H851" s="5">
        <v>8</v>
      </c>
      <c r="I851" s="5" t="s">
        <v>729</v>
      </c>
      <c r="J851" s="5">
        <v>49</v>
      </c>
      <c r="K851" s="5"/>
      <c r="L851" s="8" t="s">
        <v>6</v>
      </c>
      <c r="M851" s="8" t="s">
        <v>7</v>
      </c>
    </row>
    <row r="852" spans="1:13" x14ac:dyDescent="0.25">
      <c r="A852" s="9"/>
      <c r="B852" s="10"/>
      <c r="C852" s="10"/>
      <c r="D852" s="11"/>
      <c r="E852" s="12">
        <v>1.22</v>
      </c>
      <c r="F852" s="9"/>
      <c r="G852" s="9"/>
      <c r="H852" s="9"/>
      <c r="I852" s="9"/>
      <c r="J852" s="9">
        <v>7</v>
      </c>
      <c r="K852" s="9"/>
      <c r="L852" s="13"/>
      <c r="M852" s="13"/>
    </row>
    <row r="853" spans="1:13" x14ac:dyDescent="0.25">
      <c r="A853" s="9"/>
      <c r="B853" s="10"/>
      <c r="C853" s="10"/>
      <c r="D853" s="11"/>
      <c r="E853" s="12">
        <v>0.8</v>
      </c>
      <c r="F853" s="9"/>
      <c r="G853" s="9"/>
      <c r="H853" s="9"/>
      <c r="I853" s="9"/>
      <c r="J853" s="9">
        <v>5</v>
      </c>
      <c r="K853" s="9"/>
      <c r="L853" s="13"/>
      <c r="M853" s="13"/>
    </row>
    <row r="854" spans="1:13" x14ac:dyDescent="0.25">
      <c r="A854" s="9"/>
      <c r="B854" s="10"/>
      <c r="C854" s="10"/>
      <c r="D854" s="11"/>
      <c r="E854" s="11"/>
      <c r="F854" s="9"/>
      <c r="G854" s="9"/>
      <c r="H854" s="9">
        <v>8</v>
      </c>
      <c r="I854" s="9"/>
      <c r="J854" s="9">
        <v>61</v>
      </c>
      <c r="K854" s="9"/>
      <c r="L854" s="13"/>
      <c r="M854" s="13"/>
    </row>
    <row r="855" spans="1:13" ht="52.8" x14ac:dyDescent="0.25">
      <c r="A855" s="5">
        <v>403</v>
      </c>
      <c r="B855" s="6" t="s">
        <v>131</v>
      </c>
      <c r="C855" s="6" t="s">
        <v>132</v>
      </c>
      <c r="D855" s="7" t="s">
        <v>133</v>
      </c>
      <c r="E855" s="7">
        <v>-0.308</v>
      </c>
      <c r="F855" s="5">
        <v>5.82</v>
      </c>
      <c r="G855" s="5"/>
      <c r="H855" s="5">
        <v>-2</v>
      </c>
      <c r="I855" s="5" t="s">
        <v>628</v>
      </c>
      <c r="J855" s="5">
        <v>-6</v>
      </c>
      <c r="K855" s="5"/>
      <c r="L855" s="8" t="s">
        <v>6</v>
      </c>
      <c r="M855" s="8" t="s">
        <v>38</v>
      </c>
    </row>
    <row r="856" spans="1:13" ht="52.8" x14ac:dyDescent="0.25">
      <c r="A856" s="5">
        <v>404</v>
      </c>
      <c r="B856" s="6" t="s">
        <v>134</v>
      </c>
      <c r="C856" s="6" t="s">
        <v>135</v>
      </c>
      <c r="D856" s="7" t="s">
        <v>133</v>
      </c>
      <c r="E856" s="7">
        <v>0.308</v>
      </c>
      <c r="F856" s="5">
        <v>15.4</v>
      </c>
      <c r="G856" s="5"/>
      <c r="H856" s="5">
        <v>5</v>
      </c>
      <c r="I856" s="5" t="s">
        <v>629</v>
      </c>
      <c r="J856" s="5">
        <v>15</v>
      </c>
      <c r="K856" s="5"/>
      <c r="L856" s="8" t="s">
        <v>6</v>
      </c>
      <c r="M856" s="8" t="s">
        <v>38</v>
      </c>
    </row>
    <row r="857" spans="1:13" ht="66" x14ac:dyDescent="0.25">
      <c r="A857" s="5">
        <v>405</v>
      </c>
      <c r="B857" s="6" t="s">
        <v>71</v>
      </c>
      <c r="C857" s="6" t="s">
        <v>72</v>
      </c>
      <c r="D857" s="7" t="s">
        <v>73</v>
      </c>
      <c r="E857" s="7">
        <v>0.48</v>
      </c>
      <c r="F857" s="5">
        <v>1289.43</v>
      </c>
      <c r="G857" s="5"/>
      <c r="H857" s="5">
        <v>619</v>
      </c>
      <c r="I857" s="5" t="s">
        <v>606</v>
      </c>
      <c r="J857" s="5">
        <v>5161</v>
      </c>
      <c r="K857" s="5"/>
      <c r="L857" s="8" t="s">
        <v>6</v>
      </c>
      <c r="M857" s="8" t="s">
        <v>7</v>
      </c>
    </row>
    <row r="858" spans="1:13" x14ac:dyDescent="0.25">
      <c r="A858" s="9"/>
      <c r="B858" s="10"/>
      <c r="C858" s="10"/>
      <c r="D858" s="11"/>
      <c r="E858" s="12">
        <v>1.22</v>
      </c>
      <c r="F858" s="9"/>
      <c r="G858" s="9"/>
      <c r="H858" s="9">
        <v>110</v>
      </c>
      <c r="I858" s="9"/>
      <c r="J858" s="9">
        <v>2073</v>
      </c>
      <c r="K858" s="9"/>
      <c r="L858" s="13"/>
      <c r="M858" s="13"/>
    </row>
    <row r="859" spans="1:13" x14ac:dyDescent="0.25">
      <c r="A859" s="9"/>
      <c r="B859" s="10"/>
      <c r="C859" s="10"/>
      <c r="D859" s="11"/>
      <c r="E859" s="12">
        <v>0.8</v>
      </c>
      <c r="F859" s="9"/>
      <c r="G859" s="9"/>
      <c r="H859" s="9">
        <v>72</v>
      </c>
      <c r="I859" s="9"/>
      <c r="J859" s="9">
        <v>1359</v>
      </c>
      <c r="K859" s="9"/>
      <c r="L859" s="13"/>
      <c r="M859" s="13"/>
    </row>
    <row r="860" spans="1:13" x14ac:dyDescent="0.25">
      <c r="A860" s="9"/>
      <c r="B860" s="10"/>
      <c r="C860" s="10"/>
      <c r="D860" s="11"/>
      <c r="E860" s="11"/>
      <c r="F860" s="9"/>
      <c r="G860" s="9"/>
      <c r="H860" s="9">
        <v>801</v>
      </c>
      <c r="I860" s="9"/>
      <c r="J860" s="9">
        <v>8593</v>
      </c>
      <c r="K860" s="9"/>
      <c r="L860" s="13"/>
      <c r="M860" s="13"/>
    </row>
    <row r="861" spans="1:13" ht="66" x14ac:dyDescent="0.25">
      <c r="A861" s="5">
        <v>406</v>
      </c>
      <c r="B861" s="6" t="s">
        <v>491</v>
      </c>
      <c r="C861" s="6" t="s">
        <v>492</v>
      </c>
      <c r="D861" s="7" t="s">
        <v>33</v>
      </c>
      <c r="E861" s="7">
        <v>0.18</v>
      </c>
      <c r="F861" s="5">
        <v>59303.05</v>
      </c>
      <c r="G861" s="5"/>
      <c r="H861" s="5">
        <v>10675</v>
      </c>
      <c r="I861" s="5" t="s">
        <v>730</v>
      </c>
      <c r="J861" s="5">
        <v>70831</v>
      </c>
      <c r="K861" s="5"/>
      <c r="L861" s="8" t="s">
        <v>6</v>
      </c>
      <c r="M861" s="8" t="s">
        <v>7</v>
      </c>
    </row>
    <row r="862" spans="1:13" x14ac:dyDescent="0.25">
      <c r="A862" s="9"/>
      <c r="B862" s="10"/>
      <c r="C862" s="10"/>
      <c r="D862" s="11"/>
      <c r="E862" s="12">
        <v>1.05</v>
      </c>
      <c r="F862" s="9"/>
      <c r="G862" s="9"/>
      <c r="H862" s="9">
        <v>221</v>
      </c>
      <c r="I862" s="9"/>
      <c r="J862" s="9">
        <v>4137</v>
      </c>
      <c r="K862" s="9"/>
      <c r="L862" s="13"/>
      <c r="M862" s="13"/>
    </row>
    <row r="863" spans="1:13" x14ac:dyDescent="0.25">
      <c r="A863" s="9"/>
      <c r="B863" s="10"/>
      <c r="C863" s="10"/>
      <c r="D863" s="11"/>
      <c r="E863" s="12">
        <v>0.65</v>
      </c>
      <c r="F863" s="9"/>
      <c r="G863" s="9"/>
      <c r="H863" s="9">
        <v>137</v>
      </c>
      <c r="I863" s="9"/>
      <c r="J863" s="9">
        <v>2561</v>
      </c>
      <c r="K863" s="9"/>
      <c r="L863" s="13"/>
      <c r="M863" s="13"/>
    </row>
    <row r="864" spans="1:13" x14ac:dyDescent="0.25">
      <c r="A864" s="9"/>
      <c r="B864" s="10"/>
      <c r="C864" s="10"/>
      <c r="D864" s="11"/>
      <c r="E864" s="11"/>
      <c r="F864" s="9"/>
      <c r="G864" s="9"/>
      <c r="H864" s="9">
        <v>11033</v>
      </c>
      <c r="I864" s="9"/>
      <c r="J864" s="9">
        <v>77529</v>
      </c>
      <c r="K864" s="9"/>
      <c r="L864" s="13"/>
      <c r="M864" s="13"/>
    </row>
    <row r="865" spans="1:13" ht="52.8" x14ac:dyDescent="0.25">
      <c r="A865" s="5">
        <v>407</v>
      </c>
      <c r="B865" s="6" t="s">
        <v>97</v>
      </c>
      <c r="C865" s="6" t="s">
        <v>98</v>
      </c>
      <c r="D865" s="7" t="s">
        <v>37</v>
      </c>
      <c r="E865" s="7">
        <v>-18.36</v>
      </c>
      <c r="F865" s="5">
        <v>546</v>
      </c>
      <c r="G865" s="5"/>
      <c r="H865" s="5">
        <v>-10025</v>
      </c>
      <c r="I865" s="5" t="s">
        <v>592</v>
      </c>
      <c r="J865" s="5">
        <v>-64658</v>
      </c>
      <c r="K865" s="5"/>
      <c r="L865" s="8" t="s">
        <v>6</v>
      </c>
      <c r="M865" s="8" t="s">
        <v>38</v>
      </c>
    </row>
    <row r="866" spans="1:13" ht="52.8" x14ac:dyDescent="0.25">
      <c r="A866" s="5">
        <v>408</v>
      </c>
      <c r="B866" s="6" t="s">
        <v>99</v>
      </c>
      <c r="C866" s="6" t="s">
        <v>100</v>
      </c>
      <c r="D866" s="7" t="s">
        <v>37</v>
      </c>
      <c r="E866" s="7">
        <v>18.36</v>
      </c>
      <c r="F866" s="5">
        <v>594</v>
      </c>
      <c r="G866" s="5"/>
      <c r="H866" s="5">
        <v>10906</v>
      </c>
      <c r="I866" s="5" t="s">
        <v>615</v>
      </c>
      <c r="J866" s="5">
        <v>70125</v>
      </c>
      <c r="K866" s="5"/>
      <c r="L866" s="8" t="s">
        <v>6</v>
      </c>
      <c r="M866" s="8" t="s">
        <v>38</v>
      </c>
    </row>
    <row r="867" spans="1:13" ht="52.8" x14ac:dyDescent="0.25">
      <c r="A867" s="5">
        <v>409</v>
      </c>
      <c r="B867" s="6" t="s">
        <v>288</v>
      </c>
      <c r="C867" s="6" t="s">
        <v>289</v>
      </c>
      <c r="D867" s="7" t="s">
        <v>245</v>
      </c>
      <c r="E867" s="7">
        <v>1.1922200000000001</v>
      </c>
      <c r="F867" s="5">
        <v>6165.06</v>
      </c>
      <c r="G867" s="5"/>
      <c r="H867" s="5">
        <v>7350</v>
      </c>
      <c r="I867" s="5" t="s">
        <v>671</v>
      </c>
      <c r="J867" s="5">
        <v>46718</v>
      </c>
      <c r="K867" s="5"/>
      <c r="L867" s="8" t="s">
        <v>6</v>
      </c>
      <c r="M867" s="8" t="s">
        <v>7</v>
      </c>
    </row>
    <row r="868" spans="1:13" x14ac:dyDescent="0.25">
      <c r="A868" s="9"/>
      <c r="B868" s="10"/>
      <c r="C868" s="10"/>
      <c r="D868" s="11"/>
      <c r="E868" s="12">
        <v>1.05</v>
      </c>
      <c r="F868" s="9"/>
      <c r="G868" s="9"/>
      <c r="H868" s="9">
        <v>133</v>
      </c>
      <c r="I868" s="9"/>
      <c r="J868" s="9">
        <v>2505</v>
      </c>
      <c r="K868" s="9"/>
      <c r="L868" s="13"/>
      <c r="M868" s="13"/>
    </row>
    <row r="869" spans="1:13" x14ac:dyDescent="0.25">
      <c r="A869" s="9"/>
      <c r="B869" s="10"/>
      <c r="C869" s="10"/>
      <c r="D869" s="11"/>
      <c r="E869" s="12">
        <v>0.65</v>
      </c>
      <c r="F869" s="9"/>
      <c r="G869" s="9"/>
      <c r="H869" s="9">
        <v>83</v>
      </c>
      <c r="I869" s="9"/>
      <c r="J869" s="9">
        <v>1551</v>
      </c>
      <c r="K869" s="9"/>
      <c r="L869" s="13"/>
      <c r="M869" s="13"/>
    </row>
    <row r="870" spans="1:13" x14ac:dyDescent="0.25">
      <c r="A870" s="9"/>
      <c r="B870" s="10"/>
      <c r="C870" s="10"/>
      <c r="D870" s="11"/>
      <c r="E870" s="11"/>
      <c r="F870" s="9"/>
      <c r="G870" s="9"/>
      <c r="H870" s="9">
        <v>7566</v>
      </c>
      <c r="I870" s="9"/>
      <c r="J870" s="9">
        <v>50774</v>
      </c>
      <c r="K870" s="9"/>
      <c r="L870" s="13"/>
      <c r="M870" s="13"/>
    </row>
    <row r="871" spans="1:13" ht="52.8" x14ac:dyDescent="0.25">
      <c r="A871" s="5">
        <v>410</v>
      </c>
      <c r="B871" s="6" t="s">
        <v>464</v>
      </c>
      <c r="C871" s="6" t="s">
        <v>465</v>
      </c>
      <c r="D871" s="7" t="s">
        <v>46</v>
      </c>
      <c r="E871" s="7">
        <v>-3.3382000000000002E-2</v>
      </c>
      <c r="F871" s="5">
        <v>10200</v>
      </c>
      <c r="G871" s="5"/>
      <c r="H871" s="5">
        <v>-340</v>
      </c>
      <c r="I871" s="5" t="s">
        <v>725</v>
      </c>
      <c r="J871" s="5">
        <v>-1403</v>
      </c>
      <c r="K871" s="5"/>
      <c r="L871" s="8" t="s">
        <v>6</v>
      </c>
      <c r="M871" s="8" t="s">
        <v>38</v>
      </c>
    </row>
    <row r="872" spans="1:13" ht="52.8" x14ac:dyDescent="0.25">
      <c r="A872" s="5">
        <v>411</v>
      </c>
      <c r="B872" s="6" t="s">
        <v>63</v>
      </c>
      <c r="C872" s="6" t="s">
        <v>64</v>
      </c>
      <c r="D872" s="7" t="s">
        <v>46</v>
      </c>
      <c r="E872" s="7">
        <v>1.1922200000000001</v>
      </c>
      <c r="F872" s="5">
        <v>10724.1</v>
      </c>
      <c r="G872" s="5"/>
      <c r="H872" s="5">
        <v>12785</v>
      </c>
      <c r="I872" s="5" t="s">
        <v>603</v>
      </c>
      <c r="J872" s="5">
        <v>42576</v>
      </c>
      <c r="K872" s="5"/>
      <c r="L872" s="8" t="s">
        <v>6</v>
      </c>
      <c r="M872" s="8" t="s">
        <v>38</v>
      </c>
    </row>
    <row r="873" spans="1:13" ht="52.8" x14ac:dyDescent="0.25">
      <c r="A873" s="5">
        <v>412</v>
      </c>
      <c r="B873" s="6" t="s">
        <v>65</v>
      </c>
      <c r="C873" s="6" t="s">
        <v>66</v>
      </c>
      <c r="D873" s="7" t="s">
        <v>46</v>
      </c>
      <c r="E873" s="7">
        <v>1.1922200000000001</v>
      </c>
      <c r="F873" s="5">
        <v>1346.9</v>
      </c>
      <c r="G873" s="5"/>
      <c r="H873" s="5">
        <v>1606</v>
      </c>
      <c r="I873" s="5" t="s">
        <v>600</v>
      </c>
      <c r="J873" s="5">
        <v>7933</v>
      </c>
      <c r="K873" s="5"/>
      <c r="L873" s="8" t="s">
        <v>6</v>
      </c>
      <c r="M873" s="8" t="s">
        <v>38</v>
      </c>
    </row>
    <row r="874" spans="1:13" ht="132" x14ac:dyDescent="0.25">
      <c r="A874" s="5">
        <v>413</v>
      </c>
      <c r="B874" s="6" t="s">
        <v>153</v>
      </c>
      <c r="C874" s="6" t="s">
        <v>495</v>
      </c>
      <c r="D874" s="7" t="s">
        <v>46</v>
      </c>
      <c r="E874" s="7">
        <v>2.46E-2</v>
      </c>
      <c r="F874" s="5">
        <v>10045</v>
      </c>
      <c r="G874" s="5"/>
      <c r="H874" s="5">
        <v>247</v>
      </c>
      <c r="I874" s="5" t="s">
        <v>636</v>
      </c>
      <c r="J874" s="5">
        <v>1470</v>
      </c>
      <c r="K874" s="5"/>
      <c r="L874" s="8" t="s">
        <v>6</v>
      </c>
      <c r="M874" s="8" t="s">
        <v>38</v>
      </c>
    </row>
    <row r="875" spans="1:13" ht="52.8" x14ac:dyDescent="0.25">
      <c r="A875" s="5">
        <v>414</v>
      </c>
      <c r="B875" s="6" t="s">
        <v>496</v>
      </c>
      <c r="C875" s="6" t="s">
        <v>497</v>
      </c>
      <c r="D875" s="7" t="s">
        <v>424</v>
      </c>
      <c r="E875" s="7">
        <v>7.1339999999999997E-3</v>
      </c>
      <c r="F875" s="5">
        <v>265.77999999999997</v>
      </c>
      <c r="G875" s="5"/>
      <c r="H875" s="5">
        <v>2</v>
      </c>
      <c r="I875" s="5" t="s">
        <v>731</v>
      </c>
      <c r="J875" s="5">
        <v>13</v>
      </c>
      <c r="K875" s="5"/>
      <c r="L875" s="8" t="s">
        <v>6</v>
      </c>
      <c r="M875" s="8" t="s">
        <v>7</v>
      </c>
    </row>
    <row r="876" spans="1:13" x14ac:dyDescent="0.25">
      <c r="A876" s="9"/>
      <c r="B876" s="10"/>
      <c r="C876" s="10"/>
      <c r="D876" s="11"/>
      <c r="E876" s="12">
        <v>0.9</v>
      </c>
      <c r="F876" s="9"/>
      <c r="G876" s="9"/>
      <c r="H876" s="9"/>
      <c r="I876" s="9"/>
      <c r="J876" s="9">
        <v>6</v>
      </c>
      <c r="K876" s="9"/>
      <c r="L876" s="13"/>
      <c r="M876" s="13"/>
    </row>
    <row r="877" spans="1:13" x14ac:dyDescent="0.25">
      <c r="A877" s="9"/>
      <c r="B877" s="10"/>
      <c r="C877" s="10"/>
      <c r="D877" s="11"/>
      <c r="E877" s="12">
        <v>0.7</v>
      </c>
      <c r="F877" s="9"/>
      <c r="G877" s="9"/>
      <c r="H877" s="9"/>
      <c r="I877" s="9"/>
      <c r="J877" s="9">
        <v>5</v>
      </c>
      <c r="K877" s="9"/>
      <c r="L877" s="13"/>
      <c r="M877" s="13"/>
    </row>
    <row r="878" spans="1:13" x14ac:dyDescent="0.25">
      <c r="A878" s="9"/>
      <c r="B878" s="10"/>
      <c r="C878" s="10"/>
      <c r="D878" s="11"/>
      <c r="E878" s="11"/>
      <c r="F878" s="9"/>
      <c r="G878" s="9"/>
      <c r="H878" s="9">
        <v>2</v>
      </c>
      <c r="I878" s="9"/>
      <c r="J878" s="9">
        <v>24</v>
      </c>
      <c r="K878" s="9"/>
      <c r="L878" s="13"/>
      <c r="M878" s="13"/>
    </row>
    <row r="879" spans="1:13" ht="92.4" x14ac:dyDescent="0.25">
      <c r="A879" s="5">
        <v>415</v>
      </c>
      <c r="B879" s="6" t="s">
        <v>422</v>
      </c>
      <c r="C879" s="6" t="s">
        <v>423</v>
      </c>
      <c r="D879" s="7" t="s">
        <v>424</v>
      </c>
      <c r="E879" s="7">
        <v>7.1339999999999997E-3</v>
      </c>
      <c r="F879" s="5">
        <v>360.83</v>
      </c>
      <c r="G879" s="5">
        <v>2222222</v>
      </c>
      <c r="H879" s="5">
        <v>5</v>
      </c>
      <c r="I879" s="5" t="s">
        <v>714</v>
      </c>
      <c r="J879" s="5">
        <v>28</v>
      </c>
      <c r="K879" s="5"/>
      <c r="L879" s="8" t="s">
        <v>6</v>
      </c>
      <c r="M879" s="8" t="s">
        <v>7</v>
      </c>
    </row>
    <row r="880" spans="1:13" x14ac:dyDescent="0.25">
      <c r="A880" s="9"/>
      <c r="B880" s="10"/>
      <c r="C880" s="10"/>
      <c r="D880" s="11"/>
      <c r="E880" s="12">
        <v>0.9</v>
      </c>
      <c r="F880" s="9"/>
      <c r="G880" s="9"/>
      <c r="H880" s="9"/>
      <c r="I880" s="9"/>
      <c r="J880" s="9">
        <v>8</v>
      </c>
      <c r="K880" s="9"/>
      <c r="L880" s="13"/>
      <c r="M880" s="13"/>
    </row>
    <row r="881" spans="1:13" x14ac:dyDescent="0.25">
      <c r="A881" s="9"/>
      <c r="B881" s="10"/>
      <c r="C881" s="10"/>
      <c r="D881" s="11"/>
      <c r="E881" s="12">
        <v>0.7</v>
      </c>
      <c r="F881" s="9"/>
      <c r="G881" s="9"/>
      <c r="H881" s="9"/>
      <c r="I881" s="9"/>
      <c r="J881" s="9">
        <v>6</v>
      </c>
      <c r="K881" s="9"/>
      <c r="L881" s="13"/>
      <c r="M881" s="13"/>
    </row>
    <row r="882" spans="1:13" x14ac:dyDescent="0.25">
      <c r="A882" s="9"/>
      <c r="B882" s="10"/>
      <c r="C882" s="10"/>
      <c r="D882" s="11"/>
      <c r="E882" s="11"/>
      <c r="F882" s="9"/>
      <c r="G882" s="9"/>
      <c r="H882" s="9">
        <v>5</v>
      </c>
      <c r="I882" s="9"/>
      <c r="J882" s="9">
        <v>42</v>
      </c>
      <c r="K882" s="9"/>
      <c r="L882" s="13"/>
      <c r="M882" s="13"/>
    </row>
    <row r="883" spans="1:13" ht="52.8" x14ac:dyDescent="0.25">
      <c r="A883" s="5">
        <v>416</v>
      </c>
      <c r="B883" s="6" t="s">
        <v>500</v>
      </c>
      <c r="C883" s="6" t="s">
        <v>501</v>
      </c>
      <c r="D883" s="7" t="s">
        <v>245</v>
      </c>
      <c r="E883" s="7">
        <v>2.3460000000000002E-2</v>
      </c>
      <c r="F883" s="5">
        <v>10096.040000000001</v>
      </c>
      <c r="G883" s="5"/>
      <c r="H883" s="5">
        <v>237</v>
      </c>
      <c r="I883" s="5" t="s">
        <v>657</v>
      </c>
      <c r="J883" s="5">
        <v>1858</v>
      </c>
      <c r="K883" s="5"/>
      <c r="L883" s="8" t="s">
        <v>6</v>
      </c>
      <c r="M883" s="8" t="s">
        <v>7</v>
      </c>
    </row>
    <row r="884" spans="1:13" x14ac:dyDescent="0.25">
      <c r="A884" s="9"/>
      <c r="B884" s="10"/>
      <c r="C884" s="10"/>
      <c r="D884" s="11"/>
      <c r="E884" s="12">
        <v>1.05</v>
      </c>
      <c r="F884" s="9"/>
      <c r="G884" s="9"/>
      <c r="H884" s="9">
        <v>45</v>
      </c>
      <c r="I884" s="9"/>
      <c r="J884" s="9">
        <v>847</v>
      </c>
      <c r="K884" s="9"/>
      <c r="L884" s="13"/>
      <c r="M884" s="13"/>
    </row>
    <row r="885" spans="1:13" x14ac:dyDescent="0.25">
      <c r="A885" s="9"/>
      <c r="B885" s="10"/>
      <c r="C885" s="10"/>
      <c r="D885" s="11"/>
      <c r="E885" s="12">
        <v>0.65</v>
      </c>
      <c r="F885" s="9"/>
      <c r="G885" s="9"/>
      <c r="H885" s="9">
        <v>28</v>
      </c>
      <c r="I885" s="9"/>
      <c r="J885" s="9">
        <v>525</v>
      </c>
      <c r="K885" s="9"/>
      <c r="L885" s="13"/>
      <c r="M885" s="13"/>
    </row>
    <row r="886" spans="1:13" x14ac:dyDescent="0.25">
      <c r="A886" s="9"/>
      <c r="B886" s="10"/>
      <c r="C886" s="10"/>
      <c r="D886" s="11"/>
      <c r="E886" s="11"/>
      <c r="F886" s="9"/>
      <c r="G886" s="9"/>
      <c r="H886" s="9">
        <v>310</v>
      </c>
      <c r="I886" s="9"/>
      <c r="J886" s="9">
        <v>3230</v>
      </c>
      <c r="K886" s="9"/>
      <c r="L886" s="13"/>
      <c r="M886" s="13"/>
    </row>
    <row r="887" spans="1:13" ht="52.8" x14ac:dyDescent="0.25">
      <c r="A887" s="5">
        <v>417</v>
      </c>
      <c r="B887" s="6" t="s">
        <v>105</v>
      </c>
      <c r="C887" s="6" t="s">
        <v>106</v>
      </c>
      <c r="D887" s="7" t="s">
        <v>107</v>
      </c>
      <c r="E887" s="7">
        <v>1</v>
      </c>
      <c r="F887" s="5">
        <v>490.36</v>
      </c>
      <c r="G887" s="5"/>
      <c r="H887" s="5">
        <v>490</v>
      </c>
      <c r="I887" s="5" t="s">
        <v>617</v>
      </c>
      <c r="J887" s="5">
        <v>5363</v>
      </c>
      <c r="K887" s="5"/>
      <c r="L887" s="8" t="s">
        <v>6</v>
      </c>
      <c r="M887" s="8" t="s">
        <v>7</v>
      </c>
    </row>
    <row r="888" spans="1:13" x14ac:dyDescent="0.25">
      <c r="A888" s="9"/>
      <c r="B888" s="10"/>
      <c r="C888" s="10"/>
      <c r="D888" s="11"/>
      <c r="E888" s="12">
        <v>1.22</v>
      </c>
      <c r="F888" s="9"/>
      <c r="G888" s="9"/>
      <c r="H888" s="9">
        <v>57</v>
      </c>
      <c r="I888" s="9"/>
      <c r="J888" s="9">
        <v>1072</v>
      </c>
      <c r="K888" s="9"/>
      <c r="L888" s="13"/>
      <c r="M888" s="13"/>
    </row>
    <row r="889" spans="1:13" x14ac:dyDescent="0.25">
      <c r="A889" s="9"/>
      <c r="B889" s="10"/>
      <c r="C889" s="10"/>
      <c r="D889" s="11"/>
      <c r="E889" s="12">
        <v>0.8</v>
      </c>
      <c r="F889" s="9"/>
      <c r="G889" s="9"/>
      <c r="H889" s="9">
        <v>38</v>
      </c>
      <c r="I889" s="9"/>
      <c r="J889" s="9">
        <v>703</v>
      </c>
      <c r="K889" s="9"/>
      <c r="L889" s="13"/>
      <c r="M889" s="13"/>
    </row>
    <row r="890" spans="1:13" x14ac:dyDescent="0.25">
      <c r="A890" s="9"/>
      <c r="B890" s="10"/>
      <c r="C890" s="10"/>
      <c r="D890" s="11"/>
      <c r="E890" s="11"/>
      <c r="F890" s="9"/>
      <c r="G890" s="9"/>
      <c r="H890" s="9">
        <v>585</v>
      </c>
      <c r="I890" s="9"/>
      <c r="J890" s="9">
        <v>7138</v>
      </c>
      <c r="K890" s="9"/>
      <c r="L890" s="13"/>
      <c r="M890" s="13"/>
    </row>
    <row r="891" spans="1:13" ht="52.8" x14ac:dyDescent="0.25">
      <c r="A891" s="5">
        <v>418</v>
      </c>
      <c r="B891" s="6" t="s">
        <v>282</v>
      </c>
      <c r="C891" s="6" t="s">
        <v>283</v>
      </c>
      <c r="D891" s="7" t="s">
        <v>37</v>
      </c>
      <c r="E891" s="7">
        <v>-0.24</v>
      </c>
      <c r="F891" s="5">
        <v>386</v>
      </c>
      <c r="G891" s="5"/>
      <c r="H891" s="5">
        <v>-93</v>
      </c>
      <c r="I891" s="5" t="s">
        <v>669</v>
      </c>
      <c r="J891" s="5">
        <v>-623</v>
      </c>
      <c r="K891" s="5"/>
      <c r="L891" s="8" t="s">
        <v>6</v>
      </c>
      <c r="M891" s="8" t="s">
        <v>38</v>
      </c>
    </row>
    <row r="892" spans="1:13" ht="52.8" x14ac:dyDescent="0.25">
      <c r="A892" s="5">
        <v>419</v>
      </c>
      <c r="B892" s="6" t="s">
        <v>274</v>
      </c>
      <c r="C892" s="6" t="s">
        <v>275</v>
      </c>
      <c r="D892" s="7" t="s">
        <v>37</v>
      </c>
      <c r="E892" s="7">
        <v>0.24</v>
      </c>
      <c r="F892" s="5">
        <v>442</v>
      </c>
      <c r="G892" s="5"/>
      <c r="H892" s="5">
        <v>106</v>
      </c>
      <c r="I892" s="5" t="s">
        <v>667</v>
      </c>
      <c r="J892" s="5">
        <v>710</v>
      </c>
      <c r="K892" s="5"/>
      <c r="L892" s="8" t="s">
        <v>6</v>
      </c>
      <c r="M892" s="8" t="s">
        <v>38</v>
      </c>
    </row>
    <row r="893" spans="1:13" ht="52.8" x14ac:dyDescent="0.25">
      <c r="A893" s="5">
        <v>420</v>
      </c>
      <c r="B893" s="6" t="s">
        <v>109</v>
      </c>
      <c r="C893" s="6" t="s">
        <v>110</v>
      </c>
      <c r="D893" s="7" t="s">
        <v>111</v>
      </c>
      <c r="E893" s="7">
        <v>-0.39400000000000002</v>
      </c>
      <c r="F893" s="5">
        <v>794</v>
      </c>
      <c r="G893" s="5"/>
      <c r="H893" s="5">
        <v>-313</v>
      </c>
      <c r="I893" s="5" t="s">
        <v>618</v>
      </c>
      <c r="J893" s="5">
        <v>-3682</v>
      </c>
      <c r="K893" s="5"/>
      <c r="L893" s="8" t="s">
        <v>6</v>
      </c>
      <c r="M893" s="8" t="s">
        <v>38</v>
      </c>
    </row>
    <row r="894" spans="1:13" ht="52.8" x14ac:dyDescent="0.25">
      <c r="A894" s="5">
        <v>421</v>
      </c>
      <c r="B894" s="6" t="s">
        <v>112</v>
      </c>
      <c r="C894" s="6" t="s">
        <v>113</v>
      </c>
      <c r="D894" s="7" t="s">
        <v>111</v>
      </c>
      <c r="E894" s="7">
        <v>0.39400000000000002</v>
      </c>
      <c r="F894" s="5">
        <v>991</v>
      </c>
      <c r="G894" s="5"/>
      <c r="H894" s="5">
        <v>390</v>
      </c>
      <c r="I894" s="5" t="s">
        <v>619</v>
      </c>
      <c r="J894" s="5">
        <v>4123</v>
      </c>
      <c r="K894" s="5"/>
      <c r="L894" s="8" t="s">
        <v>6</v>
      </c>
      <c r="M894" s="8" t="s">
        <v>38</v>
      </c>
    </row>
    <row r="895" spans="1:13" ht="52.8" x14ac:dyDescent="0.25">
      <c r="A895" s="5">
        <v>422</v>
      </c>
      <c r="B895" s="6" t="s">
        <v>252</v>
      </c>
      <c r="C895" s="6" t="s">
        <v>253</v>
      </c>
      <c r="D895" s="7" t="s">
        <v>254</v>
      </c>
      <c r="E895" s="7">
        <v>0.24199999999999999</v>
      </c>
      <c r="F895" s="5">
        <v>16726.73</v>
      </c>
      <c r="G895" s="5"/>
      <c r="H895" s="5">
        <v>4048</v>
      </c>
      <c r="I895" s="5" t="s">
        <v>661</v>
      </c>
      <c r="J895" s="5">
        <v>36656</v>
      </c>
      <c r="K895" s="5"/>
      <c r="L895" s="8" t="s">
        <v>6</v>
      </c>
      <c r="M895" s="8" t="s">
        <v>7</v>
      </c>
    </row>
    <row r="896" spans="1:13" x14ac:dyDescent="0.25">
      <c r="A896" s="9"/>
      <c r="B896" s="10"/>
      <c r="C896" s="10"/>
      <c r="D896" s="11"/>
      <c r="E896" s="12">
        <v>1.55</v>
      </c>
      <c r="F896" s="9"/>
      <c r="G896" s="9"/>
      <c r="H896" s="9">
        <v>152</v>
      </c>
      <c r="I896" s="9"/>
      <c r="J896" s="9">
        <v>2860</v>
      </c>
      <c r="K896" s="9"/>
      <c r="L896" s="13"/>
      <c r="M896" s="13"/>
    </row>
    <row r="897" spans="1:13" x14ac:dyDescent="0.25">
      <c r="A897" s="9"/>
      <c r="B897" s="10"/>
      <c r="C897" s="10"/>
      <c r="D897" s="11"/>
      <c r="E897" s="12">
        <v>1</v>
      </c>
      <c r="F897" s="9"/>
      <c r="G897" s="9"/>
      <c r="H897" s="9">
        <v>98</v>
      </c>
      <c r="I897" s="9"/>
      <c r="J897" s="9">
        <v>1845</v>
      </c>
      <c r="K897" s="9"/>
      <c r="L897" s="13"/>
      <c r="M897" s="13"/>
    </row>
    <row r="898" spans="1:13" x14ac:dyDescent="0.25">
      <c r="A898" s="9"/>
      <c r="B898" s="10"/>
      <c r="C898" s="10"/>
      <c r="D898" s="11"/>
      <c r="E898" s="11"/>
      <c r="F898" s="9"/>
      <c r="G898" s="9"/>
      <c r="H898" s="9">
        <v>4298</v>
      </c>
      <c r="I898" s="9"/>
      <c r="J898" s="9">
        <v>41361</v>
      </c>
      <c r="K898" s="9"/>
      <c r="L898" s="13"/>
      <c r="M898" s="13"/>
    </row>
    <row r="899" spans="1:13" ht="52.8" x14ac:dyDescent="0.25">
      <c r="A899" s="5">
        <v>423</v>
      </c>
      <c r="B899" s="6" t="s">
        <v>256</v>
      </c>
      <c r="C899" s="6" t="s">
        <v>257</v>
      </c>
      <c r="D899" s="7" t="s">
        <v>46</v>
      </c>
      <c r="E899" s="7">
        <v>-0.50578000000000001</v>
      </c>
      <c r="F899" s="5">
        <v>7571</v>
      </c>
      <c r="G899" s="5"/>
      <c r="H899" s="5">
        <v>-3829</v>
      </c>
      <c r="I899" s="5" t="s">
        <v>662</v>
      </c>
      <c r="J899" s="5">
        <v>-33966</v>
      </c>
      <c r="K899" s="5"/>
      <c r="L899" s="8" t="s">
        <v>6</v>
      </c>
      <c r="M899" s="8" t="s">
        <v>38</v>
      </c>
    </row>
    <row r="900" spans="1:13" ht="52.8" x14ac:dyDescent="0.25">
      <c r="A900" s="5">
        <v>424</v>
      </c>
      <c r="B900" s="6" t="s">
        <v>256</v>
      </c>
      <c r="C900" s="6" t="s">
        <v>257</v>
      </c>
      <c r="D900" s="7" t="s">
        <v>46</v>
      </c>
      <c r="E900" s="7">
        <v>0.31695000000000001</v>
      </c>
      <c r="F900" s="5">
        <v>7571</v>
      </c>
      <c r="G900" s="5"/>
      <c r="H900" s="5">
        <v>2400</v>
      </c>
      <c r="I900" s="5" t="s">
        <v>662</v>
      </c>
      <c r="J900" s="5">
        <v>21285</v>
      </c>
      <c r="K900" s="5"/>
      <c r="L900" s="8" t="s">
        <v>6</v>
      </c>
      <c r="M900" s="8" t="s">
        <v>38</v>
      </c>
    </row>
    <row r="901" spans="1:13" ht="52.8" x14ac:dyDescent="0.25">
      <c r="A901" s="5">
        <v>425</v>
      </c>
      <c r="B901" s="6" t="s">
        <v>496</v>
      </c>
      <c r="C901" s="6" t="s">
        <v>497</v>
      </c>
      <c r="D901" s="7" t="s">
        <v>424</v>
      </c>
      <c r="E901" s="7">
        <v>9.1915999999999998E-2</v>
      </c>
      <c r="F901" s="5">
        <v>265.77999999999997</v>
      </c>
      <c r="G901" s="5"/>
      <c r="H901" s="5">
        <v>24</v>
      </c>
      <c r="I901" s="5" t="s">
        <v>731</v>
      </c>
      <c r="J901" s="5">
        <v>163</v>
      </c>
      <c r="K901" s="5"/>
      <c r="L901" s="8" t="s">
        <v>6</v>
      </c>
      <c r="M901" s="8" t="s">
        <v>7</v>
      </c>
    </row>
    <row r="902" spans="1:13" x14ac:dyDescent="0.25">
      <c r="A902" s="9"/>
      <c r="B902" s="10"/>
      <c r="C902" s="10"/>
      <c r="D902" s="11"/>
      <c r="E902" s="12">
        <v>0.9</v>
      </c>
      <c r="F902" s="9"/>
      <c r="G902" s="9"/>
      <c r="H902" s="9">
        <v>5</v>
      </c>
      <c r="I902" s="9"/>
      <c r="J902" s="9">
        <v>82</v>
      </c>
      <c r="K902" s="9"/>
      <c r="L902" s="13"/>
      <c r="M902" s="13"/>
    </row>
    <row r="903" spans="1:13" x14ac:dyDescent="0.25">
      <c r="A903" s="9"/>
      <c r="B903" s="10"/>
      <c r="C903" s="10"/>
      <c r="D903" s="11"/>
      <c r="E903" s="12">
        <v>0.7</v>
      </c>
      <c r="F903" s="9"/>
      <c r="G903" s="9"/>
      <c r="H903" s="9">
        <v>4</v>
      </c>
      <c r="I903" s="9"/>
      <c r="J903" s="9">
        <v>64</v>
      </c>
      <c r="K903" s="9"/>
      <c r="L903" s="13"/>
      <c r="M903" s="13"/>
    </row>
    <row r="904" spans="1:13" x14ac:dyDescent="0.25">
      <c r="A904" s="9"/>
      <c r="B904" s="10"/>
      <c r="C904" s="10"/>
      <c r="D904" s="11"/>
      <c r="E904" s="11"/>
      <c r="F904" s="9"/>
      <c r="G904" s="9"/>
      <c r="H904" s="9">
        <v>33</v>
      </c>
      <c r="I904" s="9"/>
      <c r="J904" s="9">
        <v>309</v>
      </c>
      <c r="K904" s="9"/>
      <c r="L904" s="13"/>
      <c r="M904" s="13"/>
    </row>
    <row r="905" spans="1:13" ht="92.4" x14ac:dyDescent="0.25">
      <c r="A905" s="5">
        <v>426</v>
      </c>
      <c r="B905" s="6" t="s">
        <v>422</v>
      </c>
      <c r="C905" s="6" t="s">
        <v>423</v>
      </c>
      <c r="D905" s="7" t="s">
        <v>424</v>
      </c>
      <c r="E905" s="7">
        <v>9.1915999999999998E-2</v>
      </c>
      <c r="F905" s="5">
        <v>360.83</v>
      </c>
      <c r="G905" s="5">
        <v>2222222</v>
      </c>
      <c r="H905" s="5">
        <v>66</v>
      </c>
      <c r="I905" s="5" t="s">
        <v>714</v>
      </c>
      <c r="J905" s="5">
        <v>363</v>
      </c>
      <c r="K905" s="5"/>
      <c r="L905" s="8" t="s">
        <v>6</v>
      </c>
      <c r="M905" s="8" t="s">
        <v>7</v>
      </c>
    </row>
    <row r="906" spans="1:13" x14ac:dyDescent="0.25">
      <c r="A906" s="9"/>
      <c r="B906" s="10"/>
      <c r="C906" s="10"/>
      <c r="D906" s="11"/>
      <c r="E906" s="12">
        <v>0.9</v>
      </c>
      <c r="F906" s="9"/>
      <c r="G906" s="9"/>
      <c r="H906" s="9">
        <v>5</v>
      </c>
      <c r="I906" s="9"/>
      <c r="J906" s="9">
        <v>101</v>
      </c>
      <c r="K906" s="9"/>
      <c r="L906" s="13"/>
      <c r="M906" s="13"/>
    </row>
    <row r="907" spans="1:13" x14ac:dyDescent="0.25">
      <c r="A907" s="9"/>
      <c r="B907" s="10"/>
      <c r="C907" s="10"/>
      <c r="D907" s="11"/>
      <c r="E907" s="12">
        <v>0.7</v>
      </c>
      <c r="F907" s="9"/>
      <c r="G907" s="9"/>
      <c r="H907" s="9">
        <v>4</v>
      </c>
      <c r="I907" s="9"/>
      <c r="J907" s="9">
        <v>78</v>
      </c>
      <c r="K907" s="9"/>
      <c r="L907" s="13"/>
      <c r="M907" s="13"/>
    </row>
    <row r="908" spans="1:13" x14ac:dyDescent="0.25">
      <c r="A908" s="9"/>
      <c r="B908" s="10"/>
      <c r="C908" s="10"/>
      <c r="D908" s="11"/>
      <c r="E908" s="11"/>
      <c r="F908" s="9"/>
      <c r="G908" s="9"/>
      <c r="H908" s="9">
        <v>75</v>
      </c>
      <c r="I908" s="9"/>
      <c r="J908" s="9">
        <v>542</v>
      </c>
      <c r="K908" s="9"/>
      <c r="L908" s="13"/>
      <c r="M908" s="13"/>
    </row>
    <row r="909" spans="1:13" ht="79.2" x14ac:dyDescent="0.25">
      <c r="A909" s="5">
        <v>427</v>
      </c>
      <c r="B909" s="6" t="s">
        <v>507</v>
      </c>
      <c r="C909" s="6" t="s">
        <v>508</v>
      </c>
      <c r="D909" s="7" t="s">
        <v>509</v>
      </c>
      <c r="E909" s="7">
        <v>3.3000000000000002E-2</v>
      </c>
      <c r="F909" s="5">
        <v>1050.07</v>
      </c>
      <c r="G909" s="5"/>
      <c r="H909" s="5">
        <v>35</v>
      </c>
      <c r="I909" s="5" t="s">
        <v>732</v>
      </c>
      <c r="J909" s="5">
        <v>215</v>
      </c>
      <c r="K909" s="5"/>
      <c r="L909" s="8" t="s">
        <v>6</v>
      </c>
      <c r="M909" s="8" t="s">
        <v>7</v>
      </c>
    </row>
    <row r="910" spans="1:13" x14ac:dyDescent="0.25">
      <c r="A910" s="9"/>
      <c r="B910" s="10"/>
      <c r="C910" s="10"/>
      <c r="D910" s="11"/>
      <c r="E910" s="12">
        <v>1.2</v>
      </c>
      <c r="F910" s="9"/>
      <c r="G910" s="9"/>
      <c r="H910" s="9">
        <v>5</v>
      </c>
      <c r="I910" s="9"/>
      <c r="J910" s="9">
        <v>79</v>
      </c>
      <c r="K910" s="9"/>
      <c r="L910" s="13"/>
      <c r="M910" s="13"/>
    </row>
    <row r="911" spans="1:13" x14ac:dyDescent="0.25">
      <c r="A911" s="9"/>
      <c r="B911" s="10"/>
      <c r="C911" s="10"/>
      <c r="D911" s="11"/>
      <c r="E911" s="12">
        <v>0.65</v>
      </c>
      <c r="F911" s="9"/>
      <c r="G911" s="9"/>
      <c r="H911" s="9">
        <v>3</v>
      </c>
      <c r="I911" s="9"/>
      <c r="J911" s="9">
        <v>43</v>
      </c>
      <c r="K911" s="9"/>
      <c r="L911" s="13"/>
      <c r="M911" s="13"/>
    </row>
    <row r="912" spans="1:13" x14ac:dyDescent="0.25">
      <c r="A912" s="9"/>
      <c r="B912" s="10"/>
      <c r="C912" s="10"/>
      <c r="D912" s="11"/>
      <c r="E912" s="11"/>
      <c r="F912" s="9"/>
      <c r="G912" s="9"/>
      <c r="H912" s="9">
        <v>43</v>
      </c>
      <c r="I912" s="9"/>
      <c r="J912" s="9">
        <v>337</v>
      </c>
      <c r="K912" s="9"/>
      <c r="L912" s="13"/>
      <c r="M912" s="13"/>
    </row>
    <row r="913" spans="1:13" ht="52.8" x14ac:dyDescent="0.25">
      <c r="A913" s="5">
        <v>428</v>
      </c>
      <c r="B913" s="6" t="s">
        <v>510</v>
      </c>
      <c r="C913" s="6" t="s">
        <v>511</v>
      </c>
      <c r="D913" s="7" t="s">
        <v>46</v>
      </c>
      <c r="E913" s="7">
        <v>-3.6999999999999999E-4</v>
      </c>
      <c r="F913" s="5">
        <v>7977</v>
      </c>
      <c r="G913" s="5"/>
      <c r="H913" s="5">
        <v>-3</v>
      </c>
      <c r="I913" s="5" t="s">
        <v>700</v>
      </c>
      <c r="J913" s="5">
        <v>-15</v>
      </c>
      <c r="K913" s="5"/>
      <c r="L913" s="8" t="s">
        <v>6</v>
      </c>
      <c r="M913" s="8" t="s">
        <v>38</v>
      </c>
    </row>
    <row r="914" spans="1:13" ht="52.8" x14ac:dyDescent="0.25">
      <c r="A914" s="5">
        <v>429</v>
      </c>
      <c r="B914" s="6" t="s">
        <v>415</v>
      </c>
      <c r="C914" s="6" t="s">
        <v>416</v>
      </c>
      <c r="D914" s="7" t="s">
        <v>46</v>
      </c>
      <c r="E914" s="7">
        <v>-2.3760000000000001E-3</v>
      </c>
      <c r="F914" s="5">
        <v>11200</v>
      </c>
      <c r="G914" s="5"/>
      <c r="H914" s="5">
        <v>-27</v>
      </c>
      <c r="I914" s="5" t="s">
        <v>712</v>
      </c>
      <c r="J914" s="5">
        <v>-125</v>
      </c>
      <c r="K914" s="5"/>
      <c r="L914" s="8" t="s">
        <v>6</v>
      </c>
      <c r="M914" s="8" t="s">
        <v>38</v>
      </c>
    </row>
    <row r="915" spans="1:13" ht="52.8" x14ac:dyDescent="0.25">
      <c r="A915" s="5">
        <v>430</v>
      </c>
      <c r="B915" s="6" t="s">
        <v>512</v>
      </c>
      <c r="C915" s="6" t="s">
        <v>513</v>
      </c>
      <c r="D915" s="7" t="s">
        <v>509</v>
      </c>
      <c r="E915" s="7">
        <v>-3.3000000000000002E-2</v>
      </c>
      <c r="F915" s="5">
        <v>400</v>
      </c>
      <c r="G915" s="5"/>
      <c r="H915" s="5">
        <v>-13</v>
      </c>
      <c r="I915" s="5" t="s">
        <v>733</v>
      </c>
      <c r="J915" s="5">
        <v>-80</v>
      </c>
      <c r="K915" s="5"/>
      <c r="L915" s="8" t="s">
        <v>6</v>
      </c>
      <c r="M915" s="8" t="s">
        <v>7</v>
      </c>
    </row>
    <row r="916" spans="1:13" x14ac:dyDescent="0.25">
      <c r="A916" s="9"/>
      <c r="B916" s="10"/>
      <c r="C916" s="10"/>
      <c r="D916" s="11"/>
      <c r="E916" s="12">
        <v>1.2</v>
      </c>
      <c r="F916" s="9"/>
      <c r="G916" s="9"/>
      <c r="H916" s="9">
        <v>-1</v>
      </c>
      <c r="I916" s="9"/>
      <c r="J916" s="9">
        <v>-29</v>
      </c>
      <c r="K916" s="9"/>
      <c r="L916" s="13"/>
      <c r="M916" s="13"/>
    </row>
    <row r="917" spans="1:13" x14ac:dyDescent="0.25">
      <c r="A917" s="9"/>
      <c r="B917" s="10"/>
      <c r="C917" s="10"/>
      <c r="D917" s="11"/>
      <c r="E917" s="12">
        <v>0.65</v>
      </c>
      <c r="F917" s="9"/>
      <c r="G917" s="9"/>
      <c r="H917" s="9">
        <v>-1</v>
      </c>
      <c r="I917" s="9"/>
      <c r="J917" s="9">
        <v>-16</v>
      </c>
      <c r="K917" s="9"/>
      <c r="L917" s="13"/>
      <c r="M917" s="13"/>
    </row>
    <row r="918" spans="1:13" x14ac:dyDescent="0.25">
      <c r="A918" s="9"/>
      <c r="B918" s="10"/>
      <c r="C918" s="10"/>
      <c r="D918" s="11"/>
      <c r="E918" s="11"/>
      <c r="F918" s="9"/>
      <c r="G918" s="9"/>
      <c r="H918" s="9">
        <v>-15</v>
      </c>
      <c r="I918" s="9"/>
      <c r="J918" s="9">
        <v>-125</v>
      </c>
      <c r="K918" s="9"/>
      <c r="L918" s="13"/>
      <c r="M918" s="13"/>
    </row>
    <row r="919" spans="1:13" ht="52.8" x14ac:dyDescent="0.25">
      <c r="A919" s="5">
        <v>431</v>
      </c>
      <c r="B919" s="6" t="s">
        <v>415</v>
      </c>
      <c r="C919" s="6" t="s">
        <v>416</v>
      </c>
      <c r="D919" s="7" t="s">
        <v>46</v>
      </c>
      <c r="E919" s="7">
        <v>1.023E-3</v>
      </c>
      <c r="F919" s="5">
        <v>11200</v>
      </c>
      <c r="G919" s="5"/>
      <c r="H919" s="5">
        <v>11</v>
      </c>
      <c r="I919" s="5" t="s">
        <v>712</v>
      </c>
      <c r="J919" s="5">
        <v>54</v>
      </c>
      <c r="K919" s="5"/>
      <c r="L919" s="8" t="s">
        <v>6</v>
      </c>
      <c r="M919" s="8" t="s">
        <v>38</v>
      </c>
    </row>
    <row r="920" spans="1:13" ht="52.8" x14ac:dyDescent="0.25">
      <c r="A920" s="5">
        <v>432</v>
      </c>
      <c r="B920" s="6" t="s">
        <v>514</v>
      </c>
      <c r="C920" s="6" t="s">
        <v>515</v>
      </c>
      <c r="D920" s="7" t="s">
        <v>81</v>
      </c>
      <c r="E920" s="7">
        <v>1</v>
      </c>
      <c r="F920" s="5">
        <v>363.17</v>
      </c>
      <c r="G920" s="5"/>
      <c r="H920" s="5">
        <v>363</v>
      </c>
      <c r="I920" s="5" t="s">
        <v>734</v>
      </c>
      <c r="J920" s="5">
        <v>1278</v>
      </c>
      <c r="K920" s="5"/>
      <c r="L920" s="8" t="s">
        <v>6</v>
      </c>
      <c r="M920" s="8" t="s">
        <v>38</v>
      </c>
    </row>
    <row r="921" spans="1:13" ht="52.8" x14ac:dyDescent="0.25">
      <c r="A921" s="5">
        <v>433</v>
      </c>
      <c r="B921" s="6" t="s">
        <v>516</v>
      </c>
      <c r="C921" s="6" t="s">
        <v>517</v>
      </c>
      <c r="D921" s="7" t="s">
        <v>81</v>
      </c>
      <c r="E921" s="7">
        <v>2</v>
      </c>
      <c r="F921" s="5">
        <v>209.09</v>
      </c>
      <c r="G921" s="5"/>
      <c r="H921" s="5">
        <v>418</v>
      </c>
      <c r="I921" s="5" t="s">
        <v>735</v>
      </c>
      <c r="J921" s="5">
        <v>1480</v>
      </c>
      <c r="K921" s="5"/>
      <c r="L921" s="8" t="s">
        <v>6</v>
      </c>
      <c r="M921" s="8" t="s">
        <v>38</v>
      </c>
    </row>
    <row r="922" spans="1:13" ht="52.8" x14ac:dyDescent="0.25">
      <c r="A922" s="5">
        <v>434</v>
      </c>
      <c r="B922" s="6" t="s">
        <v>518</v>
      </c>
      <c r="C922" s="6" t="s">
        <v>519</v>
      </c>
      <c r="D922" s="7" t="s">
        <v>81</v>
      </c>
      <c r="E922" s="7">
        <v>4</v>
      </c>
      <c r="F922" s="5">
        <v>58.69</v>
      </c>
      <c r="G922" s="5"/>
      <c r="H922" s="5">
        <v>235</v>
      </c>
      <c r="I922" s="5" t="s">
        <v>736</v>
      </c>
      <c r="J922" s="5">
        <v>833</v>
      </c>
      <c r="K922" s="5"/>
      <c r="L922" s="8" t="s">
        <v>6</v>
      </c>
      <c r="M922" s="8" t="s">
        <v>38</v>
      </c>
    </row>
    <row r="923" spans="1:13" ht="52.8" x14ac:dyDescent="0.25">
      <c r="A923" s="5">
        <v>435</v>
      </c>
      <c r="B923" s="6" t="s">
        <v>520</v>
      </c>
      <c r="C923" s="6" t="s">
        <v>521</v>
      </c>
      <c r="D923" s="7" t="s">
        <v>81</v>
      </c>
      <c r="E923" s="7">
        <v>1</v>
      </c>
      <c r="F923" s="5">
        <v>93.54</v>
      </c>
      <c r="G923" s="5"/>
      <c r="H923" s="5">
        <v>94</v>
      </c>
      <c r="I923" s="5" t="s">
        <v>737</v>
      </c>
      <c r="J923" s="5">
        <v>328</v>
      </c>
      <c r="K923" s="5"/>
      <c r="L923" s="8" t="s">
        <v>6</v>
      </c>
      <c r="M923" s="8" t="s">
        <v>38</v>
      </c>
    </row>
    <row r="924" spans="1:13" ht="52.8" x14ac:dyDescent="0.25">
      <c r="A924" s="5">
        <v>436</v>
      </c>
      <c r="B924" s="6" t="s">
        <v>522</v>
      </c>
      <c r="C924" s="6" t="s">
        <v>523</v>
      </c>
      <c r="D924" s="7" t="s">
        <v>81</v>
      </c>
      <c r="E924" s="7">
        <v>1</v>
      </c>
      <c r="F924" s="5">
        <v>102.7</v>
      </c>
      <c r="G924" s="5"/>
      <c r="H924" s="5">
        <v>103</v>
      </c>
      <c r="I924" s="5" t="s">
        <v>737</v>
      </c>
      <c r="J924" s="5">
        <v>360</v>
      </c>
      <c r="K924" s="5"/>
      <c r="L924" s="8" t="s">
        <v>6</v>
      </c>
      <c r="M924" s="8" t="s">
        <v>38</v>
      </c>
    </row>
    <row r="925" spans="1:13" ht="52.8" x14ac:dyDescent="0.25">
      <c r="A925" s="5">
        <v>437</v>
      </c>
      <c r="B925" s="6" t="s">
        <v>150</v>
      </c>
      <c r="C925" s="6" t="s">
        <v>151</v>
      </c>
      <c r="D925" s="7" t="s">
        <v>77</v>
      </c>
      <c r="E925" s="7">
        <v>0.02</v>
      </c>
      <c r="F925" s="5">
        <v>12426.8</v>
      </c>
      <c r="G925" s="5"/>
      <c r="H925" s="5">
        <v>249</v>
      </c>
      <c r="I925" s="5" t="s">
        <v>635</v>
      </c>
      <c r="J925" s="5">
        <v>2279</v>
      </c>
      <c r="K925" s="5"/>
      <c r="L925" s="8" t="s">
        <v>6</v>
      </c>
      <c r="M925" s="8" t="s">
        <v>7</v>
      </c>
    </row>
    <row r="926" spans="1:13" x14ac:dyDescent="0.25">
      <c r="A926" s="9"/>
      <c r="B926" s="10"/>
      <c r="C926" s="10"/>
      <c r="D926" s="11"/>
      <c r="E926" s="12">
        <v>1.55</v>
      </c>
      <c r="F926" s="9"/>
      <c r="G926" s="9"/>
      <c r="H926" s="9">
        <v>104</v>
      </c>
      <c r="I926" s="9"/>
      <c r="J926" s="9">
        <v>1944</v>
      </c>
      <c r="K926" s="9"/>
      <c r="L926" s="13"/>
      <c r="M926" s="13"/>
    </row>
    <row r="927" spans="1:13" x14ac:dyDescent="0.25">
      <c r="A927" s="9"/>
      <c r="B927" s="10"/>
      <c r="C927" s="10"/>
      <c r="D927" s="11"/>
      <c r="E927" s="12">
        <v>1</v>
      </c>
      <c r="F927" s="9"/>
      <c r="G927" s="9"/>
      <c r="H927" s="9">
        <v>67</v>
      </c>
      <c r="I927" s="9"/>
      <c r="J927" s="9">
        <v>1254</v>
      </c>
      <c r="K927" s="9"/>
      <c r="L927" s="13"/>
      <c r="M927" s="13"/>
    </row>
    <row r="928" spans="1:13" x14ac:dyDescent="0.25">
      <c r="A928" s="9"/>
      <c r="B928" s="10"/>
      <c r="C928" s="10"/>
      <c r="D928" s="11"/>
      <c r="E928" s="11"/>
      <c r="F928" s="9"/>
      <c r="G928" s="9"/>
      <c r="H928" s="9">
        <v>420</v>
      </c>
      <c r="I928" s="9"/>
      <c r="J928" s="9">
        <v>5477</v>
      </c>
      <c r="K928" s="9"/>
      <c r="L928" s="13"/>
      <c r="M928" s="13"/>
    </row>
    <row r="929" spans="1:13" ht="92.4" x14ac:dyDescent="0.25">
      <c r="A929" s="5">
        <v>438</v>
      </c>
      <c r="B929" s="6" t="s">
        <v>525</v>
      </c>
      <c r="C929" s="6" t="s">
        <v>526</v>
      </c>
      <c r="D929" s="7" t="s">
        <v>37</v>
      </c>
      <c r="E929" s="7">
        <v>4.9032960000000001</v>
      </c>
      <c r="F929" s="5">
        <v>919.28</v>
      </c>
      <c r="G929" s="5"/>
      <c r="H929" s="5">
        <v>4508</v>
      </c>
      <c r="I929" s="5" t="s">
        <v>738</v>
      </c>
      <c r="J929" s="5">
        <v>29795</v>
      </c>
      <c r="K929" s="5"/>
      <c r="L929" s="8" t="s">
        <v>6</v>
      </c>
      <c r="M929" s="8" t="s">
        <v>38</v>
      </c>
    </row>
    <row r="930" spans="1:13" ht="52.8" x14ac:dyDescent="0.25">
      <c r="A930" s="5">
        <v>439</v>
      </c>
      <c r="B930" s="6" t="s">
        <v>354</v>
      </c>
      <c r="C930" s="6" t="s">
        <v>355</v>
      </c>
      <c r="D930" s="7" t="s">
        <v>73</v>
      </c>
      <c r="E930" s="7">
        <v>0.30645600000000001</v>
      </c>
      <c r="F930" s="5">
        <v>986.03</v>
      </c>
      <c r="G930" s="5"/>
      <c r="H930" s="5">
        <v>302</v>
      </c>
      <c r="I930" s="5" t="s">
        <v>692</v>
      </c>
      <c r="J930" s="5">
        <v>1537</v>
      </c>
      <c r="K930" s="5"/>
      <c r="L930" s="8" t="s">
        <v>6</v>
      </c>
      <c r="M930" s="8" t="s">
        <v>7</v>
      </c>
    </row>
    <row r="931" spans="1:13" x14ac:dyDescent="0.25">
      <c r="A931" s="9"/>
      <c r="B931" s="10"/>
      <c r="C931" s="10"/>
      <c r="D931" s="11"/>
      <c r="E931" s="12">
        <v>1.2</v>
      </c>
      <c r="F931" s="9"/>
      <c r="G931" s="9"/>
      <c r="H931" s="9">
        <v>24</v>
      </c>
      <c r="I931" s="9"/>
      <c r="J931" s="9">
        <v>454</v>
      </c>
      <c r="K931" s="9"/>
      <c r="L931" s="13"/>
      <c r="M931" s="13"/>
    </row>
    <row r="932" spans="1:13" x14ac:dyDescent="0.25">
      <c r="A932" s="9"/>
      <c r="B932" s="10"/>
      <c r="C932" s="10"/>
      <c r="D932" s="11"/>
      <c r="E932" s="12">
        <v>0.65</v>
      </c>
      <c r="F932" s="9"/>
      <c r="G932" s="9"/>
      <c r="H932" s="9">
        <v>13</v>
      </c>
      <c r="I932" s="9"/>
      <c r="J932" s="9">
        <v>246</v>
      </c>
      <c r="K932" s="9"/>
      <c r="L932" s="13"/>
      <c r="M932" s="13"/>
    </row>
    <row r="933" spans="1:13" x14ac:dyDescent="0.25">
      <c r="A933" s="9"/>
      <c r="B933" s="10"/>
      <c r="C933" s="10"/>
      <c r="D933" s="11"/>
      <c r="E933" s="11"/>
      <c r="F933" s="9"/>
      <c r="G933" s="9"/>
      <c r="H933" s="9">
        <v>339</v>
      </c>
      <c r="I933" s="9"/>
      <c r="J933" s="9">
        <v>2237</v>
      </c>
      <c r="K933" s="9"/>
      <c r="L933" s="13"/>
      <c r="M933" s="13"/>
    </row>
    <row r="934" spans="1:13" ht="52.8" x14ac:dyDescent="0.25">
      <c r="A934" s="5">
        <v>440</v>
      </c>
      <c r="B934" s="6" t="s">
        <v>528</v>
      </c>
      <c r="C934" s="6" t="s">
        <v>529</v>
      </c>
      <c r="D934" s="7" t="s">
        <v>530</v>
      </c>
      <c r="E934" s="7">
        <v>2.604876</v>
      </c>
      <c r="F934" s="5">
        <v>189.73</v>
      </c>
      <c r="G934" s="5"/>
      <c r="H934" s="5">
        <v>494</v>
      </c>
      <c r="I934" s="5" t="s">
        <v>739</v>
      </c>
      <c r="J934" s="5">
        <v>5374</v>
      </c>
      <c r="K934" s="5"/>
      <c r="L934" s="8" t="s">
        <v>6</v>
      </c>
      <c r="M934" s="8" t="s">
        <v>7</v>
      </c>
    </row>
    <row r="935" spans="1:13" x14ac:dyDescent="0.25">
      <c r="A935" s="9"/>
      <c r="B935" s="10"/>
      <c r="C935" s="10"/>
      <c r="D935" s="11"/>
      <c r="E935" s="12">
        <v>1.2</v>
      </c>
      <c r="F935" s="9"/>
      <c r="G935" s="9"/>
      <c r="H935" s="9">
        <v>80</v>
      </c>
      <c r="I935" s="9"/>
      <c r="J935" s="9">
        <v>1502</v>
      </c>
      <c r="K935" s="9"/>
      <c r="L935" s="13"/>
      <c r="M935" s="13"/>
    </row>
    <row r="936" spans="1:13" x14ac:dyDescent="0.25">
      <c r="A936" s="9"/>
      <c r="B936" s="10"/>
      <c r="C936" s="10"/>
      <c r="D936" s="11"/>
      <c r="E936" s="12">
        <v>0.65</v>
      </c>
      <c r="F936" s="9"/>
      <c r="G936" s="9"/>
      <c r="H936" s="9">
        <v>44</v>
      </c>
      <c r="I936" s="9"/>
      <c r="J936" s="9">
        <v>814</v>
      </c>
      <c r="K936" s="9"/>
      <c r="L936" s="13"/>
      <c r="M936" s="13"/>
    </row>
    <row r="937" spans="1:13" x14ac:dyDescent="0.25">
      <c r="A937" s="9"/>
      <c r="B937" s="10"/>
      <c r="C937" s="10"/>
      <c r="D937" s="11"/>
      <c r="E937" s="11"/>
      <c r="F937" s="9"/>
      <c r="G937" s="9"/>
      <c r="H937" s="9">
        <v>618</v>
      </c>
      <c r="I937" s="9"/>
      <c r="J937" s="9">
        <v>7690</v>
      </c>
      <c r="K937" s="9"/>
      <c r="L937" s="13"/>
      <c r="M937" s="13"/>
    </row>
    <row r="938" spans="1:13" ht="52.8" x14ac:dyDescent="0.25">
      <c r="A938" s="5">
        <v>441</v>
      </c>
      <c r="B938" s="6" t="s">
        <v>347</v>
      </c>
      <c r="C938" s="6" t="s">
        <v>348</v>
      </c>
      <c r="D938" s="7" t="s">
        <v>349</v>
      </c>
      <c r="E938" s="7">
        <v>0.30645600000000001</v>
      </c>
      <c r="F938" s="5">
        <v>1115.78</v>
      </c>
      <c r="G938" s="5"/>
      <c r="H938" s="5">
        <v>342</v>
      </c>
      <c r="I938" s="5" t="s">
        <v>690</v>
      </c>
      <c r="J938" s="5">
        <v>3121</v>
      </c>
      <c r="K938" s="5"/>
      <c r="L938" s="8" t="s">
        <v>6</v>
      </c>
      <c r="M938" s="8" t="s">
        <v>7</v>
      </c>
    </row>
    <row r="939" spans="1:13" x14ac:dyDescent="0.25">
      <c r="A939" s="9"/>
      <c r="B939" s="10"/>
      <c r="C939" s="10"/>
      <c r="D939" s="11"/>
      <c r="E939" s="12">
        <v>1.2</v>
      </c>
      <c r="F939" s="9"/>
      <c r="G939" s="9"/>
      <c r="H939" s="9">
        <v>88</v>
      </c>
      <c r="I939" s="9"/>
      <c r="J939" s="9">
        <v>1652</v>
      </c>
      <c r="K939" s="9"/>
      <c r="L939" s="13"/>
      <c r="M939" s="13"/>
    </row>
    <row r="940" spans="1:13" x14ac:dyDescent="0.25">
      <c r="A940" s="9"/>
      <c r="B940" s="10"/>
      <c r="C940" s="10"/>
      <c r="D940" s="11"/>
      <c r="E940" s="12">
        <v>0.65</v>
      </c>
      <c r="F940" s="9"/>
      <c r="G940" s="9"/>
      <c r="H940" s="9">
        <v>47</v>
      </c>
      <c r="I940" s="9"/>
      <c r="J940" s="9">
        <v>895</v>
      </c>
      <c r="K940" s="9"/>
      <c r="L940" s="13"/>
      <c r="M940" s="13"/>
    </row>
    <row r="941" spans="1:13" x14ac:dyDescent="0.25">
      <c r="A941" s="9"/>
      <c r="B941" s="10"/>
      <c r="C941" s="10"/>
      <c r="D941" s="11"/>
      <c r="E941" s="11"/>
      <c r="F941" s="9"/>
      <c r="G941" s="9"/>
      <c r="H941" s="9">
        <v>477</v>
      </c>
      <c r="I941" s="9"/>
      <c r="J941" s="9">
        <v>5668</v>
      </c>
      <c r="K941" s="9"/>
      <c r="L941" s="13"/>
      <c r="M941" s="13"/>
    </row>
    <row r="942" spans="1:13" ht="118.8" x14ac:dyDescent="0.25">
      <c r="A942" s="5">
        <v>442</v>
      </c>
      <c r="B942" s="6" t="s">
        <v>351</v>
      </c>
      <c r="C942" s="6" t="s">
        <v>533</v>
      </c>
      <c r="D942" s="7" t="s">
        <v>349</v>
      </c>
      <c r="E942" s="7">
        <v>0.30645600000000001</v>
      </c>
      <c r="F942" s="5">
        <v>54.91</v>
      </c>
      <c r="G942" s="5">
        <v>25252525252525</v>
      </c>
      <c r="H942" s="5">
        <v>421</v>
      </c>
      <c r="I942" s="5" t="s">
        <v>691</v>
      </c>
      <c r="J942" s="5">
        <v>3660</v>
      </c>
      <c r="K942" s="5"/>
      <c r="L942" s="8" t="s">
        <v>6</v>
      </c>
      <c r="M942" s="8" t="s">
        <v>7</v>
      </c>
    </row>
    <row r="943" spans="1:13" x14ac:dyDescent="0.25">
      <c r="A943" s="9"/>
      <c r="B943" s="10"/>
      <c r="C943" s="10"/>
      <c r="D943" s="11"/>
      <c r="E943" s="12">
        <v>1.2</v>
      </c>
      <c r="F943" s="9"/>
      <c r="G943" s="9"/>
      <c r="H943" s="9">
        <v>77</v>
      </c>
      <c r="I943" s="9"/>
      <c r="J943" s="9">
        <v>1445</v>
      </c>
      <c r="K943" s="9"/>
      <c r="L943" s="13"/>
      <c r="M943" s="13"/>
    </row>
    <row r="944" spans="1:13" x14ac:dyDescent="0.25">
      <c r="A944" s="9"/>
      <c r="B944" s="10"/>
      <c r="C944" s="10"/>
      <c r="D944" s="11"/>
      <c r="E944" s="12">
        <v>0.65</v>
      </c>
      <c r="F944" s="9"/>
      <c r="G944" s="9"/>
      <c r="H944" s="9">
        <v>42</v>
      </c>
      <c r="I944" s="9"/>
      <c r="J944" s="9">
        <v>783</v>
      </c>
      <c r="K944" s="9"/>
      <c r="L944" s="13"/>
      <c r="M944" s="13"/>
    </row>
    <row r="945" spans="1:13" x14ac:dyDescent="0.25">
      <c r="A945" s="9"/>
      <c r="B945" s="10"/>
      <c r="C945" s="10"/>
      <c r="D945" s="11"/>
      <c r="E945" s="11"/>
      <c r="F945" s="9"/>
      <c r="G945" s="9"/>
      <c r="H945" s="9">
        <v>540</v>
      </c>
      <c r="I945" s="9"/>
      <c r="J945" s="9">
        <v>5888</v>
      </c>
      <c r="K945" s="9"/>
      <c r="L945" s="13"/>
      <c r="M945" s="13"/>
    </row>
    <row r="946" spans="1:13" ht="52.8" x14ac:dyDescent="0.25">
      <c r="A946" s="5">
        <v>443</v>
      </c>
      <c r="B946" s="6" t="s">
        <v>288</v>
      </c>
      <c r="C946" s="6" t="s">
        <v>289</v>
      </c>
      <c r="D946" s="7" t="s">
        <v>245</v>
      </c>
      <c r="E946" s="7">
        <v>8.5807999999999995E-2</v>
      </c>
      <c r="F946" s="5">
        <v>6165.06</v>
      </c>
      <c r="G946" s="5"/>
      <c r="H946" s="5">
        <v>529</v>
      </c>
      <c r="I946" s="5" t="s">
        <v>671</v>
      </c>
      <c r="J946" s="5">
        <v>3362</v>
      </c>
      <c r="K946" s="5"/>
      <c r="L946" s="8" t="s">
        <v>6</v>
      </c>
      <c r="M946" s="8" t="s">
        <v>7</v>
      </c>
    </row>
    <row r="947" spans="1:13" x14ac:dyDescent="0.25">
      <c r="A947" s="9"/>
      <c r="B947" s="10"/>
      <c r="C947" s="10"/>
      <c r="D947" s="11"/>
      <c r="E947" s="12">
        <v>1.05</v>
      </c>
      <c r="F947" s="9"/>
      <c r="G947" s="9"/>
      <c r="H947" s="9">
        <v>9</v>
      </c>
      <c r="I947" s="9"/>
      <c r="J947" s="9">
        <v>181</v>
      </c>
      <c r="K947" s="9"/>
      <c r="L947" s="13"/>
      <c r="M947" s="13"/>
    </row>
    <row r="948" spans="1:13" x14ac:dyDescent="0.25">
      <c r="A948" s="9"/>
      <c r="B948" s="10"/>
      <c r="C948" s="10"/>
      <c r="D948" s="11"/>
      <c r="E948" s="12">
        <v>0.65</v>
      </c>
      <c r="F948" s="9"/>
      <c r="G948" s="9"/>
      <c r="H948" s="9">
        <v>6</v>
      </c>
      <c r="I948" s="9"/>
      <c r="J948" s="9">
        <v>112</v>
      </c>
      <c r="K948" s="9"/>
      <c r="L948" s="13"/>
      <c r="M948" s="13"/>
    </row>
    <row r="949" spans="1:13" x14ac:dyDescent="0.25">
      <c r="A949" s="9"/>
      <c r="B949" s="10"/>
      <c r="C949" s="10"/>
      <c r="D949" s="11"/>
      <c r="E949" s="11"/>
      <c r="F949" s="9"/>
      <c r="G949" s="9"/>
      <c r="H949" s="9">
        <v>544</v>
      </c>
      <c r="I949" s="9"/>
      <c r="J949" s="9">
        <v>3655</v>
      </c>
      <c r="K949" s="9"/>
      <c r="L949" s="13"/>
      <c r="M949" s="13"/>
    </row>
    <row r="950" spans="1:13" ht="52.8" x14ac:dyDescent="0.25">
      <c r="A950" s="5">
        <v>444</v>
      </c>
      <c r="B950" s="6" t="s">
        <v>464</v>
      </c>
      <c r="C950" s="6" t="s">
        <v>465</v>
      </c>
      <c r="D950" s="7" t="s">
        <v>46</v>
      </c>
      <c r="E950" s="7">
        <v>-2.4030000000000002E-3</v>
      </c>
      <c r="F950" s="5">
        <v>10200</v>
      </c>
      <c r="G950" s="5"/>
      <c r="H950" s="5">
        <v>-25</v>
      </c>
      <c r="I950" s="5" t="s">
        <v>725</v>
      </c>
      <c r="J950" s="5">
        <v>-101</v>
      </c>
      <c r="K950" s="5"/>
      <c r="L950" s="8" t="s">
        <v>6</v>
      </c>
      <c r="M950" s="8" t="s">
        <v>38</v>
      </c>
    </row>
    <row r="951" spans="1:13" ht="52.8" x14ac:dyDescent="0.25">
      <c r="A951" s="5">
        <v>445</v>
      </c>
      <c r="B951" s="6" t="s">
        <v>44</v>
      </c>
      <c r="C951" s="6" t="s">
        <v>45</v>
      </c>
      <c r="D951" s="7" t="s">
        <v>46</v>
      </c>
      <c r="E951" s="7">
        <v>-8.5807999999999995E-2</v>
      </c>
      <c r="F951" s="5">
        <v>5734.75</v>
      </c>
      <c r="G951" s="5"/>
      <c r="H951" s="5">
        <v>-492</v>
      </c>
      <c r="I951" s="5" t="s">
        <v>594</v>
      </c>
      <c r="J951" s="5">
        <v>-3066</v>
      </c>
      <c r="K951" s="5"/>
      <c r="L951" s="8" t="s">
        <v>6</v>
      </c>
      <c r="M951" s="8" t="s">
        <v>38</v>
      </c>
    </row>
    <row r="952" spans="1:13" ht="52.8" x14ac:dyDescent="0.25">
      <c r="A952" s="5">
        <v>446</v>
      </c>
      <c r="B952" s="6" t="s">
        <v>536</v>
      </c>
      <c r="C952" s="6" t="s">
        <v>537</v>
      </c>
      <c r="D952" s="7" t="s">
        <v>46</v>
      </c>
      <c r="E952" s="7">
        <v>8.5807999999999995E-2</v>
      </c>
      <c r="F952" s="5">
        <v>8911.7900000000009</v>
      </c>
      <c r="G952" s="5"/>
      <c r="H952" s="5">
        <v>765</v>
      </c>
      <c r="I952" s="5" t="s">
        <v>740</v>
      </c>
      <c r="J952" s="5">
        <v>4068</v>
      </c>
      <c r="K952" s="5"/>
      <c r="L952" s="8" t="s">
        <v>6</v>
      </c>
      <c r="M952" s="8" t="s">
        <v>38</v>
      </c>
    </row>
    <row r="953" spans="1:13" ht="66" x14ac:dyDescent="0.25">
      <c r="A953" s="5">
        <v>447</v>
      </c>
      <c r="B953" s="6" t="s">
        <v>538</v>
      </c>
      <c r="C953" s="6" t="s">
        <v>539</v>
      </c>
      <c r="D953" s="7" t="s">
        <v>375</v>
      </c>
      <c r="E953" s="7">
        <v>0.30645600000000001</v>
      </c>
      <c r="F953" s="5">
        <v>123.22</v>
      </c>
      <c r="G953" s="5"/>
      <c r="H953" s="5">
        <v>38</v>
      </c>
      <c r="I953" s="5" t="s">
        <v>741</v>
      </c>
      <c r="J953" s="5">
        <v>408</v>
      </c>
      <c r="K953" s="5"/>
      <c r="L953" s="8" t="s">
        <v>6</v>
      </c>
      <c r="M953" s="8" t="s">
        <v>7</v>
      </c>
    </row>
    <row r="954" spans="1:13" x14ac:dyDescent="0.25">
      <c r="A954" s="9"/>
      <c r="B954" s="10"/>
      <c r="C954" s="10"/>
      <c r="D954" s="11"/>
      <c r="E954" s="12">
        <v>1.2</v>
      </c>
      <c r="F954" s="9"/>
      <c r="G954" s="9"/>
      <c r="H954" s="9">
        <v>8</v>
      </c>
      <c r="I954" s="9"/>
      <c r="J954" s="9">
        <v>158</v>
      </c>
      <c r="K954" s="9"/>
      <c r="L954" s="13"/>
      <c r="M954" s="13"/>
    </row>
    <row r="955" spans="1:13" x14ac:dyDescent="0.25">
      <c r="A955" s="9"/>
      <c r="B955" s="10"/>
      <c r="C955" s="10"/>
      <c r="D955" s="11"/>
      <c r="E955" s="12">
        <v>0.65</v>
      </c>
      <c r="F955" s="9"/>
      <c r="G955" s="9"/>
      <c r="H955" s="9">
        <v>5</v>
      </c>
      <c r="I955" s="9"/>
      <c r="J955" s="9">
        <v>86</v>
      </c>
      <c r="K955" s="9"/>
      <c r="L955" s="13"/>
      <c r="M955" s="13"/>
    </row>
    <row r="956" spans="1:13" x14ac:dyDescent="0.25">
      <c r="A956" s="9"/>
      <c r="B956" s="10"/>
      <c r="C956" s="10"/>
      <c r="D956" s="11"/>
      <c r="E956" s="11"/>
      <c r="F956" s="9"/>
      <c r="G956" s="9"/>
      <c r="H956" s="9">
        <v>51</v>
      </c>
      <c r="I956" s="9"/>
      <c r="J956" s="9">
        <v>652</v>
      </c>
      <c r="K956" s="9"/>
      <c r="L956" s="13"/>
      <c r="M956" s="13"/>
    </row>
    <row r="957" spans="1:13" ht="52.8" x14ac:dyDescent="0.25">
      <c r="A957" s="5">
        <v>448</v>
      </c>
      <c r="B957" s="6" t="s">
        <v>540</v>
      </c>
      <c r="C957" s="6" t="s">
        <v>541</v>
      </c>
      <c r="D957" s="7" t="s">
        <v>375</v>
      </c>
      <c r="E957" s="7">
        <v>0.30645600000000001</v>
      </c>
      <c r="F957" s="5">
        <v>9981.7800000000007</v>
      </c>
      <c r="G957" s="5"/>
      <c r="H957" s="5">
        <v>3059</v>
      </c>
      <c r="I957" s="5" t="s">
        <v>742</v>
      </c>
      <c r="J957" s="5">
        <v>11897</v>
      </c>
      <c r="K957" s="5"/>
      <c r="L957" s="8" t="s">
        <v>6</v>
      </c>
      <c r="M957" s="8" t="s">
        <v>7</v>
      </c>
    </row>
    <row r="958" spans="1:13" x14ac:dyDescent="0.25">
      <c r="A958" s="9"/>
      <c r="B958" s="10"/>
      <c r="C958" s="10"/>
      <c r="D958" s="11"/>
      <c r="E958" s="12">
        <v>1.2</v>
      </c>
      <c r="F958" s="9"/>
      <c r="G958" s="9"/>
      <c r="H958" s="9">
        <v>48</v>
      </c>
      <c r="I958" s="9"/>
      <c r="J958" s="9">
        <v>888</v>
      </c>
      <c r="K958" s="9"/>
      <c r="L958" s="13"/>
      <c r="M958" s="13"/>
    </row>
    <row r="959" spans="1:13" x14ac:dyDescent="0.25">
      <c r="A959" s="9"/>
      <c r="B959" s="10"/>
      <c r="C959" s="10"/>
      <c r="D959" s="11"/>
      <c r="E959" s="12">
        <v>0.65</v>
      </c>
      <c r="F959" s="9"/>
      <c r="G959" s="9"/>
      <c r="H959" s="9">
        <v>26</v>
      </c>
      <c r="I959" s="9"/>
      <c r="J959" s="9">
        <v>481</v>
      </c>
      <c r="K959" s="9"/>
      <c r="L959" s="13"/>
      <c r="M959" s="13"/>
    </row>
    <row r="960" spans="1:13" x14ac:dyDescent="0.25">
      <c r="A960" s="9"/>
      <c r="B960" s="10"/>
      <c r="C960" s="10"/>
      <c r="D960" s="11"/>
      <c r="E960" s="11"/>
      <c r="F960" s="9"/>
      <c r="G960" s="9"/>
      <c r="H960" s="9">
        <v>3133</v>
      </c>
      <c r="I960" s="9"/>
      <c r="J960" s="9">
        <v>13266</v>
      </c>
      <c r="K960" s="9"/>
      <c r="L960" s="13"/>
      <c r="M960" s="13"/>
    </row>
    <row r="961" spans="1:13" ht="52.8" x14ac:dyDescent="0.25">
      <c r="A961" s="5">
        <v>449</v>
      </c>
      <c r="B961" s="6" t="s">
        <v>543</v>
      </c>
      <c r="C961" s="6" t="s">
        <v>544</v>
      </c>
      <c r="D961" s="7" t="s">
        <v>133</v>
      </c>
      <c r="E961" s="7">
        <v>-34.936</v>
      </c>
      <c r="F961" s="5">
        <v>45.2</v>
      </c>
      <c r="G961" s="5"/>
      <c r="H961" s="5">
        <v>-1579</v>
      </c>
      <c r="I961" s="5" t="s">
        <v>743</v>
      </c>
      <c r="J961" s="5">
        <v>-5748</v>
      </c>
      <c r="K961" s="5"/>
      <c r="L961" s="8" t="s">
        <v>6</v>
      </c>
      <c r="M961" s="8" t="s">
        <v>38</v>
      </c>
    </row>
    <row r="962" spans="1:13" ht="52.8" x14ac:dyDescent="0.25">
      <c r="A962" s="5">
        <v>450</v>
      </c>
      <c r="B962" s="6" t="s">
        <v>545</v>
      </c>
      <c r="C962" s="6" t="s">
        <v>546</v>
      </c>
      <c r="D962" s="7" t="s">
        <v>133</v>
      </c>
      <c r="E962" s="7">
        <v>34.936</v>
      </c>
      <c r="F962" s="5">
        <v>30.56</v>
      </c>
      <c r="G962" s="5"/>
      <c r="H962" s="5">
        <v>1068</v>
      </c>
      <c r="I962" s="5" t="s">
        <v>744</v>
      </c>
      <c r="J962" s="5">
        <v>5157</v>
      </c>
      <c r="K962" s="5"/>
      <c r="L962" s="8" t="s">
        <v>6</v>
      </c>
      <c r="M962" s="8" t="s">
        <v>38</v>
      </c>
    </row>
    <row r="963" spans="1:13" ht="52.8" x14ac:dyDescent="0.25">
      <c r="A963" s="5">
        <v>451</v>
      </c>
      <c r="B963" s="6" t="s">
        <v>547</v>
      </c>
      <c r="C963" s="6" t="s">
        <v>548</v>
      </c>
      <c r="D963" s="7" t="s">
        <v>133</v>
      </c>
      <c r="E963" s="7">
        <v>-35.548900000000003</v>
      </c>
      <c r="F963" s="5">
        <v>38.42</v>
      </c>
      <c r="G963" s="5"/>
      <c r="H963" s="5">
        <v>-1366</v>
      </c>
      <c r="I963" s="5" t="s">
        <v>743</v>
      </c>
      <c r="J963" s="5">
        <v>-4971</v>
      </c>
      <c r="K963" s="5"/>
      <c r="L963" s="8" t="s">
        <v>6</v>
      </c>
      <c r="M963" s="8" t="s">
        <v>38</v>
      </c>
    </row>
    <row r="964" spans="1:13" ht="52.8" x14ac:dyDescent="0.25">
      <c r="A964" s="18">
        <v>452</v>
      </c>
      <c r="B964" s="19" t="s">
        <v>549</v>
      </c>
      <c r="C964" s="19" t="s">
        <v>550</v>
      </c>
      <c r="D964" s="20" t="s">
        <v>133</v>
      </c>
      <c r="E964" s="20">
        <v>35.548900000000003</v>
      </c>
      <c r="F964" s="18">
        <v>26.52</v>
      </c>
      <c r="G964" s="18"/>
      <c r="H964" s="18">
        <v>943</v>
      </c>
      <c r="I964" s="18" t="s">
        <v>745</v>
      </c>
      <c r="J964" s="18">
        <v>4582</v>
      </c>
      <c r="K964" s="18"/>
      <c r="L964" s="21" t="s">
        <v>6</v>
      </c>
      <c r="M964" s="21" t="s">
        <v>38</v>
      </c>
    </row>
    <row r="965" spans="1:13" ht="21" customHeight="1" x14ac:dyDescent="0.25">
      <c r="A965" s="110" t="s">
        <v>571</v>
      </c>
      <c r="B965" s="110"/>
      <c r="C965" s="110"/>
      <c r="D965" s="110"/>
      <c r="E965" s="110"/>
      <c r="F965" s="110"/>
      <c r="G965" s="110"/>
      <c r="H965" s="110"/>
      <c r="I965" s="110"/>
      <c r="J965" s="110"/>
      <c r="K965" s="110"/>
      <c r="L965" s="110"/>
      <c r="M965" s="110"/>
    </row>
    <row r="966" spans="1:13" ht="52.8" x14ac:dyDescent="0.25">
      <c r="A966" s="5">
        <v>453</v>
      </c>
      <c r="B966" s="6" t="s">
        <v>450</v>
      </c>
      <c r="C966" s="6" t="s">
        <v>451</v>
      </c>
      <c r="D966" s="7" t="s">
        <v>452</v>
      </c>
      <c r="E966" s="7">
        <v>1.1000000000000001</v>
      </c>
      <c r="F966" s="5">
        <v>126.11</v>
      </c>
      <c r="G966" s="5"/>
      <c r="H966" s="5">
        <v>139</v>
      </c>
      <c r="I966" s="5" t="s">
        <v>722</v>
      </c>
      <c r="J966" s="5">
        <v>1296</v>
      </c>
      <c r="K966" s="5"/>
      <c r="L966" s="8" t="s">
        <v>6</v>
      </c>
      <c r="M966" s="8" t="s">
        <v>7</v>
      </c>
    </row>
    <row r="967" spans="1:13" x14ac:dyDescent="0.25">
      <c r="A967" s="9"/>
      <c r="B967" s="10"/>
      <c r="C967" s="10"/>
      <c r="D967" s="11"/>
      <c r="E967" s="12">
        <v>1.22</v>
      </c>
      <c r="F967" s="9"/>
      <c r="G967" s="9"/>
      <c r="H967" s="9">
        <v>27</v>
      </c>
      <c r="I967" s="9"/>
      <c r="J967" s="9">
        <v>511</v>
      </c>
      <c r="K967" s="9"/>
      <c r="L967" s="13"/>
      <c r="M967" s="13"/>
    </row>
    <row r="968" spans="1:13" x14ac:dyDescent="0.25">
      <c r="A968" s="9"/>
      <c r="B968" s="10"/>
      <c r="C968" s="10"/>
      <c r="D968" s="11"/>
      <c r="E968" s="12">
        <v>0.8</v>
      </c>
      <c r="F968" s="9"/>
      <c r="G968" s="9"/>
      <c r="H968" s="9">
        <v>18</v>
      </c>
      <c r="I968" s="9"/>
      <c r="J968" s="9">
        <v>335</v>
      </c>
      <c r="K968" s="9"/>
      <c r="L968" s="13"/>
      <c r="M968" s="13"/>
    </row>
    <row r="969" spans="1:13" x14ac:dyDescent="0.25">
      <c r="A969" s="9"/>
      <c r="B969" s="10"/>
      <c r="C969" s="10"/>
      <c r="D969" s="11"/>
      <c r="E969" s="11"/>
      <c r="F969" s="9"/>
      <c r="G969" s="9"/>
      <c r="H969" s="9">
        <v>184</v>
      </c>
      <c r="I969" s="9"/>
      <c r="J969" s="9">
        <v>2142</v>
      </c>
      <c r="K969" s="9"/>
      <c r="L969" s="13"/>
      <c r="M969" s="13"/>
    </row>
    <row r="970" spans="1:13" ht="52.8" x14ac:dyDescent="0.25">
      <c r="A970" s="5">
        <v>454</v>
      </c>
      <c r="B970" s="6" t="s">
        <v>454</v>
      </c>
      <c r="C970" s="6" t="s">
        <v>455</v>
      </c>
      <c r="D970" s="7" t="s">
        <v>77</v>
      </c>
      <c r="E970" s="7">
        <v>0.48</v>
      </c>
      <c r="F970" s="5">
        <v>10819.75</v>
      </c>
      <c r="G970" s="5"/>
      <c r="H970" s="5">
        <v>5193</v>
      </c>
      <c r="I970" s="5" t="s">
        <v>723</v>
      </c>
      <c r="J970" s="5">
        <v>43847</v>
      </c>
      <c r="K970" s="5"/>
      <c r="L970" s="8" t="s">
        <v>6</v>
      </c>
      <c r="M970" s="8" t="s">
        <v>7</v>
      </c>
    </row>
    <row r="971" spans="1:13" x14ac:dyDescent="0.25">
      <c r="A971" s="9"/>
      <c r="B971" s="10"/>
      <c r="C971" s="10"/>
      <c r="D971" s="11"/>
      <c r="E971" s="12">
        <v>1.55</v>
      </c>
      <c r="F971" s="9"/>
      <c r="G971" s="9"/>
      <c r="H971" s="9">
        <v>1262</v>
      </c>
      <c r="I971" s="9"/>
      <c r="J971" s="9">
        <v>23706</v>
      </c>
      <c r="K971" s="9"/>
      <c r="L971" s="13"/>
      <c r="M971" s="13"/>
    </row>
    <row r="972" spans="1:13" x14ac:dyDescent="0.25">
      <c r="A972" s="9"/>
      <c r="B972" s="10"/>
      <c r="C972" s="10"/>
      <c r="D972" s="11"/>
      <c r="E972" s="12">
        <v>1</v>
      </c>
      <c r="F972" s="9"/>
      <c r="G972" s="9"/>
      <c r="H972" s="9">
        <v>814</v>
      </c>
      <c r="I972" s="9"/>
      <c r="J972" s="9">
        <v>15294</v>
      </c>
      <c r="K972" s="9"/>
      <c r="L972" s="13"/>
      <c r="M972" s="13"/>
    </row>
    <row r="973" spans="1:13" x14ac:dyDescent="0.25">
      <c r="A973" s="9"/>
      <c r="B973" s="10"/>
      <c r="C973" s="10"/>
      <c r="D973" s="11"/>
      <c r="E973" s="11"/>
      <c r="F973" s="9"/>
      <c r="G973" s="9"/>
      <c r="H973" s="9">
        <v>7269</v>
      </c>
      <c r="I973" s="9"/>
      <c r="J973" s="9">
        <v>82847</v>
      </c>
      <c r="K973" s="9"/>
      <c r="L973" s="13"/>
      <c r="M973" s="13"/>
    </row>
    <row r="974" spans="1:13" ht="79.2" x14ac:dyDescent="0.25">
      <c r="A974" s="5">
        <v>455</v>
      </c>
      <c r="B974" s="6" t="s">
        <v>574</v>
      </c>
      <c r="C974" s="6" t="s">
        <v>575</v>
      </c>
      <c r="D974" s="7" t="s">
        <v>81</v>
      </c>
      <c r="E974" s="7">
        <v>48</v>
      </c>
      <c r="F974" s="5">
        <v>354</v>
      </c>
      <c r="G974" s="5"/>
      <c r="H974" s="5">
        <v>16992</v>
      </c>
      <c r="I974" s="5" t="s">
        <v>747</v>
      </c>
      <c r="J974" s="5">
        <v>183174</v>
      </c>
      <c r="K974" s="5"/>
      <c r="L974" s="8" t="s">
        <v>6</v>
      </c>
      <c r="M974" s="8" t="s">
        <v>38</v>
      </c>
    </row>
    <row r="975" spans="1:13" ht="118.8" x14ac:dyDescent="0.25">
      <c r="A975" s="5">
        <v>456</v>
      </c>
      <c r="B975" s="6" t="s">
        <v>247</v>
      </c>
      <c r="C975" s="6" t="s">
        <v>248</v>
      </c>
      <c r="D975" s="7" t="s">
        <v>197</v>
      </c>
      <c r="E975" s="7">
        <v>3.3237540000000001</v>
      </c>
      <c r="F975" s="5">
        <v>1069.73</v>
      </c>
      <c r="G975" s="5" t="s">
        <v>658</v>
      </c>
      <c r="H975" s="5">
        <v>3650</v>
      </c>
      <c r="I975" s="5" t="s">
        <v>659</v>
      </c>
      <c r="J975" s="5">
        <v>37644</v>
      </c>
      <c r="K975" s="5"/>
      <c r="L975" s="8" t="s">
        <v>6</v>
      </c>
      <c r="M975" s="8" t="s">
        <v>7</v>
      </c>
    </row>
    <row r="976" spans="1:13" x14ac:dyDescent="0.25">
      <c r="A976" s="9"/>
      <c r="B976" s="10"/>
      <c r="C976" s="10"/>
      <c r="D976" s="11"/>
      <c r="E976" s="12">
        <v>0.9</v>
      </c>
      <c r="F976" s="9"/>
      <c r="G976" s="9"/>
      <c r="H976" s="9">
        <v>1140</v>
      </c>
      <c r="I976" s="9"/>
      <c r="J976" s="9">
        <v>21423</v>
      </c>
      <c r="K976" s="9"/>
      <c r="L976" s="13"/>
      <c r="M976" s="13"/>
    </row>
    <row r="977" spans="1:13" x14ac:dyDescent="0.25">
      <c r="A977" s="9"/>
      <c r="B977" s="10"/>
      <c r="C977" s="10"/>
      <c r="D977" s="11"/>
      <c r="E977" s="12">
        <v>0.85</v>
      </c>
      <c r="F977" s="9"/>
      <c r="G977" s="9"/>
      <c r="H977" s="9">
        <v>1077</v>
      </c>
      <c r="I977" s="9"/>
      <c r="J977" s="9">
        <v>20233</v>
      </c>
      <c r="K977" s="9"/>
      <c r="L977" s="13"/>
      <c r="M977" s="13"/>
    </row>
    <row r="978" spans="1:13" x14ac:dyDescent="0.25">
      <c r="A978" s="9"/>
      <c r="B978" s="10"/>
      <c r="C978" s="10"/>
      <c r="D978" s="11"/>
      <c r="E978" s="11"/>
      <c r="F978" s="9"/>
      <c r="G978" s="9"/>
      <c r="H978" s="9">
        <v>5867</v>
      </c>
      <c r="I978" s="9"/>
      <c r="J978" s="9">
        <v>79300</v>
      </c>
      <c r="K978" s="9"/>
      <c r="L978" s="13"/>
      <c r="M978" s="13"/>
    </row>
    <row r="979" spans="1:13" ht="52.8" x14ac:dyDescent="0.25">
      <c r="A979" s="5">
        <v>457</v>
      </c>
      <c r="B979" s="6" t="s">
        <v>577</v>
      </c>
      <c r="C979" s="6" t="s">
        <v>578</v>
      </c>
      <c r="D979" s="7" t="s">
        <v>81</v>
      </c>
      <c r="E979" s="7">
        <v>12</v>
      </c>
      <c r="F979" s="5">
        <v>5.0999999999999996</v>
      </c>
      <c r="G979" s="5"/>
      <c r="H979" s="5">
        <v>61</v>
      </c>
      <c r="I979" s="5" t="s">
        <v>734</v>
      </c>
      <c r="J979" s="5">
        <v>215</v>
      </c>
      <c r="K979" s="5"/>
      <c r="L979" s="8" t="s">
        <v>6</v>
      </c>
      <c r="M979" s="8" t="s">
        <v>38</v>
      </c>
    </row>
    <row r="980" spans="1:13" ht="52.8" x14ac:dyDescent="0.25">
      <c r="A980" s="5">
        <v>458</v>
      </c>
      <c r="B980" s="6" t="s">
        <v>579</v>
      </c>
      <c r="C980" s="6" t="s">
        <v>580</v>
      </c>
      <c r="D980" s="7" t="s">
        <v>81</v>
      </c>
      <c r="E980" s="7">
        <v>72</v>
      </c>
      <c r="F980" s="5">
        <v>11.37</v>
      </c>
      <c r="G980" s="5"/>
      <c r="H980" s="5">
        <v>819</v>
      </c>
      <c r="I980" s="5" t="s">
        <v>748</v>
      </c>
      <c r="J980" s="5">
        <v>2832</v>
      </c>
      <c r="K980" s="5"/>
      <c r="L980" s="8" t="s">
        <v>6</v>
      </c>
      <c r="M980" s="8" t="s">
        <v>38</v>
      </c>
    </row>
    <row r="981" spans="1:13" ht="52.8" x14ac:dyDescent="0.25">
      <c r="A981" s="5">
        <v>459</v>
      </c>
      <c r="B981" s="6" t="s">
        <v>256</v>
      </c>
      <c r="C981" s="6" t="s">
        <v>257</v>
      </c>
      <c r="D981" s="7" t="s">
        <v>46</v>
      </c>
      <c r="E981" s="7">
        <v>3.32375</v>
      </c>
      <c r="F981" s="5">
        <v>7571</v>
      </c>
      <c r="G981" s="5"/>
      <c r="H981" s="5">
        <v>25164</v>
      </c>
      <c r="I981" s="5" t="s">
        <v>662</v>
      </c>
      <c r="J981" s="5">
        <v>223206</v>
      </c>
      <c r="K981" s="5"/>
      <c r="L981" s="8" t="s">
        <v>6</v>
      </c>
      <c r="M981" s="8" t="s">
        <v>38</v>
      </c>
    </row>
    <row r="982" spans="1:13" ht="52.8" x14ac:dyDescent="0.25">
      <c r="A982" s="5">
        <v>460</v>
      </c>
      <c r="B982" s="6" t="s">
        <v>496</v>
      </c>
      <c r="C982" s="6" t="s">
        <v>497</v>
      </c>
      <c r="D982" s="7" t="s">
        <v>424</v>
      </c>
      <c r="E982" s="7">
        <v>0.96396000000000004</v>
      </c>
      <c r="F982" s="5">
        <v>265.77999999999997</v>
      </c>
      <c r="G982" s="5"/>
      <c r="H982" s="5">
        <v>256</v>
      </c>
      <c r="I982" s="5" t="s">
        <v>731</v>
      </c>
      <c r="J982" s="5">
        <v>1714</v>
      </c>
      <c r="K982" s="5"/>
      <c r="L982" s="8" t="s">
        <v>6</v>
      </c>
      <c r="M982" s="8" t="s">
        <v>7</v>
      </c>
    </row>
    <row r="983" spans="1:13" x14ac:dyDescent="0.25">
      <c r="A983" s="9"/>
      <c r="B983" s="10"/>
      <c r="C983" s="10"/>
      <c r="D983" s="11"/>
      <c r="E983" s="12">
        <v>0.9</v>
      </c>
      <c r="F983" s="9"/>
      <c r="G983" s="9"/>
      <c r="H983" s="9">
        <v>46</v>
      </c>
      <c r="I983" s="9"/>
      <c r="J983" s="9">
        <v>862</v>
      </c>
      <c r="K983" s="9"/>
      <c r="L983" s="13"/>
      <c r="M983" s="13"/>
    </row>
    <row r="984" spans="1:13" x14ac:dyDescent="0.25">
      <c r="A984" s="9"/>
      <c r="B984" s="10"/>
      <c r="C984" s="10"/>
      <c r="D984" s="11"/>
      <c r="E984" s="12">
        <v>0.7</v>
      </c>
      <c r="F984" s="9"/>
      <c r="G984" s="9"/>
      <c r="H984" s="9">
        <v>36</v>
      </c>
      <c r="I984" s="9"/>
      <c r="J984" s="9">
        <v>671</v>
      </c>
      <c r="K984" s="9"/>
      <c r="L984" s="13"/>
      <c r="M984" s="13"/>
    </row>
    <row r="985" spans="1:13" x14ac:dyDescent="0.25">
      <c r="A985" s="9"/>
      <c r="B985" s="10"/>
      <c r="C985" s="10"/>
      <c r="D985" s="11"/>
      <c r="E985" s="11"/>
      <c r="F985" s="9"/>
      <c r="G985" s="9"/>
      <c r="H985" s="9">
        <v>338</v>
      </c>
      <c r="I985" s="9"/>
      <c r="J985" s="9">
        <v>3247</v>
      </c>
      <c r="K985" s="9"/>
      <c r="L985" s="13"/>
      <c r="M985" s="13"/>
    </row>
    <row r="986" spans="1:13" ht="92.4" x14ac:dyDescent="0.25">
      <c r="A986" s="5">
        <v>461</v>
      </c>
      <c r="B986" s="6" t="s">
        <v>422</v>
      </c>
      <c r="C986" s="6" t="s">
        <v>423</v>
      </c>
      <c r="D986" s="7" t="s">
        <v>424</v>
      </c>
      <c r="E986" s="7">
        <v>0.96396000000000004</v>
      </c>
      <c r="F986" s="5">
        <v>360.83</v>
      </c>
      <c r="G986" s="5">
        <v>2222222</v>
      </c>
      <c r="H986" s="5">
        <v>696</v>
      </c>
      <c r="I986" s="5" t="s">
        <v>714</v>
      </c>
      <c r="J986" s="5">
        <v>3806</v>
      </c>
      <c r="K986" s="5"/>
      <c r="L986" s="8" t="s">
        <v>6</v>
      </c>
      <c r="M986" s="8" t="s">
        <v>7</v>
      </c>
    </row>
    <row r="987" spans="1:13" x14ac:dyDescent="0.25">
      <c r="A987" s="9"/>
      <c r="B987" s="10"/>
      <c r="C987" s="10"/>
      <c r="D987" s="11"/>
      <c r="E987" s="12">
        <v>0.9</v>
      </c>
      <c r="F987" s="9"/>
      <c r="G987" s="9"/>
      <c r="H987" s="9">
        <v>57</v>
      </c>
      <c r="I987" s="9"/>
      <c r="J987" s="9">
        <v>1061</v>
      </c>
      <c r="K987" s="9"/>
      <c r="L987" s="13"/>
      <c r="M987" s="13"/>
    </row>
    <row r="988" spans="1:13" x14ac:dyDescent="0.25">
      <c r="A988" s="9"/>
      <c r="B988" s="10"/>
      <c r="C988" s="10"/>
      <c r="D988" s="11"/>
      <c r="E988" s="12">
        <v>0.7</v>
      </c>
      <c r="F988" s="9"/>
      <c r="G988" s="9"/>
      <c r="H988" s="9">
        <v>44</v>
      </c>
      <c r="I988" s="9"/>
      <c r="J988" s="9">
        <v>825</v>
      </c>
      <c r="K988" s="9"/>
      <c r="L988" s="13"/>
      <c r="M988" s="13"/>
    </row>
    <row r="989" spans="1:13" x14ac:dyDescent="0.25">
      <c r="A989" s="9"/>
      <c r="B989" s="10"/>
      <c r="C989" s="10"/>
      <c r="D989" s="11"/>
      <c r="E989" s="11"/>
      <c r="F989" s="9"/>
      <c r="G989" s="9"/>
      <c r="H989" s="9">
        <v>797</v>
      </c>
      <c r="I989" s="9"/>
      <c r="J989" s="9">
        <v>5692</v>
      </c>
      <c r="K989" s="9"/>
      <c r="L989" s="13"/>
      <c r="M989" s="13"/>
    </row>
    <row r="990" spans="1:13" x14ac:dyDescent="0.25">
      <c r="A990" s="1"/>
      <c r="B990" s="2"/>
      <c r="C990" s="2"/>
      <c r="D990" s="3"/>
      <c r="E990" s="3"/>
      <c r="F990" s="1"/>
      <c r="G990" s="1"/>
      <c r="H990" s="1"/>
      <c r="I990" s="1"/>
      <c r="J990" s="1"/>
      <c r="K990" s="1"/>
    </row>
    <row r="991" spans="1:13" x14ac:dyDescent="0.25">
      <c r="A991" s="1"/>
      <c r="B991" s="2"/>
      <c r="C991" s="2"/>
      <c r="D991" s="3"/>
      <c r="E991" s="3"/>
      <c r="F991" s="1"/>
      <c r="G991" s="1"/>
      <c r="H991" s="1"/>
      <c r="I991" s="1"/>
      <c r="J991" s="1"/>
      <c r="K991" s="1"/>
    </row>
    <row r="992" spans="1:13" x14ac:dyDescent="0.25">
      <c r="A992" s="1"/>
      <c r="B992" s="2"/>
      <c r="C992" s="2"/>
      <c r="D992" s="3"/>
      <c r="E992" s="3"/>
      <c r="F992" s="1"/>
      <c r="G992" s="1"/>
      <c r="H992" s="1"/>
      <c r="I992" s="1"/>
      <c r="J992" s="1"/>
      <c r="K992" s="1"/>
    </row>
    <row r="993" spans="1:11" x14ac:dyDescent="0.25">
      <c r="A993" s="1"/>
      <c r="B993" s="2"/>
      <c r="C993" s="2"/>
      <c r="D993" s="3"/>
      <c r="E993" s="3"/>
      <c r="F993" s="1"/>
      <c r="G993" s="1"/>
      <c r="H993" s="1"/>
      <c r="I993" s="1"/>
      <c r="J993" s="1"/>
      <c r="K993" s="1"/>
    </row>
    <row r="994" spans="1:11" x14ac:dyDescent="0.25">
      <c r="A994" s="1"/>
      <c r="B994" s="2"/>
      <c r="C994" s="2"/>
      <c r="D994" s="3"/>
      <c r="E994" s="3"/>
      <c r="F994" s="1"/>
      <c r="G994" s="1"/>
      <c r="H994" s="1"/>
      <c r="I994" s="1"/>
      <c r="J994" s="1"/>
      <c r="K994" s="1"/>
    </row>
    <row r="995" spans="1:11" x14ac:dyDescent="0.25">
      <c r="A995" s="1"/>
      <c r="B995" s="2"/>
      <c r="C995" s="2"/>
      <c r="D995" s="3"/>
      <c r="E995" s="3"/>
      <c r="F995" s="1"/>
      <c r="G995" s="1"/>
      <c r="H995" s="1"/>
      <c r="I995" s="1"/>
      <c r="J995" s="1"/>
      <c r="K995" s="1"/>
    </row>
    <row r="996" spans="1:11" x14ac:dyDescent="0.25">
      <c r="A996" s="1"/>
      <c r="B996" s="2"/>
      <c r="C996" s="2"/>
      <c r="D996" s="3"/>
      <c r="E996" s="3"/>
      <c r="F996" s="1"/>
      <c r="G996" s="1"/>
      <c r="H996" s="1"/>
      <c r="I996" s="1"/>
      <c r="J996" s="1"/>
      <c r="K996" s="1"/>
    </row>
    <row r="997" spans="1:11" x14ac:dyDescent="0.25">
      <c r="A997" s="1"/>
      <c r="B997" s="2"/>
      <c r="C997" s="2"/>
      <c r="D997" s="3"/>
      <c r="E997" s="3"/>
      <c r="F997" s="1"/>
      <c r="G997" s="1"/>
      <c r="H997" s="1"/>
      <c r="I997" s="1"/>
      <c r="J997" s="1"/>
      <c r="K997" s="1"/>
    </row>
    <row r="998" spans="1:11" x14ac:dyDescent="0.25">
      <c r="A998" s="1"/>
      <c r="B998" s="2"/>
      <c r="C998" s="2"/>
      <c r="D998" s="3"/>
      <c r="E998" s="3"/>
      <c r="F998" s="1"/>
      <c r="G998" s="1"/>
      <c r="H998" s="1"/>
      <c r="I998" s="1"/>
      <c r="J998" s="1"/>
      <c r="K998" s="1"/>
    </row>
    <row r="999" spans="1:11" x14ac:dyDescent="0.25">
      <c r="A999" s="1"/>
      <c r="B999" s="2"/>
      <c r="C999" s="2"/>
      <c r="D999" s="3"/>
      <c r="E999" s="3"/>
      <c r="F999" s="1"/>
      <c r="G999" s="1"/>
      <c r="H999" s="1"/>
      <c r="I999" s="1"/>
      <c r="J999" s="1"/>
      <c r="K999" s="1"/>
    </row>
    <row r="1000" spans="1:11" x14ac:dyDescent="0.25">
      <c r="A1000" s="1"/>
      <c r="B1000" s="2"/>
      <c r="C1000" s="2"/>
      <c r="D1000" s="3"/>
      <c r="E1000" s="3"/>
      <c r="F1000" s="1"/>
      <c r="G1000" s="1"/>
      <c r="H1000" s="1"/>
      <c r="I1000" s="1"/>
      <c r="J1000" s="1"/>
      <c r="K1000" s="1"/>
    </row>
    <row r="1001" spans="1:11" x14ac:dyDescent="0.25">
      <c r="A1001" s="1"/>
      <c r="B1001" s="2"/>
      <c r="C1001" s="2"/>
      <c r="D1001" s="3"/>
      <c r="E1001" s="3"/>
      <c r="F1001" s="1"/>
      <c r="G1001" s="1"/>
      <c r="H1001" s="1"/>
      <c r="I1001" s="1"/>
      <c r="J1001" s="1"/>
      <c r="K1001" s="1"/>
    </row>
    <row r="1002" spans="1:11" x14ac:dyDescent="0.25">
      <c r="A1002" s="1"/>
      <c r="B1002" s="2"/>
      <c r="C1002" s="2"/>
      <c r="D1002" s="3"/>
      <c r="E1002" s="3"/>
      <c r="F1002" s="1"/>
      <c r="G1002" s="1"/>
      <c r="H1002" s="1"/>
      <c r="I1002" s="1"/>
      <c r="J1002" s="1"/>
      <c r="K1002" s="1"/>
    </row>
  </sheetData>
  <mergeCells count="34">
    <mergeCell ref="A252:M252"/>
    <mergeCell ref="A2:M2"/>
    <mergeCell ref="A33:M33"/>
    <mergeCell ref="A61:M61"/>
    <mergeCell ref="A134:M134"/>
    <mergeCell ref="A170:M170"/>
    <mergeCell ref="A178:M178"/>
    <mergeCell ref="A186:M186"/>
    <mergeCell ref="A194:M194"/>
    <mergeCell ref="A202:M202"/>
    <mergeCell ref="A219:M219"/>
    <mergeCell ref="A235:M235"/>
    <mergeCell ref="A428:M428"/>
    <mergeCell ref="A269:M269"/>
    <mergeCell ref="A286:M286"/>
    <mergeCell ref="A303:M303"/>
    <mergeCell ref="A313:M313"/>
    <mergeCell ref="A314:M314"/>
    <mergeCell ref="A349:M349"/>
    <mergeCell ref="A372:M372"/>
    <mergeCell ref="A385:M385"/>
    <mergeCell ref="A394:M394"/>
    <mergeCell ref="A411:M411"/>
    <mergeCell ref="A421:M421"/>
    <mergeCell ref="A646:M646"/>
    <mergeCell ref="A709:M709"/>
    <mergeCell ref="A830:M830"/>
    <mergeCell ref="A965:M965"/>
    <mergeCell ref="A450:M450"/>
    <mergeCell ref="A464:M464"/>
    <mergeCell ref="A465:M465"/>
    <mergeCell ref="A559:M559"/>
    <mergeCell ref="A582:M582"/>
    <mergeCell ref="A583:M583"/>
  </mergeCells>
  <pageMargins left="0.7" right="0.7" top="0.75" bottom="0.75" header="0.3" footer="0.3"/>
  <legacyDrawing r:id="rId1"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"/>
  <dimension ref="A1:O989"/>
  <sheetViews>
    <sheetView showGridLines="0" workbookViewId="0">
      <selection activeCell="O1" sqref="O1"/>
    </sheetView>
  </sheetViews>
  <sheetFormatPr defaultRowHeight="13.2" x14ac:dyDescent="0.25"/>
  <sheetData>
    <row r="1" spans="1:15" x14ac:dyDescent="0.25">
      <c r="A1" s="22">
        <v>1</v>
      </c>
      <c r="B1" s="22">
        <v>2</v>
      </c>
      <c r="C1" s="22">
        <v>3</v>
      </c>
      <c r="D1" s="22">
        <v>4</v>
      </c>
      <c r="E1" s="22" t="s">
        <v>1</v>
      </c>
      <c r="F1" s="22">
        <v>6</v>
      </c>
      <c r="G1" s="22">
        <v>7</v>
      </c>
      <c r="H1" s="22">
        <v>8</v>
      </c>
      <c r="I1" s="22">
        <v>9</v>
      </c>
      <c r="J1" s="22">
        <v>10</v>
      </c>
      <c r="K1" s="22"/>
      <c r="L1" s="22"/>
      <c r="M1" s="22">
        <v>11</v>
      </c>
      <c r="N1" s="22"/>
      <c r="O1" s="22"/>
    </row>
    <row r="2" spans="1:15" ht="21" customHeight="1" x14ac:dyDescent="0.25">
      <c r="A2" s="110" t="s">
        <v>2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</row>
    <row r="3" spans="1:15" ht="118.8" x14ac:dyDescent="0.25">
      <c r="A3" s="8">
        <v>1</v>
      </c>
      <c r="B3" s="23" t="s">
        <v>3</v>
      </c>
      <c r="C3" s="8" t="s">
        <v>4</v>
      </c>
      <c r="D3" s="8" t="s">
        <v>5</v>
      </c>
      <c r="E3" s="8">
        <v>0.31725395499999998</v>
      </c>
      <c r="F3" s="8">
        <v>5258.93</v>
      </c>
      <c r="G3" s="8"/>
      <c r="H3" s="8">
        <v>1668</v>
      </c>
      <c r="I3" s="8" t="s">
        <v>749</v>
      </c>
      <c r="J3" s="8">
        <v>10661</v>
      </c>
      <c r="K3" s="8" t="s">
        <v>6</v>
      </c>
      <c r="L3" s="8" t="s">
        <v>7</v>
      </c>
      <c r="M3" s="23" t="s">
        <v>8</v>
      </c>
      <c r="N3" s="8"/>
      <c r="O3" s="8">
        <v>2467</v>
      </c>
    </row>
    <row r="4" spans="1:15" x14ac:dyDescent="0.25">
      <c r="A4" s="13"/>
      <c r="B4" s="13"/>
      <c r="C4" s="13"/>
      <c r="D4" s="13"/>
      <c r="E4" s="13"/>
      <c r="F4" s="13"/>
      <c r="G4" s="13"/>
      <c r="H4" s="13">
        <v>124</v>
      </c>
      <c r="I4" s="24">
        <v>0.95</v>
      </c>
      <c r="J4" s="13">
        <v>2344</v>
      </c>
      <c r="K4" s="13"/>
      <c r="L4" s="13"/>
      <c r="M4" s="13"/>
      <c r="N4" s="13"/>
      <c r="O4" s="13"/>
    </row>
    <row r="5" spans="1:15" x14ac:dyDescent="0.25">
      <c r="A5" s="13"/>
      <c r="B5" s="13"/>
      <c r="C5" s="13"/>
      <c r="D5" s="13"/>
      <c r="E5" s="13"/>
      <c r="F5" s="13"/>
      <c r="G5" s="13"/>
      <c r="H5" s="13">
        <v>66</v>
      </c>
      <c r="I5" s="24">
        <v>0.5</v>
      </c>
      <c r="J5" s="13">
        <v>1234</v>
      </c>
      <c r="K5" s="13"/>
      <c r="L5" s="13"/>
      <c r="M5" s="13"/>
      <c r="N5" s="13"/>
      <c r="O5" s="13"/>
    </row>
    <row r="6" spans="1:15" x14ac:dyDescent="0.25">
      <c r="A6" s="13"/>
      <c r="B6" s="13"/>
      <c r="C6" s="13"/>
      <c r="D6" s="13"/>
      <c r="E6" s="13"/>
      <c r="F6" s="13"/>
      <c r="G6" s="13"/>
      <c r="H6" s="13">
        <v>1858</v>
      </c>
      <c r="I6" s="13"/>
      <c r="J6" s="13">
        <v>14239</v>
      </c>
      <c r="K6" s="13"/>
      <c r="L6" s="13"/>
      <c r="M6" s="13"/>
      <c r="N6" s="13"/>
      <c r="O6" s="13"/>
    </row>
    <row r="7" spans="1:15" ht="118.8" x14ac:dyDescent="0.25">
      <c r="A7" s="8">
        <v>2</v>
      </c>
      <c r="B7" s="23" t="s">
        <v>9</v>
      </c>
      <c r="C7" s="8" t="s">
        <v>10</v>
      </c>
      <c r="D7" s="8" t="s">
        <v>11</v>
      </c>
      <c r="E7" s="8">
        <v>555.19275000000005</v>
      </c>
      <c r="F7" s="8">
        <v>4.46</v>
      </c>
      <c r="G7" s="8"/>
      <c r="H7" s="8">
        <v>2476</v>
      </c>
      <c r="I7" s="8" t="s">
        <v>750</v>
      </c>
      <c r="J7" s="8">
        <v>21320</v>
      </c>
      <c r="K7" s="8" t="s">
        <v>6</v>
      </c>
      <c r="L7" s="8" t="s">
        <v>7</v>
      </c>
      <c r="M7" s="8"/>
      <c r="N7" s="8"/>
      <c r="O7" s="8"/>
    </row>
    <row r="8" spans="1:15" x14ac:dyDescent="0.25">
      <c r="A8" s="13"/>
      <c r="B8" s="13"/>
      <c r="C8" s="13"/>
      <c r="D8" s="13"/>
      <c r="E8" s="13"/>
      <c r="F8" s="13"/>
      <c r="G8" s="13"/>
      <c r="H8" s="13">
        <v>2476</v>
      </c>
      <c r="I8" s="13"/>
      <c r="J8" s="13">
        <v>21320</v>
      </c>
      <c r="K8" s="13"/>
      <c r="L8" s="13"/>
      <c r="M8" s="13"/>
      <c r="N8" s="13"/>
      <c r="O8" s="13"/>
    </row>
    <row r="9" spans="1:15" ht="118.8" x14ac:dyDescent="0.25">
      <c r="A9" s="8">
        <v>3</v>
      </c>
      <c r="B9" s="23" t="s">
        <v>12</v>
      </c>
      <c r="C9" s="8" t="s">
        <v>13</v>
      </c>
      <c r="D9" s="8" t="s">
        <v>5</v>
      </c>
      <c r="E9" s="8">
        <v>0.31725395499999998</v>
      </c>
      <c r="F9" s="8">
        <v>475.03</v>
      </c>
      <c r="G9" s="8"/>
      <c r="H9" s="8">
        <v>151</v>
      </c>
      <c r="I9" s="8" t="s">
        <v>751</v>
      </c>
      <c r="J9" s="8">
        <v>1242</v>
      </c>
      <c r="K9" s="8" t="s">
        <v>6</v>
      </c>
      <c r="L9" s="8" t="s">
        <v>7</v>
      </c>
      <c r="M9" s="23" t="s">
        <v>14</v>
      </c>
      <c r="N9" s="8">
        <v>159</v>
      </c>
      <c r="O9" s="8">
        <v>286</v>
      </c>
    </row>
    <row r="10" spans="1:15" x14ac:dyDescent="0.25">
      <c r="A10" s="13"/>
      <c r="B10" s="13"/>
      <c r="C10" s="13"/>
      <c r="D10" s="13"/>
      <c r="E10" s="13"/>
      <c r="F10" s="13"/>
      <c r="G10" s="13"/>
      <c r="H10" s="13">
        <v>22</v>
      </c>
      <c r="I10" s="24">
        <v>0.95</v>
      </c>
      <c r="J10" s="13">
        <v>423</v>
      </c>
      <c r="K10" s="13"/>
      <c r="L10" s="13"/>
      <c r="M10" s="13"/>
      <c r="N10" s="13"/>
      <c r="O10" s="13"/>
    </row>
    <row r="11" spans="1:15" x14ac:dyDescent="0.25">
      <c r="A11" s="13"/>
      <c r="B11" s="13"/>
      <c r="C11" s="13"/>
      <c r="D11" s="13"/>
      <c r="E11" s="13"/>
      <c r="F11" s="13"/>
      <c r="G11" s="13"/>
      <c r="H11" s="13">
        <v>12</v>
      </c>
      <c r="I11" s="24">
        <v>0.5</v>
      </c>
      <c r="J11" s="13">
        <v>223</v>
      </c>
      <c r="K11" s="13"/>
      <c r="L11" s="13"/>
      <c r="M11" s="13"/>
      <c r="N11" s="13"/>
      <c r="O11" s="13"/>
    </row>
    <row r="12" spans="1:15" x14ac:dyDescent="0.25">
      <c r="A12" s="13"/>
      <c r="B12" s="13"/>
      <c r="C12" s="13"/>
      <c r="D12" s="13"/>
      <c r="E12" s="13"/>
      <c r="F12" s="13"/>
      <c r="G12" s="13"/>
      <c r="H12" s="13">
        <v>185</v>
      </c>
      <c r="I12" s="13"/>
      <c r="J12" s="13">
        <v>1888</v>
      </c>
      <c r="K12" s="13"/>
      <c r="L12" s="13"/>
      <c r="M12" s="13"/>
      <c r="N12" s="13"/>
      <c r="O12" s="13"/>
    </row>
    <row r="13" spans="1:15" ht="118.8" x14ac:dyDescent="0.25">
      <c r="A13" s="8">
        <v>4</v>
      </c>
      <c r="B13" s="23" t="s">
        <v>15</v>
      </c>
      <c r="C13" s="8" t="s">
        <v>16</v>
      </c>
      <c r="D13" s="8" t="s">
        <v>5</v>
      </c>
      <c r="E13" s="8">
        <v>0.71804995500000002</v>
      </c>
      <c r="F13" s="8">
        <v>2959.34</v>
      </c>
      <c r="G13" s="8"/>
      <c r="H13" s="8">
        <v>2125</v>
      </c>
      <c r="I13" s="8" t="s">
        <v>752</v>
      </c>
      <c r="J13" s="8">
        <v>13921</v>
      </c>
      <c r="K13" s="8" t="s">
        <v>6</v>
      </c>
      <c r="L13" s="8" t="s">
        <v>7</v>
      </c>
      <c r="M13" s="23" t="s">
        <v>17</v>
      </c>
      <c r="N13" s="8">
        <v>677</v>
      </c>
      <c r="O13" s="8">
        <v>2446</v>
      </c>
    </row>
    <row r="14" spans="1:15" x14ac:dyDescent="0.25">
      <c r="A14" s="13"/>
      <c r="B14" s="13"/>
      <c r="C14" s="13"/>
      <c r="D14" s="13"/>
      <c r="E14" s="13"/>
      <c r="F14" s="13"/>
      <c r="G14" s="13"/>
      <c r="H14" s="13">
        <v>158</v>
      </c>
      <c r="I14" s="24">
        <v>0.95</v>
      </c>
      <c r="J14" s="13">
        <v>2967</v>
      </c>
      <c r="K14" s="13"/>
      <c r="L14" s="13"/>
      <c r="M14" s="13"/>
      <c r="N14" s="13"/>
      <c r="O14" s="13"/>
    </row>
    <row r="15" spans="1:15" x14ac:dyDescent="0.25">
      <c r="A15" s="13"/>
      <c r="B15" s="13"/>
      <c r="C15" s="13"/>
      <c r="D15" s="13"/>
      <c r="E15" s="13"/>
      <c r="F15" s="13"/>
      <c r="G15" s="13"/>
      <c r="H15" s="13">
        <v>83</v>
      </c>
      <c r="I15" s="24">
        <v>0.5</v>
      </c>
      <c r="J15" s="13">
        <v>1562</v>
      </c>
      <c r="K15" s="13"/>
      <c r="L15" s="13"/>
      <c r="M15" s="13"/>
      <c r="N15" s="13"/>
      <c r="O15" s="13"/>
    </row>
    <row r="16" spans="1:15" x14ac:dyDescent="0.25">
      <c r="A16" s="13"/>
      <c r="B16" s="13"/>
      <c r="C16" s="13"/>
      <c r="D16" s="13"/>
      <c r="E16" s="13"/>
      <c r="F16" s="13"/>
      <c r="G16" s="13"/>
      <c r="H16" s="13">
        <v>2366</v>
      </c>
      <c r="I16" s="13"/>
      <c r="J16" s="13">
        <v>18450</v>
      </c>
      <c r="K16" s="13"/>
      <c r="L16" s="13"/>
      <c r="M16" s="13"/>
      <c r="N16" s="13"/>
      <c r="O16" s="13"/>
    </row>
    <row r="17" spans="1:15" ht="118.8" x14ac:dyDescent="0.25">
      <c r="A17" s="8">
        <v>5</v>
      </c>
      <c r="B17" s="23" t="s">
        <v>18</v>
      </c>
      <c r="C17" s="8" t="s">
        <v>19</v>
      </c>
      <c r="D17" s="8" t="s">
        <v>20</v>
      </c>
      <c r="E17" s="8">
        <v>0.2220778045</v>
      </c>
      <c r="F17" s="8">
        <v>1826.72</v>
      </c>
      <c r="G17" s="8"/>
      <c r="H17" s="8">
        <v>406</v>
      </c>
      <c r="I17" s="8" t="s">
        <v>753</v>
      </c>
      <c r="J17" s="8">
        <v>7619</v>
      </c>
      <c r="K17" s="8" t="s">
        <v>6</v>
      </c>
      <c r="L17" s="8" t="s">
        <v>7</v>
      </c>
      <c r="M17" s="8">
        <v>51.743899999999996</v>
      </c>
      <c r="N17" s="8">
        <v>7619</v>
      </c>
      <c r="O17" s="8"/>
    </row>
    <row r="18" spans="1:15" x14ac:dyDescent="0.25">
      <c r="A18" s="13"/>
      <c r="B18" s="13"/>
      <c r="C18" s="13"/>
      <c r="D18" s="13"/>
      <c r="E18" s="13"/>
      <c r="F18" s="13"/>
      <c r="G18" s="13"/>
      <c r="H18" s="13">
        <v>325</v>
      </c>
      <c r="I18" s="24">
        <v>0.8</v>
      </c>
      <c r="J18" s="13">
        <v>6095</v>
      </c>
      <c r="K18" s="13"/>
      <c r="L18" s="13"/>
      <c r="M18" s="13"/>
      <c r="N18" s="13"/>
      <c r="O18" s="13"/>
    </row>
    <row r="19" spans="1:15" x14ac:dyDescent="0.25">
      <c r="A19" s="13"/>
      <c r="B19" s="13"/>
      <c r="C19" s="13"/>
      <c r="D19" s="13"/>
      <c r="E19" s="13"/>
      <c r="F19" s="13"/>
      <c r="G19" s="13"/>
      <c r="H19" s="13">
        <v>183</v>
      </c>
      <c r="I19" s="24">
        <v>0.45</v>
      </c>
      <c r="J19" s="13">
        <v>3429</v>
      </c>
      <c r="K19" s="13"/>
      <c r="L19" s="13"/>
      <c r="M19" s="13"/>
      <c r="N19" s="13"/>
      <c r="O19" s="13"/>
    </row>
    <row r="20" spans="1:15" x14ac:dyDescent="0.25">
      <c r="A20" s="13"/>
      <c r="B20" s="13"/>
      <c r="C20" s="13"/>
      <c r="D20" s="13"/>
      <c r="E20" s="13"/>
      <c r="F20" s="13"/>
      <c r="G20" s="13"/>
      <c r="H20" s="13">
        <v>914</v>
      </c>
      <c r="I20" s="13"/>
      <c r="J20" s="13">
        <v>17143</v>
      </c>
      <c r="K20" s="13"/>
      <c r="L20" s="13"/>
      <c r="M20" s="13"/>
      <c r="N20" s="13"/>
      <c r="O20" s="13"/>
    </row>
    <row r="21" spans="1:15" ht="118.8" x14ac:dyDescent="0.25">
      <c r="A21" s="8">
        <v>6</v>
      </c>
      <c r="B21" s="23" t="s">
        <v>21</v>
      </c>
      <c r="C21" s="8" t="s">
        <v>22</v>
      </c>
      <c r="D21" s="8" t="s">
        <v>5</v>
      </c>
      <c r="E21" s="8">
        <v>0.71804995500000002</v>
      </c>
      <c r="F21" s="8">
        <v>909.09</v>
      </c>
      <c r="G21" s="8"/>
      <c r="H21" s="8">
        <v>653</v>
      </c>
      <c r="I21" s="8" t="s">
        <v>754</v>
      </c>
      <c r="J21" s="8">
        <v>4374</v>
      </c>
      <c r="K21" s="8" t="s">
        <v>6</v>
      </c>
      <c r="L21" s="8" t="s">
        <v>7</v>
      </c>
      <c r="M21" s="23" t="s">
        <v>23</v>
      </c>
      <c r="N21" s="8"/>
      <c r="O21" s="8">
        <v>1238</v>
      </c>
    </row>
    <row r="22" spans="1:15" x14ac:dyDescent="0.25">
      <c r="A22" s="13"/>
      <c r="B22" s="13"/>
      <c r="C22" s="13"/>
      <c r="D22" s="13"/>
      <c r="E22" s="13"/>
      <c r="F22" s="13"/>
      <c r="G22" s="13"/>
      <c r="H22" s="13">
        <v>63</v>
      </c>
      <c r="I22" s="24">
        <v>0.95</v>
      </c>
      <c r="J22" s="13">
        <v>1176</v>
      </c>
      <c r="K22" s="13"/>
      <c r="L22" s="13"/>
      <c r="M22" s="13"/>
      <c r="N22" s="13"/>
      <c r="O22" s="13"/>
    </row>
    <row r="23" spans="1:15" x14ac:dyDescent="0.25">
      <c r="A23" s="13"/>
      <c r="B23" s="13"/>
      <c r="C23" s="13"/>
      <c r="D23" s="13"/>
      <c r="E23" s="13"/>
      <c r="F23" s="13"/>
      <c r="G23" s="13"/>
      <c r="H23" s="13">
        <v>33</v>
      </c>
      <c r="I23" s="24">
        <v>0.5</v>
      </c>
      <c r="J23" s="13">
        <v>619</v>
      </c>
      <c r="K23" s="13"/>
      <c r="L23" s="13"/>
      <c r="M23" s="13"/>
      <c r="N23" s="13"/>
      <c r="O23" s="13"/>
    </row>
    <row r="24" spans="1:15" x14ac:dyDescent="0.25">
      <c r="A24" s="13"/>
      <c r="B24" s="13"/>
      <c r="C24" s="13"/>
      <c r="D24" s="13"/>
      <c r="E24" s="13"/>
      <c r="F24" s="13"/>
      <c r="G24" s="13"/>
      <c r="H24" s="13">
        <v>749</v>
      </c>
      <c r="I24" s="13"/>
      <c r="J24" s="13">
        <v>6169</v>
      </c>
      <c r="K24" s="13"/>
      <c r="L24" s="13"/>
      <c r="M24" s="13"/>
      <c r="N24" s="13"/>
      <c r="O24" s="13"/>
    </row>
    <row r="25" spans="1:15" ht="118.8" x14ac:dyDescent="0.25">
      <c r="A25" s="8">
        <v>7</v>
      </c>
      <c r="B25" s="23" t="s">
        <v>24</v>
      </c>
      <c r="C25" s="8" t="s">
        <v>25</v>
      </c>
      <c r="D25" s="8" t="s">
        <v>20</v>
      </c>
      <c r="E25" s="8">
        <v>0.2220778045</v>
      </c>
      <c r="F25" s="8">
        <v>681.37</v>
      </c>
      <c r="G25" s="8"/>
      <c r="H25" s="8">
        <v>151</v>
      </c>
      <c r="I25" s="8" t="s">
        <v>753</v>
      </c>
      <c r="J25" s="8">
        <v>2842</v>
      </c>
      <c r="K25" s="8" t="s">
        <v>6</v>
      </c>
      <c r="L25" s="8" t="s">
        <v>7</v>
      </c>
      <c r="M25" s="8">
        <v>21.585899999999999</v>
      </c>
      <c r="N25" s="8">
        <v>2842</v>
      </c>
      <c r="O25" s="8"/>
    </row>
    <row r="26" spans="1:15" x14ac:dyDescent="0.25">
      <c r="A26" s="13"/>
      <c r="B26" s="13"/>
      <c r="C26" s="13"/>
      <c r="D26" s="13"/>
      <c r="E26" s="13"/>
      <c r="F26" s="13"/>
      <c r="G26" s="13"/>
      <c r="H26" s="13">
        <v>121</v>
      </c>
      <c r="I26" s="24">
        <v>0.8</v>
      </c>
      <c r="J26" s="13">
        <v>2274</v>
      </c>
      <c r="K26" s="13"/>
      <c r="L26" s="13"/>
      <c r="M26" s="13"/>
      <c r="N26" s="13"/>
      <c r="O26" s="13"/>
    </row>
    <row r="27" spans="1:15" x14ac:dyDescent="0.25">
      <c r="A27" s="13"/>
      <c r="B27" s="13"/>
      <c r="C27" s="13"/>
      <c r="D27" s="13"/>
      <c r="E27" s="13"/>
      <c r="F27" s="13"/>
      <c r="G27" s="13"/>
      <c r="H27" s="13">
        <v>68</v>
      </c>
      <c r="I27" s="24">
        <v>0.45</v>
      </c>
      <c r="J27" s="13">
        <v>1279</v>
      </c>
      <c r="K27" s="13"/>
      <c r="L27" s="13"/>
      <c r="M27" s="13"/>
      <c r="N27" s="13"/>
      <c r="O27" s="13"/>
    </row>
    <row r="28" spans="1:15" x14ac:dyDescent="0.25">
      <c r="A28" s="13"/>
      <c r="B28" s="13"/>
      <c r="C28" s="13"/>
      <c r="D28" s="13"/>
      <c r="E28" s="13"/>
      <c r="F28" s="13"/>
      <c r="G28" s="13"/>
      <c r="H28" s="13">
        <v>340</v>
      </c>
      <c r="I28" s="13"/>
      <c r="J28" s="13">
        <v>6395</v>
      </c>
      <c r="K28" s="13"/>
      <c r="L28" s="13"/>
      <c r="M28" s="13"/>
      <c r="N28" s="13"/>
      <c r="O28" s="13"/>
    </row>
    <row r="29" spans="1:15" ht="118.8" x14ac:dyDescent="0.25">
      <c r="A29" s="8">
        <v>8</v>
      </c>
      <c r="B29" s="23" t="s">
        <v>26</v>
      </c>
      <c r="C29" s="8" t="s">
        <v>27</v>
      </c>
      <c r="D29" s="8" t="s">
        <v>28</v>
      </c>
      <c r="E29" s="8">
        <v>7.1804939550000002</v>
      </c>
      <c r="F29" s="8">
        <v>287.68</v>
      </c>
      <c r="G29" s="8"/>
      <c r="H29" s="8">
        <v>2066</v>
      </c>
      <c r="I29" s="8" t="s">
        <v>755</v>
      </c>
      <c r="J29" s="8">
        <v>25604</v>
      </c>
      <c r="K29" s="8" t="s">
        <v>6</v>
      </c>
      <c r="L29" s="8" t="s">
        <v>7</v>
      </c>
      <c r="M29" s="23" t="s">
        <v>29</v>
      </c>
      <c r="N29" s="8">
        <v>13466</v>
      </c>
      <c r="O29" s="8">
        <v>3689</v>
      </c>
    </row>
    <row r="30" spans="1:15" x14ac:dyDescent="0.25">
      <c r="A30" s="13"/>
      <c r="B30" s="13"/>
      <c r="C30" s="13"/>
      <c r="D30" s="13"/>
      <c r="E30" s="13"/>
      <c r="F30" s="13"/>
      <c r="G30" s="13"/>
      <c r="H30" s="13">
        <v>867</v>
      </c>
      <c r="I30" s="24">
        <v>0.95</v>
      </c>
      <c r="J30" s="13">
        <v>16297</v>
      </c>
      <c r="K30" s="13"/>
      <c r="L30" s="13"/>
      <c r="M30" s="13"/>
      <c r="N30" s="13"/>
      <c r="O30" s="13"/>
    </row>
    <row r="31" spans="1:15" x14ac:dyDescent="0.25">
      <c r="A31" s="13"/>
      <c r="B31" s="13"/>
      <c r="C31" s="13"/>
      <c r="D31" s="13"/>
      <c r="E31" s="13"/>
      <c r="F31" s="13"/>
      <c r="G31" s="13"/>
      <c r="H31" s="13">
        <v>457</v>
      </c>
      <c r="I31" s="24">
        <v>0.5</v>
      </c>
      <c r="J31" s="13">
        <v>8578</v>
      </c>
      <c r="K31" s="13"/>
      <c r="L31" s="13"/>
      <c r="M31" s="13"/>
      <c r="N31" s="13"/>
      <c r="O31" s="13"/>
    </row>
    <row r="32" spans="1:15" x14ac:dyDescent="0.25">
      <c r="A32" s="17"/>
      <c r="B32" s="17"/>
      <c r="C32" s="17"/>
      <c r="D32" s="17"/>
      <c r="E32" s="17"/>
      <c r="F32" s="17"/>
      <c r="G32" s="17"/>
      <c r="H32" s="17">
        <v>3390</v>
      </c>
      <c r="I32" s="17"/>
      <c r="J32" s="17">
        <v>50479</v>
      </c>
      <c r="K32" s="17"/>
      <c r="L32" s="17"/>
      <c r="M32" s="17"/>
      <c r="N32" s="17"/>
      <c r="O32" s="17"/>
    </row>
    <row r="33" spans="1:15" ht="21" customHeight="1" x14ac:dyDescent="0.25">
      <c r="A33" s="110" t="s">
        <v>30</v>
      </c>
      <c r="B33" s="110"/>
      <c r="C33" s="110"/>
      <c r="D33" s="110"/>
      <c r="E33" s="110"/>
      <c r="F33" s="110"/>
      <c r="G33" s="110"/>
      <c r="H33" s="110"/>
      <c r="I33" s="110"/>
      <c r="J33" s="110"/>
      <c r="K33" s="110"/>
      <c r="L33" s="110"/>
      <c r="M33" s="110"/>
      <c r="N33" s="110"/>
      <c r="O33" s="110"/>
    </row>
    <row r="34" spans="1:15" ht="118.8" x14ac:dyDescent="0.25">
      <c r="A34" s="8">
        <v>9</v>
      </c>
      <c r="B34" s="23" t="s">
        <v>31</v>
      </c>
      <c r="C34" s="8" t="s">
        <v>32</v>
      </c>
      <c r="D34" s="8" t="s">
        <v>33</v>
      </c>
      <c r="E34" s="8">
        <v>0.52105650000000003</v>
      </c>
      <c r="F34" s="8">
        <v>57993.120000000003</v>
      </c>
      <c r="G34" s="8"/>
      <c r="H34" s="8">
        <v>30156</v>
      </c>
      <c r="I34" s="8" t="s">
        <v>756</v>
      </c>
      <c r="J34" s="8">
        <v>200005</v>
      </c>
      <c r="K34" s="8" t="s">
        <v>6</v>
      </c>
      <c r="L34" s="8" t="s">
        <v>7</v>
      </c>
      <c r="M34" s="23" t="s">
        <v>34</v>
      </c>
      <c r="N34" s="8">
        <v>12814</v>
      </c>
      <c r="O34" s="8">
        <v>2127</v>
      </c>
    </row>
    <row r="35" spans="1:15" x14ac:dyDescent="0.25">
      <c r="A35" s="13"/>
      <c r="B35" s="13"/>
      <c r="C35" s="13"/>
      <c r="D35" s="13"/>
      <c r="E35" s="13"/>
      <c r="F35" s="13"/>
      <c r="G35" s="13"/>
      <c r="H35" s="13">
        <v>835</v>
      </c>
      <c r="I35" s="24">
        <v>1.05</v>
      </c>
      <c r="J35" s="13">
        <v>15688</v>
      </c>
      <c r="K35" s="13"/>
      <c r="L35" s="13"/>
      <c r="M35" s="13"/>
      <c r="N35" s="13"/>
      <c r="O35" s="13"/>
    </row>
    <row r="36" spans="1:15" x14ac:dyDescent="0.25">
      <c r="A36" s="13"/>
      <c r="B36" s="13"/>
      <c r="C36" s="13"/>
      <c r="D36" s="13"/>
      <c r="E36" s="13"/>
      <c r="F36" s="13"/>
      <c r="G36" s="13"/>
      <c r="H36" s="13">
        <v>517</v>
      </c>
      <c r="I36" s="24">
        <v>0.65</v>
      </c>
      <c r="J36" s="13">
        <v>9712</v>
      </c>
      <c r="K36" s="13"/>
      <c r="L36" s="13"/>
      <c r="M36" s="13"/>
      <c r="N36" s="13"/>
      <c r="O36" s="13"/>
    </row>
    <row r="37" spans="1:15" x14ac:dyDescent="0.25">
      <c r="A37" s="13"/>
      <c r="B37" s="13"/>
      <c r="C37" s="13"/>
      <c r="D37" s="13"/>
      <c r="E37" s="13"/>
      <c r="F37" s="13"/>
      <c r="G37" s="13"/>
      <c r="H37" s="13">
        <v>31508</v>
      </c>
      <c r="I37" s="13"/>
      <c r="J37" s="13">
        <v>225405</v>
      </c>
      <c r="K37" s="13"/>
      <c r="L37" s="13"/>
      <c r="M37" s="13"/>
      <c r="N37" s="13"/>
      <c r="O37" s="13"/>
    </row>
    <row r="38" spans="1:15" ht="105.6" x14ac:dyDescent="0.25">
      <c r="A38" s="8">
        <v>10</v>
      </c>
      <c r="B38" s="23" t="s">
        <v>35</v>
      </c>
      <c r="C38" s="8" t="s">
        <v>36</v>
      </c>
      <c r="D38" s="8" t="s">
        <v>37</v>
      </c>
      <c r="E38" s="8">
        <v>-53.04</v>
      </c>
      <c r="F38" s="8">
        <v>512</v>
      </c>
      <c r="G38" s="8"/>
      <c r="H38" s="8">
        <v>-27156</v>
      </c>
      <c r="I38" s="8" t="s">
        <v>757</v>
      </c>
      <c r="J38" s="8">
        <v>-175431</v>
      </c>
      <c r="K38" s="8" t="s">
        <v>6</v>
      </c>
      <c r="L38" s="8" t="s">
        <v>38</v>
      </c>
      <c r="M38" s="8"/>
      <c r="N38" s="8"/>
      <c r="O38" s="8"/>
    </row>
    <row r="39" spans="1:15" ht="105.6" x14ac:dyDescent="0.25">
      <c r="A39" s="8">
        <v>11</v>
      </c>
      <c r="B39" s="23" t="s">
        <v>39</v>
      </c>
      <c r="C39" s="8" t="s">
        <v>40</v>
      </c>
      <c r="D39" s="8" t="s">
        <v>37</v>
      </c>
      <c r="E39" s="8">
        <v>53.04</v>
      </c>
      <c r="F39" s="8">
        <v>525</v>
      </c>
      <c r="G39" s="8"/>
      <c r="H39" s="8">
        <v>27846</v>
      </c>
      <c r="I39" s="8" t="s">
        <v>758</v>
      </c>
      <c r="J39" s="8">
        <v>179607</v>
      </c>
      <c r="K39" s="8" t="s">
        <v>6</v>
      </c>
      <c r="L39" s="8" t="s">
        <v>38</v>
      </c>
      <c r="M39" s="8"/>
      <c r="N39" s="8"/>
      <c r="O39" s="8"/>
    </row>
    <row r="40" spans="1:15" ht="118.8" x14ac:dyDescent="0.25">
      <c r="A40" s="8">
        <v>12</v>
      </c>
      <c r="B40" s="23" t="s">
        <v>41</v>
      </c>
      <c r="C40" s="8" t="s">
        <v>42</v>
      </c>
      <c r="D40" s="8" t="s">
        <v>33</v>
      </c>
      <c r="E40" s="8">
        <v>1.8310565000000001</v>
      </c>
      <c r="F40" s="8">
        <v>114376.63</v>
      </c>
      <c r="G40" s="8"/>
      <c r="H40" s="8">
        <v>209309</v>
      </c>
      <c r="I40" s="8" t="s">
        <v>759</v>
      </c>
      <c r="J40" s="8">
        <v>1410945</v>
      </c>
      <c r="K40" s="8" t="s">
        <v>6</v>
      </c>
      <c r="L40" s="8" t="s">
        <v>7</v>
      </c>
      <c r="M40" s="23" t="s">
        <v>43</v>
      </c>
      <c r="N40" s="8">
        <v>126926</v>
      </c>
      <c r="O40" s="8">
        <v>11934</v>
      </c>
    </row>
    <row r="41" spans="1:15" x14ac:dyDescent="0.25">
      <c r="A41" s="13"/>
      <c r="B41" s="13"/>
      <c r="C41" s="13"/>
      <c r="D41" s="13"/>
      <c r="E41" s="13"/>
      <c r="F41" s="13"/>
      <c r="G41" s="13"/>
      <c r="H41" s="13">
        <v>7764</v>
      </c>
      <c r="I41" s="24">
        <v>1.05</v>
      </c>
      <c r="J41" s="13">
        <v>145803</v>
      </c>
      <c r="K41" s="13"/>
      <c r="L41" s="13"/>
      <c r="M41" s="13"/>
      <c r="N41" s="13"/>
      <c r="O41" s="13"/>
    </row>
    <row r="42" spans="1:15" x14ac:dyDescent="0.25">
      <c r="A42" s="13"/>
      <c r="B42" s="13"/>
      <c r="C42" s="13"/>
      <c r="D42" s="13"/>
      <c r="E42" s="13"/>
      <c r="F42" s="13"/>
      <c r="G42" s="13"/>
      <c r="H42" s="13">
        <v>4806</v>
      </c>
      <c r="I42" s="24">
        <v>0.65</v>
      </c>
      <c r="J42" s="13">
        <v>90259</v>
      </c>
      <c r="K42" s="13"/>
      <c r="L42" s="13"/>
      <c r="M42" s="13"/>
      <c r="N42" s="13"/>
      <c r="O42" s="13"/>
    </row>
    <row r="43" spans="1:15" x14ac:dyDescent="0.25">
      <c r="A43" s="13"/>
      <c r="B43" s="13"/>
      <c r="C43" s="13"/>
      <c r="D43" s="13"/>
      <c r="E43" s="13"/>
      <c r="F43" s="13"/>
      <c r="G43" s="13"/>
      <c r="H43" s="13">
        <v>221879</v>
      </c>
      <c r="I43" s="13"/>
      <c r="J43" s="13">
        <v>1647007</v>
      </c>
      <c r="K43" s="13"/>
      <c r="L43" s="13"/>
      <c r="M43" s="13"/>
      <c r="N43" s="13"/>
      <c r="O43" s="13"/>
    </row>
    <row r="44" spans="1:15" ht="105.6" x14ac:dyDescent="0.25">
      <c r="A44" s="8">
        <v>13</v>
      </c>
      <c r="B44" s="23" t="s">
        <v>44</v>
      </c>
      <c r="C44" s="8" t="s">
        <v>45</v>
      </c>
      <c r="D44" s="8" t="s">
        <v>46</v>
      </c>
      <c r="E44" s="8">
        <v>-12.077999999999999</v>
      </c>
      <c r="F44" s="8">
        <v>5734.75</v>
      </c>
      <c r="G44" s="8"/>
      <c r="H44" s="8">
        <v>-69264</v>
      </c>
      <c r="I44" s="8" t="s">
        <v>760</v>
      </c>
      <c r="J44" s="8">
        <v>-431517</v>
      </c>
      <c r="K44" s="8" t="s">
        <v>6</v>
      </c>
      <c r="L44" s="8" t="s">
        <v>38</v>
      </c>
      <c r="M44" s="8"/>
      <c r="N44" s="8"/>
      <c r="O44" s="8"/>
    </row>
    <row r="45" spans="1:15" ht="105.6" x14ac:dyDescent="0.25">
      <c r="A45" s="8">
        <v>14</v>
      </c>
      <c r="B45" s="23" t="s">
        <v>47</v>
      </c>
      <c r="C45" s="8" t="s">
        <v>48</v>
      </c>
      <c r="D45" s="8" t="s">
        <v>37</v>
      </c>
      <c r="E45" s="8">
        <v>-185.745</v>
      </c>
      <c r="F45" s="8">
        <v>633</v>
      </c>
      <c r="G45" s="8"/>
      <c r="H45" s="8">
        <v>-117577</v>
      </c>
      <c r="I45" s="8" t="s">
        <v>761</v>
      </c>
      <c r="J45" s="8">
        <v>-754842</v>
      </c>
      <c r="K45" s="8" t="s">
        <v>6</v>
      </c>
      <c r="L45" s="8" t="s">
        <v>38</v>
      </c>
      <c r="M45" s="8"/>
      <c r="N45" s="8"/>
      <c r="O45" s="8"/>
    </row>
    <row r="46" spans="1:15" ht="105.6" x14ac:dyDescent="0.25">
      <c r="A46" s="8">
        <v>15</v>
      </c>
      <c r="B46" s="23" t="s">
        <v>49</v>
      </c>
      <c r="C46" s="8" t="s">
        <v>50</v>
      </c>
      <c r="D46" s="8" t="s">
        <v>37</v>
      </c>
      <c r="E46" s="8">
        <v>185.745</v>
      </c>
      <c r="F46" s="8">
        <v>679</v>
      </c>
      <c r="G46" s="8"/>
      <c r="H46" s="8">
        <v>126121</v>
      </c>
      <c r="I46" s="8" t="s">
        <v>762</v>
      </c>
      <c r="J46" s="8">
        <v>808435</v>
      </c>
      <c r="K46" s="8" t="s">
        <v>6</v>
      </c>
      <c r="L46" s="8" t="s">
        <v>38</v>
      </c>
      <c r="M46" s="8"/>
      <c r="N46" s="8"/>
      <c r="O46" s="8"/>
    </row>
    <row r="47" spans="1:15" ht="105.6" x14ac:dyDescent="0.25">
      <c r="A47" s="8">
        <v>16</v>
      </c>
      <c r="B47" s="23" t="s">
        <v>51</v>
      </c>
      <c r="C47" s="8" t="s">
        <v>52</v>
      </c>
      <c r="D47" s="8" t="s">
        <v>46</v>
      </c>
      <c r="E47" s="8">
        <v>8.6735000000000007</v>
      </c>
      <c r="F47" s="8">
        <v>10724.1</v>
      </c>
      <c r="G47" s="8"/>
      <c r="H47" s="8">
        <v>93015</v>
      </c>
      <c r="I47" s="8" t="s">
        <v>763</v>
      </c>
      <c r="J47" s="8">
        <v>322764</v>
      </c>
      <c r="K47" s="8" t="s">
        <v>6</v>
      </c>
      <c r="L47" s="8" t="s">
        <v>38</v>
      </c>
      <c r="M47" s="8"/>
      <c r="N47" s="8"/>
      <c r="O47" s="8"/>
    </row>
    <row r="48" spans="1:15" ht="105.6" x14ac:dyDescent="0.25">
      <c r="A48" s="8">
        <v>17</v>
      </c>
      <c r="B48" s="23" t="s">
        <v>53</v>
      </c>
      <c r="C48" s="8" t="s">
        <v>54</v>
      </c>
      <c r="D48" s="8" t="s">
        <v>46</v>
      </c>
      <c r="E48" s="8">
        <v>8.6735000000000007</v>
      </c>
      <c r="F48" s="8">
        <v>1125.9000000000001</v>
      </c>
      <c r="G48" s="8"/>
      <c r="H48" s="8">
        <v>9765</v>
      </c>
      <c r="I48" s="8" t="s">
        <v>764</v>
      </c>
      <c r="J48" s="8">
        <v>48437</v>
      </c>
      <c r="K48" s="8" t="s">
        <v>6</v>
      </c>
      <c r="L48" s="8" t="s">
        <v>38</v>
      </c>
      <c r="M48" s="8"/>
      <c r="N48" s="8"/>
      <c r="O48" s="8"/>
    </row>
    <row r="49" spans="1:15" ht="105.6" x14ac:dyDescent="0.25">
      <c r="A49" s="8">
        <v>18</v>
      </c>
      <c r="B49" s="23" t="s">
        <v>55</v>
      </c>
      <c r="C49" s="8" t="s">
        <v>56</v>
      </c>
      <c r="D49" s="8" t="s">
        <v>46</v>
      </c>
      <c r="E49" s="8">
        <v>2.3531200000000001</v>
      </c>
      <c r="F49" s="8">
        <v>10724.1</v>
      </c>
      <c r="G49" s="8"/>
      <c r="H49" s="8">
        <v>25235</v>
      </c>
      <c r="I49" s="8" t="s">
        <v>765</v>
      </c>
      <c r="J49" s="8">
        <v>90089</v>
      </c>
      <c r="K49" s="8" t="s">
        <v>6</v>
      </c>
      <c r="L49" s="8" t="s">
        <v>38</v>
      </c>
      <c r="M49" s="8"/>
      <c r="N49" s="8"/>
      <c r="O49" s="8"/>
    </row>
    <row r="50" spans="1:15" ht="105.6" x14ac:dyDescent="0.25">
      <c r="A50" s="8">
        <v>19</v>
      </c>
      <c r="B50" s="23" t="s">
        <v>57</v>
      </c>
      <c r="C50" s="8" t="s">
        <v>58</v>
      </c>
      <c r="D50" s="8" t="s">
        <v>46</v>
      </c>
      <c r="E50" s="8">
        <v>2.3531200000000001</v>
      </c>
      <c r="F50" s="8">
        <v>1429.7</v>
      </c>
      <c r="G50" s="8"/>
      <c r="H50" s="8">
        <v>3364</v>
      </c>
      <c r="I50" s="8" t="s">
        <v>766</v>
      </c>
      <c r="J50" s="8">
        <v>16619</v>
      </c>
      <c r="K50" s="8" t="s">
        <v>6</v>
      </c>
      <c r="L50" s="8" t="s">
        <v>38</v>
      </c>
      <c r="M50" s="8"/>
      <c r="N50" s="8"/>
      <c r="O50" s="8"/>
    </row>
    <row r="51" spans="1:15" ht="105.6" x14ac:dyDescent="0.25">
      <c r="A51" s="8">
        <v>20</v>
      </c>
      <c r="B51" s="23" t="s">
        <v>59</v>
      </c>
      <c r="C51" s="8" t="s">
        <v>60</v>
      </c>
      <c r="D51" s="8" t="s">
        <v>46</v>
      </c>
      <c r="E51" s="8">
        <v>1.7523299999999999</v>
      </c>
      <c r="F51" s="8">
        <v>10724.09</v>
      </c>
      <c r="G51" s="8"/>
      <c r="H51" s="8">
        <v>18792</v>
      </c>
      <c r="I51" s="8" t="s">
        <v>767</v>
      </c>
      <c r="J51" s="8">
        <v>67652</v>
      </c>
      <c r="K51" s="8" t="s">
        <v>6</v>
      </c>
      <c r="L51" s="8" t="s">
        <v>38</v>
      </c>
      <c r="M51" s="8"/>
      <c r="N51" s="8"/>
      <c r="O51" s="8"/>
    </row>
    <row r="52" spans="1:15" ht="105.6" x14ac:dyDescent="0.25">
      <c r="A52" s="8">
        <v>21</v>
      </c>
      <c r="B52" s="23" t="s">
        <v>61</v>
      </c>
      <c r="C52" s="8" t="s">
        <v>62</v>
      </c>
      <c r="D52" s="8" t="s">
        <v>46</v>
      </c>
      <c r="E52" s="8">
        <v>1.7523299999999999</v>
      </c>
      <c r="F52" s="8">
        <v>1622.4</v>
      </c>
      <c r="G52" s="8"/>
      <c r="H52" s="8">
        <v>2843</v>
      </c>
      <c r="I52" s="8" t="s">
        <v>768</v>
      </c>
      <c r="J52" s="8">
        <v>14016</v>
      </c>
      <c r="K52" s="8" t="s">
        <v>6</v>
      </c>
      <c r="L52" s="8" t="s">
        <v>38</v>
      </c>
      <c r="M52" s="8"/>
      <c r="N52" s="8"/>
      <c r="O52" s="8"/>
    </row>
    <row r="53" spans="1:15" ht="105.6" x14ac:dyDescent="0.25">
      <c r="A53" s="8">
        <v>22</v>
      </c>
      <c r="B53" s="23" t="s">
        <v>63</v>
      </c>
      <c r="C53" s="8" t="s">
        <v>64</v>
      </c>
      <c r="D53" s="8" t="s">
        <v>46</v>
      </c>
      <c r="E53" s="8">
        <v>0.13064000000000001</v>
      </c>
      <c r="F53" s="8">
        <v>10724.1</v>
      </c>
      <c r="G53" s="8"/>
      <c r="H53" s="8">
        <v>1401</v>
      </c>
      <c r="I53" s="8" t="s">
        <v>769</v>
      </c>
      <c r="J53" s="8">
        <v>4665</v>
      </c>
      <c r="K53" s="8" t="s">
        <v>6</v>
      </c>
      <c r="L53" s="8" t="s">
        <v>38</v>
      </c>
      <c r="M53" s="8"/>
      <c r="N53" s="8"/>
      <c r="O53" s="8"/>
    </row>
    <row r="54" spans="1:15" ht="105.6" x14ac:dyDescent="0.25">
      <c r="A54" s="8">
        <v>23</v>
      </c>
      <c r="B54" s="23" t="s">
        <v>65</v>
      </c>
      <c r="C54" s="8" t="s">
        <v>66</v>
      </c>
      <c r="D54" s="8" t="s">
        <v>46</v>
      </c>
      <c r="E54" s="8">
        <v>0.13064000000000001</v>
      </c>
      <c r="F54" s="8">
        <v>1346.9</v>
      </c>
      <c r="G54" s="8"/>
      <c r="H54" s="8">
        <v>176</v>
      </c>
      <c r="I54" s="8" t="s">
        <v>766</v>
      </c>
      <c r="J54" s="8">
        <v>869</v>
      </c>
      <c r="K54" s="8" t="s">
        <v>6</v>
      </c>
      <c r="L54" s="8" t="s">
        <v>38</v>
      </c>
      <c r="M54" s="8"/>
      <c r="N54" s="8"/>
      <c r="O54" s="8"/>
    </row>
    <row r="55" spans="1:15" ht="105.6" x14ac:dyDescent="0.25">
      <c r="A55" s="8">
        <v>24</v>
      </c>
      <c r="B55" s="23" t="s">
        <v>67</v>
      </c>
      <c r="C55" s="8" t="s">
        <v>68</v>
      </c>
      <c r="D55" s="8" t="s">
        <v>46</v>
      </c>
      <c r="E55" s="8">
        <v>6.3000000000000003E-4</v>
      </c>
      <c r="F55" s="8">
        <v>7510.9</v>
      </c>
      <c r="G55" s="8"/>
      <c r="H55" s="8">
        <v>5</v>
      </c>
      <c r="I55" s="8" t="s">
        <v>770</v>
      </c>
      <c r="J55" s="8">
        <v>24</v>
      </c>
      <c r="K55" s="8" t="s">
        <v>6</v>
      </c>
      <c r="L55" s="8" t="s">
        <v>38</v>
      </c>
      <c r="M55" s="8"/>
      <c r="N55" s="8"/>
      <c r="O55" s="8"/>
    </row>
    <row r="56" spans="1:15" ht="105.6" x14ac:dyDescent="0.25">
      <c r="A56" s="8">
        <v>25</v>
      </c>
      <c r="B56" s="23" t="s">
        <v>69</v>
      </c>
      <c r="C56" s="8" t="s">
        <v>70</v>
      </c>
      <c r="D56" s="8" t="s">
        <v>46</v>
      </c>
      <c r="E56" s="8">
        <v>6.3000000000000003E-4</v>
      </c>
      <c r="F56" s="8">
        <v>2495.3000000000002</v>
      </c>
      <c r="G56" s="8"/>
      <c r="H56" s="8">
        <v>2</v>
      </c>
      <c r="I56" s="8" t="s">
        <v>771</v>
      </c>
      <c r="J56" s="8">
        <v>8</v>
      </c>
      <c r="K56" s="8" t="s">
        <v>6</v>
      </c>
      <c r="L56" s="8" t="s">
        <v>38</v>
      </c>
      <c r="M56" s="8"/>
      <c r="N56" s="8"/>
      <c r="O56" s="8"/>
    </row>
    <row r="57" spans="1:15" ht="118.8" x14ac:dyDescent="0.25">
      <c r="A57" s="8">
        <v>26</v>
      </c>
      <c r="B57" s="23" t="s">
        <v>71</v>
      </c>
      <c r="C57" s="8" t="s">
        <v>72</v>
      </c>
      <c r="D57" s="8" t="s">
        <v>73</v>
      </c>
      <c r="E57" s="8">
        <v>1.8321212280000001</v>
      </c>
      <c r="F57" s="8">
        <v>1289.43</v>
      </c>
      <c r="G57" s="8"/>
      <c r="H57" s="8">
        <v>2362</v>
      </c>
      <c r="I57" s="8" t="s">
        <v>772</v>
      </c>
      <c r="J57" s="8">
        <v>19697</v>
      </c>
      <c r="K57" s="8" t="s">
        <v>6</v>
      </c>
      <c r="L57" s="8" t="s">
        <v>7</v>
      </c>
      <c r="M57" s="8">
        <v>38.840899999999998</v>
      </c>
      <c r="N57" s="8">
        <v>6485</v>
      </c>
      <c r="O57" s="8"/>
    </row>
    <row r="58" spans="1:15" x14ac:dyDescent="0.25">
      <c r="A58" s="13"/>
      <c r="B58" s="13"/>
      <c r="C58" s="13"/>
      <c r="D58" s="13"/>
      <c r="E58" s="13"/>
      <c r="F58" s="13"/>
      <c r="G58" s="13"/>
      <c r="H58" s="13">
        <v>421</v>
      </c>
      <c r="I58" s="24">
        <v>1.22</v>
      </c>
      <c r="J58" s="13">
        <v>7912</v>
      </c>
      <c r="K58" s="13"/>
      <c r="L58" s="13"/>
      <c r="M58" s="13"/>
      <c r="N58" s="13"/>
      <c r="O58" s="13"/>
    </row>
    <row r="59" spans="1:15" x14ac:dyDescent="0.25">
      <c r="A59" s="13"/>
      <c r="B59" s="13"/>
      <c r="C59" s="13"/>
      <c r="D59" s="13"/>
      <c r="E59" s="13"/>
      <c r="F59" s="13"/>
      <c r="G59" s="13"/>
      <c r="H59" s="13">
        <v>276</v>
      </c>
      <c r="I59" s="24">
        <v>0.8</v>
      </c>
      <c r="J59" s="13">
        <v>5188</v>
      </c>
      <c r="K59" s="13"/>
      <c r="L59" s="13"/>
      <c r="M59" s="13"/>
      <c r="N59" s="13"/>
      <c r="O59" s="13"/>
    </row>
    <row r="60" spans="1:15" x14ac:dyDescent="0.25">
      <c r="A60" s="17"/>
      <c r="B60" s="17"/>
      <c r="C60" s="17"/>
      <c r="D60" s="17"/>
      <c r="E60" s="17"/>
      <c r="F60" s="17"/>
      <c r="G60" s="17"/>
      <c r="H60" s="17">
        <v>3059</v>
      </c>
      <c r="I60" s="17"/>
      <c r="J60" s="17">
        <v>32797</v>
      </c>
      <c r="K60" s="17"/>
      <c r="L60" s="17"/>
      <c r="M60" s="17"/>
      <c r="N60" s="17"/>
      <c r="O60" s="17"/>
    </row>
    <row r="61" spans="1:15" ht="21" customHeight="1" x14ac:dyDescent="0.25">
      <c r="A61" s="110" t="s">
        <v>74</v>
      </c>
      <c r="B61" s="110"/>
      <c r="C61" s="110"/>
      <c r="D61" s="110"/>
      <c r="E61" s="110"/>
      <c r="F61" s="110"/>
      <c r="G61" s="110"/>
      <c r="H61" s="110"/>
      <c r="I61" s="110"/>
      <c r="J61" s="110"/>
      <c r="K61" s="110"/>
      <c r="L61" s="110"/>
      <c r="M61" s="110"/>
      <c r="N61" s="110"/>
      <c r="O61" s="110"/>
    </row>
    <row r="62" spans="1:15" ht="118.8" x14ac:dyDescent="0.25">
      <c r="A62" s="8">
        <v>27</v>
      </c>
      <c r="B62" s="23" t="s">
        <v>75</v>
      </c>
      <c r="C62" s="8" t="s">
        <v>76</v>
      </c>
      <c r="D62" s="8" t="s">
        <v>77</v>
      </c>
      <c r="E62" s="8">
        <v>2.111551</v>
      </c>
      <c r="F62" s="8">
        <v>7351.62</v>
      </c>
      <c r="G62" s="8"/>
      <c r="H62" s="8">
        <v>15512</v>
      </c>
      <c r="I62" s="8" t="s">
        <v>773</v>
      </c>
      <c r="J62" s="8">
        <v>132667</v>
      </c>
      <c r="K62" s="8" t="s">
        <v>6</v>
      </c>
      <c r="L62" s="8" t="s">
        <v>7</v>
      </c>
      <c r="M62" s="23" t="s">
        <v>78</v>
      </c>
      <c r="N62" s="8">
        <v>34538</v>
      </c>
      <c r="O62" s="8">
        <v>17813</v>
      </c>
    </row>
    <row r="63" spans="1:15" x14ac:dyDescent="0.25">
      <c r="A63" s="13"/>
      <c r="B63" s="13"/>
      <c r="C63" s="13"/>
      <c r="D63" s="13"/>
      <c r="E63" s="13"/>
      <c r="F63" s="13"/>
      <c r="G63" s="13"/>
      <c r="H63" s="13">
        <v>4320</v>
      </c>
      <c r="I63" s="24">
        <v>1.55</v>
      </c>
      <c r="J63" s="13">
        <v>81144</v>
      </c>
      <c r="K63" s="13"/>
      <c r="L63" s="13"/>
      <c r="M63" s="13"/>
      <c r="N63" s="13"/>
      <c r="O63" s="13"/>
    </row>
    <row r="64" spans="1:15" x14ac:dyDescent="0.25">
      <c r="A64" s="13"/>
      <c r="B64" s="13"/>
      <c r="C64" s="13"/>
      <c r="D64" s="13"/>
      <c r="E64" s="13"/>
      <c r="F64" s="13"/>
      <c r="G64" s="13"/>
      <c r="H64" s="13">
        <v>2787</v>
      </c>
      <c r="I64" s="24">
        <v>1</v>
      </c>
      <c r="J64" s="13">
        <v>52351</v>
      </c>
      <c r="K64" s="13"/>
      <c r="L64" s="13"/>
      <c r="M64" s="13"/>
      <c r="N64" s="13"/>
      <c r="O64" s="13"/>
    </row>
    <row r="65" spans="1:15" x14ac:dyDescent="0.25">
      <c r="A65" s="13"/>
      <c r="B65" s="13"/>
      <c r="C65" s="13"/>
      <c r="D65" s="13"/>
      <c r="E65" s="13"/>
      <c r="F65" s="13"/>
      <c r="G65" s="13"/>
      <c r="H65" s="13">
        <v>22619</v>
      </c>
      <c r="I65" s="13"/>
      <c r="J65" s="13">
        <v>266162</v>
      </c>
      <c r="K65" s="13"/>
      <c r="L65" s="13"/>
      <c r="M65" s="13"/>
      <c r="N65" s="13"/>
      <c r="O65" s="13"/>
    </row>
    <row r="66" spans="1:15" ht="105.6" x14ac:dyDescent="0.25">
      <c r="A66" s="8">
        <v>28</v>
      </c>
      <c r="B66" s="23" t="s">
        <v>79</v>
      </c>
      <c r="C66" s="8" t="s">
        <v>80</v>
      </c>
      <c r="D66" s="8" t="s">
        <v>81</v>
      </c>
      <c r="E66" s="8">
        <v>21100</v>
      </c>
      <c r="F66" s="8">
        <v>423</v>
      </c>
      <c r="G66" s="8"/>
      <c r="H66" s="8">
        <v>89253</v>
      </c>
      <c r="I66" s="8" t="s">
        <v>774</v>
      </c>
      <c r="J66" s="8">
        <v>953222</v>
      </c>
      <c r="K66" s="8" t="s">
        <v>6</v>
      </c>
      <c r="L66" s="8" t="s">
        <v>38</v>
      </c>
      <c r="M66" s="8"/>
      <c r="N66" s="8"/>
      <c r="O66" s="8"/>
    </row>
    <row r="67" spans="1:15" ht="118.8" x14ac:dyDescent="0.25">
      <c r="A67" s="8">
        <v>29</v>
      </c>
      <c r="B67" s="23" t="s">
        <v>82</v>
      </c>
      <c r="C67" s="8" t="s">
        <v>83</v>
      </c>
      <c r="D67" s="8" t="s">
        <v>77</v>
      </c>
      <c r="E67" s="8">
        <v>1.0315510000000001</v>
      </c>
      <c r="F67" s="8">
        <v>4826.18</v>
      </c>
      <c r="G67" s="8"/>
      <c r="H67" s="8">
        <v>4971</v>
      </c>
      <c r="I67" s="8" t="s">
        <v>775</v>
      </c>
      <c r="J67" s="8">
        <v>42583</v>
      </c>
      <c r="K67" s="8" t="s">
        <v>6</v>
      </c>
      <c r="L67" s="8" t="s">
        <v>7</v>
      </c>
      <c r="M67" s="23" t="s">
        <v>84</v>
      </c>
      <c r="N67" s="8">
        <v>11718</v>
      </c>
      <c r="O67" s="8">
        <v>5688</v>
      </c>
    </row>
    <row r="68" spans="1:15" x14ac:dyDescent="0.25">
      <c r="A68" s="13"/>
      <c r="B68" s="13"/>
      <c r="C68" s="13"/>
      <c r="D68" s="13"/>
      <c r="E68" s="13"/>
      <c r="F68" s="13"/>
      <c r="G68" s="13"/>
      <c r="H68" s="13">
        <v>1437</v>
      </c>
      <c r="I68" s="24">
        <v>1.55</v>
      </c>
      <c r="J68" s="13">
        <v>26979</v>
      </c>
      <c r="K68" s="13"/>
      <c r="L68" s="13"/>
      <c r="M68" s="13"/>
      <c r="N68" s="13"/>
      <c r="O68" s="13"/>
    </row>
    <row r="69" spans="1:15" x14ac:dyDescent="0.25">
      <c r="A69" s="13"/>
      <c r="B69" s="13"/>
      <c r="C69" s="13"/>
      <c r="D69" s="13"/>
      <c r="E69" s="13"/>
      <c r="F69" s="13"/>
      <c r="G69" s="13"/>
      <c r="H69" s="13">
        <v>927</v>
      </c>
      <c r="I69" s="24">
        <v>1</v>
      </c>
      <c r="J69" s="13">
        <v>17406</v>
      </c>
      <c r="K69" s="13"/>
      <c r="L69" s="13"/>
      <c r="M69" s="13"/>
      <c r="N69" s="13"/>
      <c r="O69" s="13"/>
    </row>
    <row r="70" spans="1:15" x14ac:dyDescent="0.25">
      <c r="A70" s="13"/>
      <c r="B70" s="13"/>
      <c r="C70" s="13"/>
      <c r="D70" s="13"/>
      <c r="E70" s="13"/>
      <c r="F70" s="13"/>
      <c r="G70" s="13"/>
      <c r="H70" s="13">
        <v>7335</v>
      </c>
      <c r="I70" s="13"/>
      <c r="J70" s="13">
        <v>86968</v>
      </c>
      <c r="K70" s="13"/>
      <c r="L70" s="13"/>
      <c r="M70" s="13"/>
      <c r="N70" s="13"/>
      <c r="O70" s="13"/>
    </row>
    <row r="71" spans="1:15" ht="105.6" x14ac:dyDescent="0.25">
      <c r="A71" s="8">
        <v>30</v>
      </c>
      <c r="B71" s="23" t="s">
        <v>85</v>
      </c>
      <c r="C71" s="8" t="s">
        <v>86</v>
      </c>
      <c r="D71" s="8" t="s">
        <v>81</v>
      </c>
      <c r="E71" s="8">
        <v>10300</v>
      </c>
      <c r="F71" s="8">
        <v>159</v>
      </c>
      <c r="G71" s="8"/>
      <c r="H71" s="8">
        <v>16377</v>
      </c>
      <c r="I71" s="8" t="s">
        <v>776</v>
      </c>
      <c r="J71" s="8">
        <v>165735</v>
      </c>
      <c r="K71" s="8" t="s">
        <v>6</v>
      </c>
      <c r="L71" s="8" t="s">
        <v>38</v>
      </c>
      <c r="M71" s="8"/>
      <c r="N71" s="8"/>
      <c r="O71" s="8"/>
    </row>
    <row r="72" spans="1:15" ht="118.8" x14ac:dyDescent="0.25">
      <c r="A72" s="8">
        <v>31</v>
      </c>
      <c r="B72" s="23" t="s">
        <v>87</v>
      </c>
      <c r="C72" s="8" t="s">
        <v>88</v>
      </c>
      <c r="D72" s="8" t="s">
        <v>77</v>
      </c>
      <c r="E72" s="8">
        <v>1.871551</v>
      </c>
      <c r="F72" s="8">
        <v>3389.38</v>
      </c>
      <c r="G72" s="8"/>
      <c r="H72" s="8">
        <v>6338</v>
      </c>
      <c r="I72" s="8" t="s">
        <v>777</v>
      </c>
      <c r="J72" s="8">
        <v>54418</v>
      </c>
      <c r="K72" s="8" t="s">
        <v>6</v>
      </c>
      <c r="L72" s="8" t="s">
        <v>7</v>
      </c>
      <c r="M72" s="23" t="s">
        <v>89</v>
      </c>
      <c r="N72" s="8">
        <v>15161</v>
      </c>
      <c r="O72" s="8">
        <v>7449</v>
      </c>
    </row>
    <row r="73" spans="1:15" x14ac:dyDescent="0.25">
      <c r="A73" s="13"/>
      <c r="B73" s="13"/>
      <c r="C73" s="13"/>
      <c r="D73" s="13"/>
      <c r="E73" s="13"/>
      <c r="F73" s="13"/>
      <c r="G73" s="13"/>
      <c r="H73" s="13">
        <v>1866</v>
      </c>
      <c r="I73" s="24">
        <v>1.55</v>
      </c>
      <c r="J73" s="13">
        <v>35046</v>
      </c>
      <c r="K73" s="13"/>
      <c r="L73" s="13"/>
      <c r="M73" s="13"/>
      <c r="N73" s="13"/>
      <c r="O73" s="13"/>
    </row>
    <row r="74" spans="1:15" x14ac:dyDescent="0.25">
      <c r="A74" s="13"/>
      <c r="B74" s="13"/>
      <c r="C74" s="13"/>
      <c r="D74" s="13"/>
      <c r="E74" s="13"/>
      <c r="F74" s="13"/>
      <c r="G74" s="13"/>
      <c r="H74" s="13">
        <v>1204</v>
      </c>
      <c r="I74" s="24">
        <v>1</v>
      </c>
      <c r="J74" s="13">
        <v>22610</v>
      </c>
      <c r="K74" s="13"/>
      <c r="L74" s="13"/>
      <c r="M74" s="13"/>
      <c r="N74" s="13"/>
      <c r="O74" s="13"/>
    </row>
    <row r="75" spans="1:15" x14ac:dyDescent="0.25">
      <c r="A75" s="13"/>
      <c r="B75" s="13"/>
      <c r="C75" s="13"/>
      <c r="D75" s="13"/>
      <c r="E75" s="13"/>
      <c r="F75" s="13"/>
      <c r="G75" s="13"/>
      <c r="H75" s="13">
        <v>9408</v>
      </c>
      <c r="I75" s="13"/>
      <c r="J75" s="13">
        <v>112074</v>
      </c>
      <c r="K75" s="13"/>
      <c r="L75" s="13"/>
      <c r="M75" s="13"/>
      <c r="N75" s="13"/>
      <c r="O75" s="13"/>
    </row>
    <row r="76" spans="1:15" ht="105.6" x14ac:dyDescent="0.25">
      <c r="A76" s="8">
        <v>32</v>
      </c>
      <c r="B76" s="23" t="s">
        <v>90</v>
      </c>
      <c r="C76" s="8" t="s">
        <v>91</v>
      </c>
      <c r="D76" s="8" t="s">
        <v>81</v>
      </c>
      <c r="E76" s="8">
        <v>18000</v>
      </c>
      <c r="F76" s="8">
        <v>120</v>
      </c>
      <c r="G76" s="8"/>
      <c r="H76" s="8">
        <v>21600</v>
      </c>
      <c r="I76" s="8" t="s">
        <v>778</v>
      </c>
      <c r="J76" s="8">
        <v>215136</v>
      </c>
      <c r="K76" s="8" t="s">
        <v>6</v>
      </c>
      <c r="L76" s="8" t="s">
        <v>38</v>
      </c>
      <c r="M76" s="8"/>
      <c r="N76" s="8"/>
      <c r="O76" s="8"/>
    </row>
    <row r="77" spans="1:15" ht="105.6" x14ac:dyDescent="0.25">
      <c r="A77" s="8">
        <v>33</v>
      </c>
      <c r="B77" s="23" t="s">
        <v>92</v>
      </c>
      <c r="C77" s="8" t="s">
        <v>93</v>
      </c>
      <c r="D77" s="8" t="s">
        <v>81</v>
      </c>
      <c r="E77" s="8">
        <v>700</v>
      </c>
      <c r="F77" s="8">
        <v>83</v>
      </c>
      <c r="G77" s="8"/>
      <c r="H77" s="8">
        <v>581</v>
      </c>
      <c r="I77" s="8" t="s">
        <v>779</v>
      </c>
      <c r="J77" s="8">
        <v>5694</v>
      </c>
      <c r="K77" s="8" t="s">
        <v>6</v>
      </c>
      <c r="L77" s="8" t="s">
        <v>38</v>
      </c>
      <c r="M77" s="8"/>
      <c r="N77" s="8"/>
      <c r="O77" s="8"/>
    </row>
    <row r="78" spans="1:15" ht="118.8" x14ac:dyDescent="0.25">
      <c r="A78" s="8">
        <v>34</v>
      </c>
      <c r="B78" s="23" t="s">
        <v>94</v>
      </c>
      <c r="C78" s="8" t="s">
        <v>95</v>
      </c>
      <c r="D78" s="8" t="s">
        <v>33</v>
      </c>
      <c r="E78" s="8">
        <v>2.6105650000000001E-2</v>
      </c>
      <c r="F78" s="8">
        <v>64312.9</v>
      </c>
      <c r="G78" s="8"/>
      <c r="H78" s="8">
        <v>1672</v>
      </c>
      <c r="I78" s="8" t="s">
        <v>780</v>
      </c>
      <c r="J78" s="8">
        <v>11764</v>
      </c>
      <c r="K78" s="8" t="s">
        <v>6</v>
      </c>
      <c r="L78" s="8" t="s">
        <v>7</v>
      </c>
      <c r="M78" s="23" t="s">
        <v>96</v>
      </c>
      <c r="N78" s="8">
        <v>1428</v>
      </c>
      <c r="O78" s="8">
        <v>121</v>
      </c>
    </row>
    <row r="79" spans="1:15" x14ac:dyDescent="0.25">
      <c r="A79" s="13"/>
      <c r="B79" s="13"/>
      <c r="C79" s="13"/>
      <c r="D79" s="13"/>
      <c r="E79" s="13"/>
      <c r="F79" s="13"/>
      <c r="G79" s="13"/>
      <c r="H79" s="13">
        <v>86</v>
      </c>
      <c r="I79" s="24">
        <v>1.05</v>
      </c>
      <c r="J79" s="13">
        <v>1626</v>
      </c>
      <c r="K79" s="13"/>
      <c r="L79" s="13"/>
      <c r="M79" s="13"/>
      <c r="N79" s="13"/>
      <c r="O79" s="13"/>
    </row>
    <row r="80" spans="1:15" x14ac:dyDescent="0.25">
      <c r="A80" s="13"/>
      <c r="B80" s="13"/>
      <c r="C80" s="13"/>
      <c r="D80" s="13"/>
      <c r="E80" s="13"/>
      <c r="F80" s="13"/>
      <c r="G80" s="13"/>
      <c r="H80" s="13">
        <v>53</v>
      </c>
      <c r="I80" s="24">
        <v>0.65</v>
      </c>
      <c r="J80" s="13">
        <v>1007</v>
      </c>
      <c r="K80" s="13"/>
      <c r="L80" s="13"/>
      <c r="M80" s="13"/>
      <c r="N80" s="13"/>
      <c r="O80" s="13"/>
    </row>
    <row r="81" spans="1:15" x14ac:dyDescent="0.25">
      <c r="A81" s="13"/>
      <c r="B81" s="13"/>
      <c r="C81" s="13"/>
      <c r="D81" s="13"/>
      <c r="E81" s="13"/>
      <c r="F81" s="13"/>
      <c r="G81" s="13"/>
      <c r="H81" s="13">
        <v>1811</v>
      </c>
      <c r="I81" s="13"/>
      <c r="J81" s="13">
        <v>14397</v>
      </c>
      <c r="K81" s="13"/>
      <c r="L81" s="13"/>
      <c r="M81" s="13"/>
      <c r="N81" s="13"/>
      <c r="O81" s="13"/>
    </row>
    <row r="82" spans="1:15" ht="105.6" x14ac:dyDescent="0.25">
      <c r="A82" s="8">
        <v>35</v>
      </c>
      <c r="B82" s="23" t="s">
        <v>97</v>
      </c>
      <c r="C82" s="8" t="s">
        <v>98</v>
      </c>
      <c r="D82" s="8" t="s">
        <v>37</v>
      </c>
      <c r="E82" s="8">
        <v>-2.6520000000000001</v>
      </c>
      <c r="F82" s="8">
        <v>546</v>
      </c>
      <c r="G82" s="8"/>
      <c r="H82" s="8">
        <v>-1448</v>
      </c>
      <c r="I82" s="8" t="s">
        <v>758</v>
      </c>
      <c r="J82" s="8">
        <v>-9340</v>
      </c>
      <c r="K82" s="8" t="s">
        <v>6</v>
      </c>
      <c r="L82" s="8" t="s">
        <v>38</v>
      </c>
      <c r="M82" s="8"/>
      <c r="N82" s="8"/>
      <c r="O82" s="8"/>
    </row>
    <row r="83" spans="1:15" ht="105.6" x14ac:dyDescent="0.25">
      <c r="A83" s="8">
        <v>36</v>
      </c>
      <c r="B83" s="23" t="s">
        <v>99</v>
      </c>
      <c r="C83" s="8" t="s">
        <v>100</v>
      </c>
      <c r="D83" s="8" t="s">
        <v>37</v>
      </c>
      <c r="E83" s="8">
        <v>2.6520000000000001</v>
      </c>
      <c r="F83" s="8">
        <v>594</v>
      </c>
      <c r="G83" s="8"/>
      <c r="H83" s="8">
        <v>1575</v>
      </c>
      <c r="I83" s="8" t="s">
        <v>781</v>
      </c>
      <c r="J83" s="8">
        <v>10129</v>
      </c>
      <c r="K83" s="8" t="s">
        <v>6</v>
      </c>
      <c r="L83" s="8" t="s">
        <v>38</v>
      </c>
      <c r="M83" s="8"/>
      <c r="N83" s="8"/>
      <c r="O83" s="8"/>
    </row>
    <row r="84" spans="1:15" ht="118.8" x14ac:dyDescent="0.25">
      <c r="A84" s="8">
        <v>37</v>
      </c>
      <c r="B84" s="23" t="s">
        <v>101</v>
      </c>
      <c r="C84" s="8" t="s">
        <v>102</v>
      </c>
      <c r="D84" s="8" t="s">
        <v>103</v>
      </c>
      <c r="E84" s="8">
        <v>0.49161228000000001</v>
      </c>
      <c r="F84" s="8">
        <v>7833.75</v>
      </c>
      <c r="G84" s="8"/>
      <c r="H84" s="8">
        <v>3851</v>
      </c>
      <c r="I84" s="8" t="s">
        <v>782</v>
      </c>
      <c r="J84" s="8">
        <v>26838</v>
      </c>
      <c r="K84" s="8" t="s">
        <v>6</v>
      </c>
      <c r="L84" s="8" t="s">
        <v>7</v>
      </c>
      <c r="M84" s="23" t="s">
        <v>104</v>
      </c>
      <c r="N84" s="8">
        <v>4372</v>
      </c>
      <c r="O84" s="8">
        <v>26</v>
      </c>
    </row>
    <row r="85" spans="1:15" x14ac:dyDescent="0.25">
      <c r="A85" s="13"/>
      <c r="B85" s="13"/>
      <c r="C85" s="13"/>
      <c r="D85" s="13"/>
      <c r="E85" s="13"/>
      <c r="F85" s="13"/>
      <c r="G85" s="13"/>
      <c r="H85" s="13">
        <v>285</v>
      </c>
      <c r="I85" s="24">
        <v>1.22</v>
      </c>
      <c r="J85" s="13">
        <v>5366</v>
      </c>
      <c r="K85" s="13"/>
      <c r="L85" s="13"/>
      <c r="M85" s="13"/>
      <c r="N85" s="13"/>
      <c r="O85" s="13"/>
    </row>
    <row r="86" spans="1:15" x14ac:dyDescent="0.25">
      <c r="A86" s="13"/>
      <c r="B86" s="13"/>
      <c r="C86" s="13"/>
      <c r="D86" s="13"/>
      <c r="E86" s="13"/>
      <c r="F86" s="13"/>
      <c r="G86" s="13"/>
      <c r="H86" s="13">
        <v>187</v>
      </c>
      <c r="I86" s="24">
        <v>0.8</v>
      </c>
      <c r="J86" s="13">
        <v>3518</v>
      </c>
      <c r="K86" s="13"/>
      <c r="L86" s="13"/>
      <c r="M86" s="13"/>
      <c r="N86" s="13"/>
      <c r="O86" s="13"/>
    </row>
    <row r="87" spans="1:15" x14ac:dyDescent="0.25">
      <c r="A87" s="13"/>
      <c r="B87" s="13"/>
      <c r="C87" s="13"/>
      <c r="D87" s="13"/>
      <c r="E87" s="13"/>
      <c r="F87" s="13"/>
      <c r="G87" s="13"/>
      <c r="H87" s="13">
        <v>4323</v>
      </c>
      <c r="I87" s="13"/>
      <c r="J87" s="13">
        <v>35722</v>
      </c>
      <c r="K87" s="13"/>
      <c r="L87" s="13"/>
      <c r="M87" s="13"/>
      <c r="N87" s="13"/>
      <c r="O87" s="13"/>
    </row>
    <row r="88" spans="1:15" ht="118.8" x14ac:dyDescent="0.25">
      <c r="A88" s="8">
        <v>38</v>
      </c>
      <c r="B88" s="23" t="s">
        <v>105</v>
      </c>
      <c r="C88" s="8" t="s">
        <v>106</v>
      </c>
      <c r="D88" s="8" t="s">
        <v>107</v>
      </c>
      <c r="E88" s="8">
        <v>2.6122800000000002</v>
      </c>
      <c r="F88" s="8">
        <v>490.36</v>
      </c>
      <c r="G88" s="8"/>
      <c r="H88" s="8">
        <v>1275</v>
      </c>
      <c r="I88" s="8" t="s">
        <v>783</v>
      </c>
      <c r="J88" s="8">
        <v>13944</v>
      </c>
      <c r="K88" s="8" t="s">
        <v>6</v>
      </c>
      <c r="L88" s="8" t="s">
        <v>7</v>
      </c>
      <c r="M88" s="23" t="s">
        <v>108</v>
      </c>
      <c r="N88" s="8">
        <v>2049</v>
      </c>
      <c r="O88" s="8">
        <v>236</v>
      </c>
    </row>
    <row r="89" spans="1:15" x14ac:dyDescent="0.25">
      <c r="A89" s="13"/>
      <c r="B89" s="13"/>
      <c r="C89" s="13"/>
      <c r="D89" s="13"/>
      <c r="E89" s="13"/>
      <c r="F89" s="13"/>
      <c r="G89" s="13"/>
      <c r="H89" s="13">
        <v>149</v>
      </c>
      <c r="I89" s="24">
        <v>1.22</v>
      </c>
      <c r="J89" s="13">
        <v>2788</v>
      </c>
      <c r="K89" s="13"/>
      <c r="L89" s="13"/>
      <c r="M89" s="13"/>
      <c r="N89" s="13"/>
      <c r="O89" s="13"/>
    </row>
    <row r="90" spans="1:15" x14ac:dyDescent="0.25">
      <c r="A90" s="13"/>
      <c r="B90" s="13"/>
      <c r="C90" s="13"/>
      <c r="D90" s="13"/>
      <c r="E90" s="13"/>
      <c r="F90" s="13"/>
      <c r="G90" s="13"/>
      <c r="H90" s="13">
        <v>98</v>
      </c>
      <c r="I90" s="24">
        <v>0.8</v>
      </c>
      <c r="J90" s="13">
        <v>1828</v>
      </c>
      <c r="K90" s="13"/>
      <c r="L90" s="13"/>
      <c r="M90" s="13"/>
      <c r="N90" s="13"/>
      <c r="O90" s="13"/>
    </row>
    <row r="91" spans="1:15" x14ac:dyDescent="0.25">
      <c r="A91" s="13"/>
      <c r="B91" s="13"/>
      <c r="C91" s="13"/>
      <c r="D91" s="13"/>
      <c r="E91" s="13"/>
      <c r="F91" s="13"/>
      <c r="G91" s="13"/>
      <c r="H91" s="13">
        <v>1522</v>
      </c>
      <c r="I91" s="13"/>
      <c r="J91" s="13">
        <v>18560</v>
      </c>
      <c r="K91" s="13"/>
      <c r="L91" s="13"/>
      <c r="M91" s="13"/>
      <c r="N91" s="13"/>
      <c r="O91" s="13"/>
    </row>
    <row r="92" spans="1:15" ht="105.6" x14ac:dyDescent="0.25">
      <c r="A92" s="8">
        <v>39</v>
      </c>
      <c r="B92" s="23" t="s">
        <v>109</v>
      </c>
      <c r="C92" s="8" t="s">
        <v>110</v>
      </c>
      <c r="D92" s="8" t="s">
        <v>111</v>
      </c>
      <c r="E92" s="8">
        <v>-1.0244</v>
      </c>
      <c r="F92" s="8">
        <v>794</v>
      </c>
      <c r="G92" s="8"/>
      <c r="H92" s="8">
        <v>-813</v>
      </c>
      <c r="I92" s="8" t="s">
        <v>784</v>
      </c>
      <c r="J92" s="8">
        <v>-9573</v>
      </c>
      <c r="K92" s="8" t="s">
        <v>6</v>
      </c>
      <c r="L92" s="8" t="s">
        <v>38</v>
      </c>
      <c r="M92" s="8"/>
      <c r="N92" s="8"/>
      <c r="O92" s="8"/>
    </row>
    <row r="93" spans="1:15" ht="105.6" x14ac:dyDescent="0.25">
      <c r="A93" s="8">
        <v>40</v>
      </c>
      <c r="B93" s="23" t="s">
        <v>112</v>
      </c>
      <c r="C93" s="8" t="s">
        <v>113</v>
      </c>
      <c r="D93" s="8" t="s">
        <v>111</v>
      </c>
      <c r="E93" s="8">
        <v>1.0244</v>
      </c>
      <c r="F93" s="8">
        <v>991</v>
      </c>
      <c r="G93" s="8"/>
      <c r="H93" s="8">
        <v>1015</v>
      </c>
      <c r="I93" s="8" t="s">
        <v>785</v>
      </c>
      <c r="J93" s="8">
        <v>10720</v>
      </c>
      <c r="K93" s="8" t="s">
        <v>6</v>
      </c>
      <c r="L93" s="8" t="s">
        <v>38</v>
      </c>
      <c r="M93" s="8"/>
      <c r="N93" s="8"/>
      <c r="O93" s="8"/>
    </row>
    <row r="94" spans="1:15" ht="118.8" x14ac:dyDescent="0.25">
      <c r="A94" s="8">
        <v>41</v>
      </c>
      <c r="B94" s="23" t="s">
        <v>114</v>
      </c>
      <c r="C94" s="8" t="s">
        <v>115</v>
      </c>
      <c r="D94" s="8" t="s">
        <v>77</v>
      </c>
      <c r="E94" s="8">
        <v>0.23155100000000001</v>
      </c>
      <c r="F94" s="8">
        <v>1191.56</v>
      </c>
      <c r="G94" s="8"/>
      <c r="H94" s="8">
        <v>274</v>
      </c>
      <c r="I94" s="8" t="s">
        <v>786</v>
      </c>
      <c r="J94" s="8">
        <v>2178</v>
      </c>
      <c r="K94" s="8" t="s">
        <v>6</v>
      </c>
      <c r="L94" s="8" t="s">
        <v>7</v>
      </c>
      <c r="M94" s="23" t="s">
        <v>116</v>
      </c>
      <c r="N94" s="8">
        <v>621</v>
      </c>
      <c r="O94" s="8">
        <v>475</v>
      </c>
    </row>
    <row r="95" spans="1:15" x14ac:dyDescent="0.25">
      <c r="A95" s="13"/>
      <c r="B95" s="13"/>
      <c r="C95" s="13"/>
      <c r="D95" s="13"/>
      <c r="E95" s="13"/>
      <c r="F95" s="13"/>
      <c r="G95" s="13"/>
      <c r="H95" s="13">
        <v>90</v>
      </c>
      <c r="I95" s="24">
        <v>1.55</v>
      </c>
      <c r="J95" s="13">
        <v>1699</v>
      </c>
      <c r="K95" s="13"/>
      <c r="L95" s="13"/>
      <c r="M95" s="13"/>
      <c r="N95" s="13"/>
      <c r="O95" s="13"/>
    </row>
    <row r="96" spans="1:15" x14ac:dyDescent="0.25">
      <c r="A96" s="13"/>
      <c r="B96" s="13"/>
      <c r="C96" s="13"/>
      <c r="D96" s="13"/>
      <c r="E96" s="13"/>
      <c r="F96" s="13"/>
      <c r="G96" s="13"/>
      <c r="H96" s="13">
        <v>58</v>
      </c>
      <c r="I96" s="24">
        <v>1</v>
      </c>
      <c r="J96" s="13">
        <v>1096</v>
      </c>
      <c r="K96" s="13"/>
      <c r="L96" s="13"/>
      <c r="M96" s="13"/>
      <c r="N96" s="13"/>
      <c r="O96" s="13"/>
    </row>
    <row r="97" spans="1:15" x14ac:dyDescent="0.25">
      <c r="A97" s="13"/>
      <c r="B97" s="13"/>
      <c r="C97" s="13"/>
      <c r="D97" s="13"/>
      <c r="E97" s="13"/>
      <c r="F97" s="13"/>
      <c r="G97" s="13"/>
      <c r="H97" s="13">
        <v>422</v>
      </c>
      <c r="I97" s="13"/>
      <c r="J97" s="13">
        <v>4973</v>
      </c>
      <c r="K97" s="13"/>
      <c r="L97" s="13"/>
      <c r="M97" s="13"/>
      <c r="N97" s="13"/>
      <c r="O97" s="13"/>
    </row>
    <row r="98" spans="1:15" ht="105.6" x14ac:dyDescent="0.25">
      <c r="A98" s="8">
        <v>42</v>
      </c>
      <c r="B98" s="23" t="s">
        <v>117</v>
      </c>
      <c r="C98" s="8" t="s">
        <v>118</v>
      </c>
      <c r="D98" s="8" t="s">
        <v>81</v>
      </c>
      <c r="E98" s="8">
        <v>800</v>
      </c>
      <c r="F98" s="8">
        <v>39</v>
      </c>
      <c r="G98" s="8"/>
      <c r="H98" s="8">
        <v>312</v>
      </c>
      <c r="I98" s="8" t="s">
        <v>787</v>
      </c>
      <c r="J98" s="8">
        <v>2989</v>
      </c>
      <c r="K98" s="8" t="s">
        <v>6</v>
      </c>
      <c r="L98" s="8" t="s">
        <v>38</v>
      </c>
      <c r="M98" s="8"/>
      <c r="N98" s="8"/>
      <c r="O98" s="8"/>
    </row>
    <row r="99" spans="1:15" ht="105.6" x14ac:dyDescent="0.25">
      <c r="A99" s="8">
        <v>43</v>
      </c>
      <c r="B99" s="23" t="s">
        <v>119</v>
      </c>
      <c r="C99" s="8" t="s">
        <v>120</v>
      </c>
      <c r="D99" s="8" t="s">
        <v>81</v>
      </c>
      <c r="E99" s="8">
        <v>400</v>
      </c>
      <c r="F99" s="8">
        <v>74</v>
      </c>
      <c r="G99" s="8"/>
      <c r="H99" s="8">
        <v>296</v>
      </c>
      <c r="I99" s="8" t="s">
        <v>788</v>
      </c>
      <c r="J99" s="8">
        <v>2412</v>
      </c>
      <c r="K99" s="8" t="s">
        <v>6</v>
      </c>
      <c r="L99" s="8" t="s">
        <v>38</v>
      </c>
      <c r="M99" s="8"/>
      <c r="N99" s="8"/>
      <c r="O99" s="8"/>
    </row>
    <row r="100" spans="1:15" ht="105.6" x14ac:dyDescent="0.25">
      <c r="A100" s="8">
        <v>44</v>
      </c>
      <c r="B100" s="23" t="s">
        <v>121</v>
      </c>
      <c r="C100" s="8" t="s">
        <v>122</v>
      </c>
      <c r="D100" s="8" t="s">
        <v>37</v>
      </c>
      <c r="E100" s="8">
        <v>0.128744</v>
      </c>
      <c r="F100" s="8">
        <v>1515.73</v>
      </c>
      <c r="G100" s="8"/>
      <c r="H100" s="8">
        <v>195</v>
      </c>
      <c r="I100" s="8" t="s">
        <v>789</v>
      </c>
      <c r="J100" s="8">
        <v>1951</v>
      </c>
      <c r="K100" s="8" t="s">
        <v>6</v>
      </c>
      <c r="L100" s="8" t="s">
        <v>38</v>
      </c>
      <c r="M100" s="8"/>
      <c r="N100" s="8"/>
      <c r="O100" s="8"/>
    </row>
    <row r="101" spans="1:15" ht="105.6" x14ac:dyDescent="0.25">
      <c r="A101" s="8">
        <v>45</v>
      </c>
      <c r="B101" s="23" t="s">
        <v>121</v>
      </c>
      <c r="C101" s="8" t="s">
        <v>122</v>
      </c>
      <c r="D101" s="8" t="s">
        <v>37</v>
      </c>
      <c r="E101" s="8">
        <v>0.59584000000000004</v>
      </c>
      <c r="F101" s="8">
        <v>1515.73</v>
      </c>
      <c r="G101" s="8"/>
      <c r="H101" s="8">
        <v>903</v>
      </c>
      <c r="I101" s="8" t="s">
        <v>789</v>
      </c>
      <c r="J101" s="8">
        <v>9031</v>
      </c>
      <c r="K101" s="8" t="s">
        <v>6</v>
      </c>
      <c r="L101" s="8" t="s">
        <v>38</v>
      </c>
      <c r="M101" s="8"/>
      <c r="N101" s="8"/>
      <c r="O101" s="8"/>
    </row>
    <row r="102" spans="1:15" ht="105.6" x14ac:dyDescent="0.25">
      <c r="A102" s="8">
        <v>46</v>
      </c>
      <c r="B102" s="23" t="s">
        <v>123</v>
      </c>
      <c r="C102" s="8" t="s">
        <v>124</v>
      </c>
      <c r="D102" s="8" t="s">
        <v>81</v>
      </c>
      <c r="E102" s="8">
        <v>200</v>
      </c>
      <c r="F102" s="8">
        <v>112</v>
      </c>
      <c r="G102" s="8"/>
      <c r="H102" s="8">
        <v>224</v>
      </c>
      <c r="I102" s="8" t="s">
        <v>790</v>
      </c>
      <c r="J102" s="8">
        <v>1956</v>
      </c>
      <c r="K102" s="8" t="s">
        <v>6</v>
      </c>
      <c r="L102" s="8" t="s">
        <v>38</v>
      </c>
      <c r="M102" s="8"/>
      <c r="N102" s="8"/>
      <c r="O102" s="8"/>
    </row>
    <row r="103" spans="1:15" ht="118.8" x14ac:dyDescent="0.25">
      <c r="A103" s="8">
        <v>47</v>
      </c>
      <c r="B103" s="23" t="s">
        <v>125</v>
      </c>
      <c r="C103" s="8" t="s">
        <v>126</v>
      </c>
      <c r="D103" s="8" t="s">
        <v>73</v>
      </c>
      <c r="E103" s="8">
        <v>9.4888122799999994</v>
      </c>
      <c r="F103" s="8">
        <v>1606.86</v>
      </c>
      <c r="G103" s="8"/>
      <c r="H103" s="8">
        <v>15247</v>
      </c>
      <c r="I103" s="8" t="s">
        <v>791</v>
      </c>
      <c r="J103" s="8">
        <v>143778</v>
      </c>
      <c r="K103" s="8" t="s">
        <v>6</v>
      </c>
      <c r="L103" s="8" t="s">
        <v>7</v>
      </c>
      <c r="M103" s="8">
        <v>362.47219999999999</v>
      </c>
      <c r="N103" s="8">
        <v>54253</v>
      </c>
      <c r="O103" s="8"/>
    </row>
    <row r="104" spans="1:15" x14ac:dyDescent="0.25">
      <c r="A104" s="13"/>
      <c r="B104" s="13"/>
      <c r="C104" s="13"/>
      <c r="D104" s="13"/>
      <c r="E104" s="13"/>
      <c r="F104" s="13"/>
      <c r="G104" s="13"/>
      <c r="H104" s="13">
        <v>3525</v>
      </c>
      <c r="I104" s="24">
        <v>1.22</v>
      </c>
      <c r="J104" s="13">
        <v>66189</v>
      </c>
      <c r="K104" s="13"/>
      <c r="L104" s="13"/>
      <c r="M104" s="13"/>
      <c r="N104" s="13"/>
      <c r="O104" s="13"/>
    </row>
    <row r="105" spans="1:15" x14ac:dyDescent="0.25">
      <c r="A105" s="13"/>
      <c r="B105" s="13"/>
      <c r="C105" s="13"/>
      <c r="D105" s="13"/>
      <c r="E105" s="13"/>
      <c r="F105" s="13"/>
      <c r="G105" s="13"/>
      <c r="H105" s="13">
        <v>2311</v>
      </c>
      <c r="I105" s="24">
        <v>0.8</v>
      </c>
      <c r="J105" s="13">
        <v>43402</v>
      </c>
      <c r="K105" s="13"/>
      <c r="L105" s="13"/>
      <c r="M105" s="13"/>
      <c r="N105" s="13"/>
      <c r="O105" s="13"/>
    </row>
    <row r="106" spans="1:15" x14ac:dyDescent="0.25">
      <c r="A106" s="13"/>
      <c r="B106" s="13"/>
      <c r="C106" s="13"/>
      <c r="D106" s="13"/>
      <c r="E106" s="13"/>
      <c r="F106" s="13"/>
      <c r="G106" s="13"/>
      <c r="H106" s="13">
        <v>21083</v>
      </c>
      <c r="I106" s="13"/>
      <c r="J106" s="13">
        <v>253369</v>
      </c>
      <c r="K106" s="13"/>
      <c r="L106" s="13"/>
      <c r="M106" s="13"/>
      <c r="N106" s="13"/>
      <c r="O106" s="13"/>
    </row>
    <row r="107" spans="1:15" ht="105.6" x14ac:dyDescent="0.25">
      <c r="A107" s="8">
        <v>48</v>
      </c>
      <c r="B107" s="23" t="s">
        <v>127</v>
      </c>
      <c r="C107" s="8" t="s">
        <v>128</v>
      </c>
      <c r="D107" s="8" t="s">
        <v>46</v>
      </c>
      <c r="E107" s="8">
        <v>-0.47443999999999997</v>
      </c>
      <c r="F107" s="8">
        <v>2735</v>
      </c>
      <c r="G107" s="8"/>
      <c r="H107" s="8">
        <v>-1298</v>
      </c>
      <c r="I107" s="8" t="s">
        <v>792</v>
      </c>
      <c r="J107" s="8">
        <v>-10822</v>
      </c>
      <c r="K107" s="8" t="s">
        <v>6</v>
      </c>
      <c r="L107" s="8" t="s">
        <v>38</v>
      </c>
      <c r="M107" s="8"/>
      <c r="N107" s="8"/>
      <c r="O107" s="8"/>
    </row>
    <row r="108" spans="1:15" ht="118.8" x14ac:dyDescent="0.25">
      <c r="A108" s="8">
        <v>49</v>
      </c>
      <c r="B108" s="23" t="s">
        <v>129</v>
      </c>
      <c r="C108" s="8" t="s">
        <v>130</v>
      </c>
      <c r="D108" s="8" t="s">
        <v>73</v>
      </c>
      <c r="E108" s="8">
        <v>9.9632122800000005</v>
      </c>
      <c r="F108" s="8">
        <v>4242.49</v>
      </c>
      <c r="G108" s="8"/>
      <c r="H108" s="8">
        <v>42269</v>
      </c>
      <c r="I108" s="8" t="s">
        <v>793</v>
      </c>
      <c r="J108" s="8">
        <v>259811</v>
      </c>
      <c r="K108" s="8" t="s">
        <v>6</v>
      </c>
      <c r="L108" s="8" t="s">
        <v>7</v>
      </c>
      <c r="M108" s="8">
        <v>200.2603</v>
      </c>
      <c r="N108" s="8">
        <v>29975</v>
      </c>
      <c r="O108" s="8"/>
    </row>
    <row r="109" spans="1:15" x14ac:dyDescent="0.25">
      <c r="A109" s="13"/>
      <c r="B109" s="13"/>
      <c r="C109" s="13"/>
      <c r="D109" s="13"/>
      <c r="E109" s="13"/>
      <c r="F109" s="13"/>
      <c r="G109" s="13"/>
      <c r="H109" s="13">
        <v>1947</v>
      </c>
      <c r="I109" s="24">
        <v>1.22</v>
      </c>
      <c r="J109" s="13">
        <v>36570</v>
      </c>
      <c r="K109" s="13"/>
      <c r="L109" s="13"/>
      <c r="M109" s="13"/>
      <c r="N109" s="13"/>
      <c r="O109" s="13"/>
    </row>
    <row r="110" spans="1:15" x14ac:dyDescent="0.25">
      <c r="A110" s="13"/>
      <c r="B110" s="13"/>
      <c r="C110" s="13"/>
      <c r="D110" s="13"/>
      <c r="E110" s="13"/>
      <c r="F110" s="13"/>
      <c r="G110" s="13"/>
      <c r="H110" s="13">
        <v>1277</v>
      </c>
      <c r="I110" s="24">
        <v>0.8</v>
      </c>
      <c r="J110" s="13">
        <v>23980</v>
      </c>
      <c r="K110" s="13"/>
      <c r="L110" s="13"/>
      <c r="M110" s="13"/>
      <c r="N110" s="13"/>
      <c r="O110" s="13"/>
    </row>
    <row r="111" spans="1:15" x14ac:dyDescent="0.25">
      <c r="A111" s="13"/>
      <c r="B111" s="13"/>
      <c r="C111" s="13"/>
      <c r="D111" s="13"/>
      <c r="E111" s="13"/>
      <c r="F111" s="13"/>
      <c r="G111" s="13"/>
      <c r="H111" s="13">
        <v>45493</v>
      </c>
      <c r="I111" s="13"/>
      <c r="J111" s="13">
        <v>320361</v>
      </c>
      <c r="K111" s="13"/>
      <c r="L111" s="13"/>
      <c r="M111" s="13"/>
      <c r="N111" s="13"/>
      <c r="O111" s="13"/>
    </row>
    <row r="112" spans="1:15" ht="105.6" x14ac:dyDescent="0.25">
      <c r="A112" s="8">
        <v>50</v>
      </c>
      <c r="B112" s="23" t="s">
        <v>131</v>
      </c>
      <c r="C112" s="8" t="s">
        <v>132</v>
      </c>
      <c r="D112" s="8" t="s">
        <v>133</v>
      </c>
      <c r="E112" s="8">
        <v>-2191.9</v>
      </c>
      <c r="F112" s="8">
        <v>5.82</v>
      </c>
      <c r="G112" s="8"/>
      <c r="H112" s="8">
        <v>-12757</v>
      </c>
      <c r="I112" s="8" t="s">
        <v>794</v>
      </c>
      <c r="J112" s="8">
        <v>-45797</v>
      </c>
      <c r="K112" s="8" t="s">
        <v>6</v>
      </c>
      <c r="L112" s="8" t="s">
        <v>38</v>
      </c>
      <c r="M112" s="8"/>
      <c r="N112" s="8"/>
      <c r="O112" s="8"/>
    </row>
    <row r="113" spans="1:15" ht="105.6" x14ac:dyDescent="0.25">
      <c r="A113" s="8">
        <v>51</v>
      </c>
      <c r="B113" s="23" t="s">
        <v>134</v>
      </c>
      <c r="C113" s="8" t="s">
        <v>135</v>
      </c>
      <c r="D113" s="8" t="s">
        <v>133</v>
      </c>
      <c r="E113" s="8">
        <v>2191.9</v>
      </c>
      <c r="F113" s="8">
        <v>15.4</v>
      </c>
      <c r="G113" s="8"/>
      <c r="H113" s="8">
        <v>33755</v>
      </c>
      <c r="I113" s="8" t="s">
        <v>795</v>
      </c>
      <c r="J113" s="8">
        <v>104304</v>
      </c>
      <c r="K113" s="8" t="s">
        <v>6</v>
      </c>
      <c r="L113" s="8" t="s">
        <v>38</v>
      </c>
      <c r="M113" s="8"/>
      <c r="N113" s="8"/>
      <c r="O113" s="8"/>
    </row>
    <row r="114" spans="1:15" ht="118.8" x14ac:dyDescent="0.25">
      <c r="A114" s="8">
        <v>52</v>
      </c>
      <c r="B114" s="23" t="s">
        <v>71</v>
      </c>
      <c r="C114" s="8" t="s">
        <v>72</v>
      </c>
      <c r="D114" s="8" t="s">
        <v>73</v>
      </c>
      <c r="E114" s="8">
        <v>3.0031227999999999</v>
      </c>
      <c r="F114" s="8">
        <v>1289.43</v>
      </c>
      <c r="G114" s="8"/>
      <c r="H114" s="8">
        <v>3872</v>
      </c>
      <c r="I114" s="8" t="s">
        <v>772</v>
      </c>
      <c r="J114" s="8">
        <v>32286</v>
      </c>
      <c r="K114" s="8" t="s">
        <v>6</v>
      </c>
      <c r="L114" s="8" t="s">
        <v>7</v>
      </c>
      <c r="M114" s="8">
        <v>63.663600000000002</v>
      </c>
      <c r="N114" s="8">
        <v>10629</v>
      </c>
      <c r="O114" s="8"/>
    </row>
    <row r="115" spans="1:15" x14ac:dyDescent="0.25">
      <c r="A115" s="13"/>
      <c r="B115" s="13"/>
      <c r="C115" s="13"/>
      <c r="D115" s="13"/>
      <c r="E115" s="13"/>
      <c r="F115" s="13"/>
      <c r="G115" s="13"/>
      <c r="H115" s="13">
        <v>691</v>
      </c>
      <c r="I115" s="24">
        <v>1.22</v>
      </c>
      <c r="J115" s="13">
        <v>12967</v>
      </c>
      <c r="K115" s="13"/>
      <c r="L115" s="13"/>
      <c r="M115" s="13"/>
      <c r="N115" s="13"/>
      <c r="O115" s="13"/>
    </row>
    <row r="116" spans="1:15" x14ac:dyDescent="0.25">
      <c r="A116" s="13"/>
      <c r="B116" s="13"/>
      <c r="C116" s="13"/>
      <c r="D116" s="13"/>
      <c r="E116" s="13"/>
      <c r="F116" s="13"/>
      <c r="G116" s="13"/>
      <c r="H116" s="13">
        <v>453</v>
      </c>
      <c r="I116" s="24">
        <v>0.8</v>
      </c>
      <c r="J116" s="13">
        <v>8503</v>
      </c>
      <c r="K116" s="13"/>
      <c r="L116" s="13"/>
      <c r="M116" s="13"/>
      <c r="N116" s="13"/>
      <c r="O116" s="13"/>
    </row>
    <row r="117" spans="1:15" x14ac:dyDescent="0.25">
      <c r="A117" s="13"/>
      <c r="B117" s="13"/>
      <c r="C117" s="13"/>
      <c r="D117" s="13"/>
      <c r="E117" s="13"/>
      <c r="F117" s="13"/>
      <c r="G117" s="13"/>
      <c r="H117" s="13">
        <v>5016</v>
      </c>
      <c r="I117" s="13"/>
      <c r="J117" s="13">
        <v>53756</v>
      </c>
      <c r="K117" s="13"/>
      <c r="L117" s="13"/>
      <c r="M117" s="13"/>
      <c r="N117" s="13"/>
      <c r="O117" s="13"/>
    </row>
    <row r="118" spans="1:15" ht="118.8" x14ac:dyDescent="0.25">
      <c r="A118" s="8">
        <v>53</v>
      </c>
      <c r="B118" s="23" t="s">
        <v>136</v>
      </c>
      <c r="C118" s="8" t="s">
        <v>137</v>
      </c>
      <c r="D118" s="8" t="s">
        <v>138</v>
      </c>
      <c r="E118" s="8">
        <v>11.042521006999999</v>
      </c>
      <c r="F118" s="8">
        <v>1447.65</v>
      </c>
      <c r="G118" s="8"/>
      <c r="H118" s="8">
        <v>15986</v>
      </c>
      <c r="I118" s="8" t="s">
        <v>796</v>
      </c>
      <c r="J118" s="8">
        <v>89869</v>
      </c>
      <c r="K118" s="8" t="s">
        <v>6</v>
      </c>
      <c r="L118" s="8" t="s">
        <v>7</v>
      </c>
      <c r="M118" s="8">
        <v>200.64259999999999</v>
      </c>
      <c r="N118" s="8">
        <v>34402</v>
      </c>
      <c r="O118" s="8"/>
    </row>
    <row r="119" spans="1:15" x14ac:dyDescent="0.25">
      <c r="A119" s="13"/>
      <c r="B119" s="13"/>
      <c r="C119" s="13"/>
      <c r="D119" s="13"/>
      <c r="E119" s="13"/>
      <c r="F119" s="13"/>
      <c r="G119" s="13"/>
      <c r="H119" s="13">
        <v>1832</v>
      </c>
      <c r="I119" s="24">
        <v>1</v>
      </c>
      <c r="J119" s="13">
        <v>34402</v>
      </c>
      <c r="K119" s="13"/>
      <c r="L119" s="13"/>
      <c r="M119" s="13"/>
      <c r="N119" s="13"/>
      <c r="O119" s="13"/>
    </row>
    <row r="120" spans="1:15" x14ac:dyDescent="0.25">
      <c r="A120" s="13"/>
      <c r="B120" s="13"/>
      <c r="C120" s="13"/>
      <c r="D120" s="13"/>
      <c r="E120" s="13"/>
      <c r="F120" s="13"/>
      <c r="G120" s="13"/>
      <c r="H120" s="13">
        <v>1282</v>
      </c>
      <c r="I120" s="24">
        <v>0.7</v>
      </c>
      <c r="J120" s="13">
        <v>24081</v>
      </c>
      <c r="K120" s="13"/>
      <c r="L120" s="13"/>
      <c r="M120" s="13"/>
      <c r="N120" s="13"/>
      <c r="O120" s="13"/>
    </row>
    <row r="121" spans="1:15" x14ac:dyDescent="0.25">
      <c r="A121" s="13"/>
      <c r="B121" s="13"/>
      <c r="C121" s="13"/>
      <c r="D121" s="13"/>
      <c r="E121" s="13"/>
      <c r="F121" s="13"/>
      <c r="G121" s="13"/>
      <c r="H121" s="13">
        <v>19100</v>
      </c>
      <c r="I121" s="13"/>
      <c r="J121" s="13">
        <v>148352</v>
      </c>
      <c r="K121" s="13"/>
      <c r="L121" s="13"/>
      <c r="M121" s="13"/>
      <c r="N121" s="13"/>
      <c r="O121" s="13"/>
    </row>
    <row r="122" spans="1:15" ht="105.6" x14ac:dyDescent="0.25">
      <c r="A122" s="8">
        <v>54</v>
      </c>
      <c r="B122" s="23" t="s">
        <v>139</v>
      </c>
      <c r="C122" s="8" t="s">
        <v>140</v>
      </c>
      <c r="D122" s="8" t="s">
        <v>37</v>
      </c>
      <c r="E122" s="8">
        <v>-10.8217</v>
      </c>
      <c r="F122" s="8">
        <v>994.4</v>
      </c>
      <c r="G122" s="8"/>
      <c r="H122" s="8">
        <v>-10761</v>
      </c>
      <c r="I122" s="8" t="s">
        <v>797</v>
      </c>
      <c r="J122" s="8">
        <v>-35296</v>
      </c>
      <c r="K122" s="8" t="s">
        <v>6</v>
      </c>
      <c r="L122" s="8" t="s">
        <v>38</v>
      </c>
      <c r="M122" s="8"/>
      <c r="N122" s="8"/>
      <c r="O122" s="8"/>
    </row>
    <row r="123" spans="1:15" ht="105.6" x14ac:dyDescent="0.25">
      <c r="A123" s="8">
        <v>55</v>
      </c>
      <c r="B123" s="23" t="s">
        <v>141</v>
      </c>
      <c r="C123" s="8" t="s">
        <v>142</v>
      </c>
      <c r="D123" s="8" t="s">
        <v>37</v>
      </c>
      <c r="E123" s="8">
        <v>10.8217</v>
      </c>
      <c r="F123" s="8">
        <v>1226.56</v>
      </c>
      <c r="G123" s="8"/>
      <c r="H123" s="8">
        <v>13273</v>
      </c>
      <c r="I123" s="8" t="s">
        <v>798</v>
      </c>
      <c r="J123" s="8">
        <v>38228</v>
      </c>
      <c r="K123" s="8" t="s">
        <v>6</v>
      </c>
      <c r="L123" s="8" t="s">
        <v>38</v>
      </c>
      <c r="M123" s="8"/>
      <c r="N123" s="8"/>
      <c r="O123" s="8"/>
    </row>
    <row r="124" spans="1:15" ht="118.8" x14ac:dyDescent="0.25">
      <c r="A124" s="8">
        <v>56</v>
      </c>
      <c r="B124" s="23" t="s">
        <v>136</v>
      </c>
      <c r="C124" s="8" t="s">
        <v>137</v>
      </c>
      <c r="D124" s="8" t="s">
        <v>138</v>
      </c>
      <c r="E124" s="8">
        <v>8.3535100700000005</v>
      </c>
      <c r="F124" s="8">
        <v>1447.65</v>
      </c>
      <c r="G124" s="8"/>
      <c r="H124" s="8">
        <v>12093</v>
      </c>
      <c r="I124" s="8" t="s">
        <v>796</v>
      </c>
      <c r="J124" s="8">
        <v>67985</v>
      </c>
      <c r="K124" s="8" t="s">
        <v>6</v>
      </c>
      <c r="L124" s="8" t="s">
        <v>7</v>
      </c>
      <c r="M124" s="8">
        <v>151.78309999999999</v>
      </c>
      <c r="N124" s="8">
        <v>26025</v>
      </c>
      <c r="O124" s="8"/>
    </row>
    <row r="125" spans="1:15" x14ac:dyDescent="0.25">
      <c r="A125" s="13"/>
      <c r="B125" s="13"/>
      <c r="C125" s="13"/>
      <c r="D125" s="13"/>
      <c r="E125" s="13"/>
      <c r="F125" s="13"/>
      <c r="G125" s="13"/>
      <c r="H125" s="13">
        <v>1386</v>
      </c>
      <c r="I125" s="24">
        <v>1</v>
      </c>
      <c r="J125" s="13">
        <v>26025</v>
      </c>
      <c r="K125" s="13"/>
      <c r="L125" s="13"/>
      <c r="M125" s="13"/>
      <c r="N125" s="13"/>
      <c r="O125" s="13"/>
    </row>
    <row r="126" spans="1:15" x14ac:dyDescent="0.25">
      <c r="A126" s="13"/>
      <c r="B126" s="13"/>
      <c r="C126" s="13"/>
      <c r="D126" s="13"/>
      <c r="E126" s="13"/>
      <c r="F126" s="13"/>
      <c r="G126" s="13"/>
      <c r="H126" s="13">
        <v>970</v>
      </c>
      <c r="I126" s="24">
        <v>0.7</v>
      </c>
      <c r="J126" s="13">
        <v>18218</v>
      </c>
      <c r="K126" s="13"/>
      <c r="L126" s="13"/>
      <c r="M126" s="13"/>
      <c r="N126" s="13"/>
      <c r="O126" s="13"/>
    </row>
    <row r="127" spans="1:15" x14ac:dyDescent="0.25">
      <c r="A127" s="13"/>
      <c r="B127" s="13"/>
      <c r="C127" s="13"/>
      <c r="D127" s="13"/>
      <c r="E127" s="13"/>
      <c r="F127" s="13"/>
      <c r="G127" s="13"/>
      <c r="H127" s="13">
        <v>14449</v>
      </c>
      <c r="I127" s="13"/>
      <c r="J127" s="13">
        <v>112228</v>
      </c>
      <c r="K127" s="13"/>
      <c r="L127" s="13"/>
      <c r="M127" s="13"/>
      <c r="N127" s="13"/>
      <c r="O127" s="13"/>
    </row>
    <row r="128" spans="1:15" ht="105.6" x14ac:dyDescent="0.25">
      <c r="A128" s="8">
        <v>57</v>
      </c>
      <c r="B128" s="23" t="s">
        <v>139</v>
      </c>
      <c r="C128" s="8" t="s">
        <v>140</v>
      </c>
      <c r="D128" s="8" t="s">
        <v>37</v>
      </c>
      <c r="E128" s="8">
        <v>-8.1864299999999997</v>
      </c>
      <c r="F128" s="8">
        <v>994.4</v>
      </c>
      <c r="G128" s="8"/>
      <c r="H128" s="8">
        <v>-8141</v>
      </c>
      <c r="I128" s="8" t="s">
        <v>797</v>
      </c>
      <c r="J128" s="8">
        <v>-26701</v>
      </c>
      <c r="K128" s="8" t="s">
        <v>6</v>
      </c>
      <c r="L128" s="8" t="s">
        <v>38</v>
      </c>
      <c r="M128" s="8"/>
      <c r="N128" s="8"/>
      <c r="O128" s="8"/>
    </row>
    <row r="129" spans="1:15" ht="105.6" x14ac:dyDescent="0.25">
      <c r="A129" s="8">
        <v>58</v>
      </c>
      <c r="B129" s="23" t="s">
        <v>143</v>
      </c>
      <c r="C129" s="8" t="s">
        <v>144</v>
      </c>
      <c r="D129" s="8" t="s">
        <v>37</v>
      </c>
      <c r="E129" s="8">
        <v>8.1864299999999997</v>
      </c>
      <c r="F129" s="8">
        <v>710.37</v>
      </c>
      <c r="G129" s="8"/>
      <c r="H129" s="8">
        <v>5815</v>
      </c>
      <c r="I129" s="8" t="s">
        <v>799</v>
      </c>
      <c r="J129" s="8">
        <v>31229</v>
      </c>
      <c r="K129" s="8" t="s">
        <v>6</v>
      </c>
      <c r="L129" s="8" t="s">
        <v>38</v>
      </c>
      <c r="M129" s="8"/>
      <c r="N129" s="8"/>
      <c r="O129" s="8"/>
    </row>
    <row r="130" spans="1:15" ht="118.8" x14ac:dyDescent="0.25">
      <c r="A130" s="8">
        <v>59</v>
      </c>
      <c r="B130" s="23" t="s">
        <v>145</v>
      </c>
      <c r="C130" s="8" t="s">
        <v>146</v>
      </c>
      <c r="D130" s="8" t="s">
        <v>147</v>
      </c>
      <c r="E130" s="8">
        <v>1.389610555</v>
      </c>
      <c r="F130" s="8">
        <v>5582.28</v>
      </c>
      <c r="G130" s="8"/>
      <c r="H130" s="8">
        <v>7757</v>
      </c>
      <c r="I130" s="8" t="s">
        <v>800</v>
      </c>
      <c r="J130" s="8">
        <v>61220</v>
      </c>
      <c r="K130" s="8" t="s">
        <v>6</v>
      </c>
      <c r="L130" s="8" t="s">
        <v>7</v>
      </c>
      <c r="M130" s="23" t="s">
        <v>148</v>
      </c>
      <c r="N130" s="8">
        <v>29097</v>
      </c>
      <c r="O130" s="8">
        <v>443</v>
      </c>
    </row>
    <row r="131" spans="1:15" x14ac:dyDescent="0.25">
      <c r="A131" s="13"/>
      <c r="B131" s="13"/>
      <c r="C131" s="13"/>
      <c r="D131" s="13"/>
      <c r="E131" s="13"/>
      <c r="F131" s="13"/>
      <c r="G131" s="13"/>
      <c r="H131" s="13">
        <v>1652</v>
      </c>
      <c r="I131" s="24">
        <v>1.05</v>
      </c>
      <c r="J131" s="13">
        <v>31017</v>
      </c>
      <c r="K131" s="13"/>
      <c r="L131" s="13"/>
      <c r="M131" s="13"/>
      <c r="N131" s="13"/>
      <c r="O131" s="13"/>
    </row>
    <row r="132" spans="1:15" x14ac:dyDescent="0.25">
      <c r="A132" s="13"/>
      <c r="B132" s="13"/>
      <c r="C132" s="13"/>
      <c r="D132" s="13"/>
      <c r="E132" s="13"/>
      <c r="F132" s="13"/>
      <c r="G132" s="13"/>
      <c r="H132" s="13">
        <v>865</v>
      </c>
      <c r="I132" s="24">
        <v>0.55000000000000004</v>
      </c>
      <c r="J132" s="13">
        <v>16247</v>
      </c>
      <c r="K132" s="13"/>
      <c r="L132" s="13"/>
      <c r="M132" s="13"/>
      <c r="N132" s="13"/>
      <c r="O132" s="13"/>
    </row>
    <row r="133" spans="1:15" x14ac:dyDescent="0.25">
      <c r="A133" s="17"/>
      <c r="B133" s="17"/>
      <c r="C133" s="17"/>
      <c r="D133" s="17"/>
      <c r="E133" s="17"/>
      <c r="F133" s="17"/>
      <c r="G133" s="17"/>
      <c r="H133" s="17">
        <v>10274</v>
      </c>
      <c r="I133" s="17"/>
      <c r="J133" s="17">
        <v>108484</v>
      </c>
      <c r="K133" s="17"/>
      <c r="L133" s="17"/>
      <c r="M133" s="17"/>
      <c r="N133" s="17"/>
      <c r="O133" s="17"/>
    </row>
    <row r="134" spans="1:15" ht="21" customHeight="1" x14ac:dyDescent="0.25">
      <c r="A134" s="110" t="s">
        <v>149</v>
      </c>
      <c r="B134" s="110"/>
      <c r="C134" s="110"/>
      <c r="D134" s="110"/>
      <c r="E134" s="110"/>
      <c r="F134" s="110"/>
      <c r="G134" s="110"/>
      <c r="H134" s="110"/>
      <c r="I134" s="110"/>
      <c r="J134" s="110"/>
      <c r="K134" s="110"/>
      <c r="L134" s="110"/>
      <c r="M134" s="110"/>
      <c r="N134" s="110"/>
      <c r="O134" s="110"/>
    </row>
    <row r="135" spans="1:15" ht="118.8" x14ac:dyDescent="0.25">
      <c r="A135" s="8">
        <v>60</v>
      </c>
      <c r="B135" s="23" t="s">
        <v>150</v>
      </c>
      <c r="C135" s="8" t="s">
        <v>151</v>
      </c>
      <c r="D135" s="8" t="s">
        <v>77</v>
      </c>
      <c r="E135" s="8">
        <v>2.7315510000000001</v>
      </c>
      <c r="F135" s="8">
        <v>12426.8</v>
      </c>
      <c r="G135" s="8"/>
      <c r="H135" s="8">
        <v>33925</v>
      </c>
      <c r="I135" s="8" t="s">
        <v>801</v>
      </c>
      <c r="J135" s="8">
        <v>311140</v>
      </c>
      <c r="K135" s="8" t="s">
        <v>6</v>
      </c>
      <c r="L135" s="8" t="s">
        <v>7</v>
      </c>
      <c r="M135" s="23" t="s">
        <v>152</v>
      </c>
      <c r="N135" s="8">
        <v>143062</v>
      </c>
      <c r="O135" s="8">
        <v>28170</v>
      </c>
    </row>
    <row r="136" spans="1:15" x14ac:dyDescent="0.25">
      <c r="A136" s="13"/>
      <c r="B136" s="13"/>
      <c r="C136" s="13"/>
      <c r="D136" s="13"/>
      <c r="E136" s="13"/>
      <c r="F136" s="13"/>
      <c r="G136" s="13"/>
      <c r="H136" s="13">
        <v>14133</v>
      </c>
      <c r="I136" s="24">
        <v>1.55</v>
      </c>
      <c r="J136" s="13">
        <v>265410</v>
      </c>
      <c r="K136" s="13"/>
      <c r="L136" s="13"/>
      <c r="M136" s="13"/>
      <c r="N136" s="13"/>
      <c r="O136" s="13"/>
    </row>
    <row r="137" spans="1:15" x14ac:dyDescent="0.25">
      <c r="A137" s="13"/>
      <c r="B137" s="13"/>
      <c r="C137" s="13"/>
      <c r="D137" s="13"/>
      <c r="E137" s="13"/>
      <c r="F137" s="13"/>
      <c r="G137" s="13"/>
      <c r="H137" s="13">
        <v>9118</v>
      </c>
      <c r="I137" s="24">
        <v>1</v>
      </c>
      <c r="J137" s="13">
        <v>171232</v>
      </c>
      <c r="K137" s="13"/>
      <c r="L137" s="13"/>
      <c r="M137" s="13"/>
      <c r="N137" s="13"/>
      <c r="O137" s="13"/>
    </row>
    <row r="138" spans="1:15" x14ac:dyDescent="0.25">
      <c r="A138" s="13"/>
      <c r="B138" s="13"/>
      <c r="C138" s="13"/>
      <c r="D138" s="13"/>
      <c r="E138" s="13"/>
      <c r="F138" s="13"/>
      <c r="G138" s="13"/>
      <c r="H138" s="13">
        <v>57176</v>
      </c>
      <c r="I138" s="13"/>
      <c r="J138" s="13">
        <v>747782</v>
      </c>
      <c r="K138" s="13"/>
      <c r="L138" s="13"/>
      <c r="M138" s="13"/>
      <c r="N138" s="13"/>
      <c r="O138" s="13"/>
    </row>
    <row r="139" spans="1:15" ht="105.6" x14ac:dyDescent="0.25">
      <c r="A139" s="8">
        <v>61</v>
      </c>
      <c r="B139" s="23" t="s">
        <v>153</v>
      </c>
      <c r="C139" s="8" t="s">
        <v>154</v>
      </c>
      <c r="D139" s="8" t="s">
        <v>46</v>
      </c>
      <c r="E139" s="8">
        <v>-0.28938000000000003</v>
      </c>
      <c r="F139" s="8">
        <v>10045</v>
      </c>
      <c r="G139" s="8"/>
      <c r="H139" s="8">
        <v>-2907</v>
      </c>
      <c r="I139" s="8" t="s">
        <v>802</v>
      </c>
      <c r="J139" s="8">
        <v>-17296</v>
      </c>
      <c r="K139" s="8" t="s">
        <v>6</v>
      </c>
      <c r="L139" s="8" t="s">
        <v>38</v>
      </c>
      <c r="M139" s="8"/>
      <c r="N139" s="8"/>
      <c r="O139" s="8"/>
    </row>
    <row r="140" spans="1:15" ht="118.8" x14ac:dyDescent="0.25">
      <c r="A140" s="8">
        <v>62</v>
      </c>
      <c r="B140" s="23" t="s">
        <v>155</v>
      </c>
      <c r="C140" s="8" t="s">
        <v>156</v>
      </c>
      <c r="D140" s="8" t="s">
        <v>77</v>
      </c>
      <c r="E140" s="8">
        <v>0.41550999999999999</v>
      </c>
      <c r="F140" s="8">
        <v>7627.77</v>
      </c>
      <c r="G140" s="8"/>
      <c r="H140" s="8">
        <v>3051</v>
      </c>
      <c r="I140" s="8" t="s">
        <v>803</v>
      </c>
      <c r="J140" s="8">
        <v>28321</v>
      </c>
      <c r="K140" s="8" t="s">
        <v>6</v>
      </c>
      <c r="L140" s="8" t="s">
        <v>7</v>
      </c>
      <c r="M140" s="23" t="s">
        <v>157</v>
      </c>
      <c r="N140" s="8">
        <v>13501</v>
      </c>
      <c r="O140" s="8">
        <v>2373</v>
      </c>
    </row>
    <row r="141" spans="1:15" x14ac:dyDescent="0.25">
      <c r="A141" s="13"/>
      <c r="B141" s="13"/>
      <c r="C141" s="13"/>
      <c r="D141" s="13"/>
      <c r="E141" s="13"/>
      <c r="F141" s="13"/>
      <c r="G141" s="13"/>
      <c r="H141" s="13">
        <v>1310</v>
      </c>
      <c r="I141" s="24">
        <v>1.55</v>
      </c>
      <c r="J141" s="13">
        <v>24605</v>
      </c>
      <c r="K141" s="13"/>
      <c r="L141" s="13"/>
      <c r="M141" s="13"/>
      <c r="N141" s="13"/>
      <c r="O141" s="13"/>
    </row>
    <row r="142" spans="1:15" x14ac:dyDescent="0.25">
      <c r="A142" s="13"/>
      <c r="B142" s="13"/>
      <c r="C142" s="13"/>
      <c r="D142" s="13"/>
      <c r="E142" s="13"/>
      <c r="F142" s="13"/>
      <c r="G142" s="13"/>
      <c r="H142" s="13">
        <v>845</v>
      </c>
      <c r="I142" s="24">
        <v>1</v>
      </c>
      <c r="J142" s="13">
        <v>15874</v>
      </c>
      <c r="K142" s="13"/>
      <c r="L142" s="13"/>
      <c r="M142" s="13"/>
      <c r="N142" s="13"/>
      <c r="O142" s="13"/>
    </row>
    <row r="143" spans="1:15" x14ac:dyDescent="0.25">
      <c r="A143" s="13"/>
      <c r="B143" s="13"/>
      <c r="C143" s="13"/>
      <c r="D143" s="13"/>
      <c r="E143" s="13"/>
      <c r="F143" s="13"/>
      <c r="G143" s="13"/>
      <c r="H143" s="13">
        <v>5206</v>
      </c>
      <c r="I143" s="13"/>
      <c r="J143" s="13">
        <v>68800</v>
      </c>
      <c r="K143" s="13"/>
      <c r="L143" s="13"/>
      <c r="M143" s="13"/>
      <c r="N143" s="13"/>
      <c r="O143" s="13"/>
    </row>
    <row r="144" spans="1:15" ht="105.6" x14ac:dyDescent="0.25">
      <c r="A144" s="8">
        <v>63</v>
      </c>
      <c r="B144" s="23" t="s">
        <v>153</v>
      </c>
      <c r="C144" s="8" t="s">
        <v>154</v>
      </c>
      <c r="D144" s="8" t="s">
        <v>46</v>
      </c>
      <c r="E144" s="8">
        <v>-2.64E-2</v>
      </c>
      <c r="F144" s="8">
        <v>10045</v>
      </c>
      <c r="G144" s="8"/>
      <c r="H144" s="8">
        <v>-265</v>
      </c>
      <c r="I144" s="8" t="s">
        <v>802</v>
      </c>
      <c r="J144" s="8">
        <v>-1578</v>
      </c>
      <c r="K144" s="8" t="s">
        <v>6</v>
      </c>
      <c r="L144" s="8" t="s">
        <v>38</v>
      </c>
      <c r="M144" s="8"/>
      <c r="N144" s="8"/>
      <c r="O144" s="8"/>
    </row>
    <row r="145" spans="1:15" ht="105.6" x14ac:dyDescent="0.25">
      <c r="A145" s="8">
        <v>64</v>
      </c>
      <c r="B145" s="23" t="s">
        <v>158</v>
      </c>
      <c r="C145" s="8" t="s">
        <v>159</v>
      </c>
      <c r="D145" s="8" t="s">
        <v>37</v>
      </c>
      <c r="E145" s="8">
        <v>301.77999999999997</v>
      </c>
      <c r="F145" s="8">
        <v>1155.54</v>
      </c>
      <c r="G145" s="8"/>
      <c r="H145" s="8">
        <v>348719</v>
      </c>
      <c r="I145" s="8" t="s">
        <v>804</v>
      </c>
      <c r="J145" s="8">
        <v>2580520</v>
      </c>
      <c r="K145" s="8" t="s">
        <v>6</v>
      </c>
      <c r="L145" s="8" t="s">
        <v>38</v>
      </c>
      <c r="M145" s="8"/>
      <c r="N145" s="8"/>
      <c r="O145" s="8"/>
    </row>
    <row r="146" spans="1:15" ht="105.6" x14ac:dyDescent="0.25">
      <c r="A146" s="8">
        <v>65</v>
      </c>
      <c r="B146" s="23" t="s">
        <v>160</v>
      </c>
      <c r="C146" s="8" t="s">
        <v>161</v>
      </c>
      <c r="D146" s="8" t="s">
        <v>81</v>
      </c>
      <c r="E146" s="8">
        <v>200</v>
      </c>
      <c r="F146" s="8">
        <v>719</v>
      </c>
      <c r="G146" s="8"/>
      <c r="H146" s="8">
        <v>1438</v>
      </c>
      <c r="I146" s="8" t="s">
        <v>805</v>
      </c>
      <c r="J146" s="8">
        <v>10497</v>
      </c>
      <c r="K146" s="8" t="s">
        <v>6</v>
      </c>
      <c r="L146" s="8" t="s">
        <v>38</v>
      </c>
      <c r="M146" s="8"/>
      <c r="N146" s="8"/>
      <c r="O146" s="8"/>
    </row>
    <row r="147" spans="1:15" ht="105.6" x14ac:dyDescent="0.25">
      <c r="A147" s="8">
        <v>66</v>
      </c>
      <c r="B147" s="23" t="s">
        <v>162</v>
      </c>
      <c r="C147" s="8" t="s">
        <v>163</v>
      </c>
      <c r="D147" s="8" t="s">
        <v>81</v>
      </c>
      <c r="E147" s="8">
        <v>900</v>
      </c>
      <c r="F147" s="8">
        <v>565</v>
      </c>
      <c r="G147" s="8"/>
      <c r="H147" s="8">
        <v>5085</v>
      </c>
      <c r="I147" s="8" t="s">
        <v>806</v>
      </c>
      <c r="J147" s="8">
        <v>39002</v>
      </c>
      <c r="K147" s="8" t="s">
        <v>6</v>
      </c>
      <c r="L147" s="8" t="s">
        <v>38</v>
      </c>
      <c r="M147" s="8"/>
      <c r="N147" s="8"/>
      <c r="O147" s="8"/>
    </row>
    <row r="148" spans="1:15" ht="105.6" x14ac:dyDescent="0.25">
      <c r="A148" s="8">
        <v>67</v>
      </c>
      <c r="B148" s="23" t="s">
        <v>153</v>
      </c>
      <c r="C148" s="8" t="s">
        <v>154</v>
      </c>
      <c r="D148" s="8" t="s">
        <v>46</v>
      </c>
      <c r="E148" s="8">
        <v>0.18876999999999999</v>
      </c>
      <c r="F148" s="8">
        <v>10045</v>
      </c>
      <c r="G148" s="8"/>
      <c r="H148" s="8">
        <v>1896</v>
      </c>
      <c r="I148" s="8" t="s">
        <v>802</v>
      </c>
      <c r="J148" s="8">
        <v>11282</v>
      </c>
      <c r="K148" s="8" t="s">
        <v>6</v>
      </c>
      <c r="L148" s="8" t="s">
        <v>38</v>
      </c>
      <c r="M148" s="8"/>
      <c r="N148" s="8"/>
      <c r="O148" s="8"/>
    </row>
    <row r="149" spans="1:15" ht="118.8" x14ac:dyDescent="0.25">
      <c r="A149" s="8">
        <v>68</v>
      </c>
      <c r="B149" s="23" t="s">
        <v>164</v>
      </c>
      <c r="C149" s="8" t="s">
        <v>165</v>
      </c>
      <c r="D149" s="8" t="s">
        <v>77</v>
      </c>
      <c r="E149" s="8">
        <v>3.1551000000000003E-2</v>
      </c>
      <c r="F149" s="8">
        <v>6231.79</v>
      </c>
      <c r="G149" s="8"/>
      <c r="H149" s="8">
        <v>187</v>
      </c>
      <c r="I149" s="8" t="s">
        <v>807</v>
      </c>
      <c r="J149" s="8">
        <v>1849</v>
      </c>
      <c r="K149" s="8" t="s">
        <v>6</v>
      </c>
      <c r="L149" s="8" t="s">
        <v>7</v>
      </c>
      <c r="M149" s="23" t="s">
        <v>166</v>
      </c>
      <c r="N149" s="8">
        <v>1007</v>
      </c>
      <c r="O149" s="8">
        <v>256</v>
      </c>
    </row>
    <row r="150" spans="1:15" x14ac:dyDescent="0.25">
      <c r="A150" s="13"/>
      <c r="B150" s="13"/>
      <c r="C150" s="13"/>
      <c r="D150" s="13"/>
      <c r="E150" s="13"/>
      <c r="F150" s="13"/>
      <c r="G150" s="13"/>
      <c r="H150" s="13">
        <v>105</v>
      </c>
      <c r="I150" s="24">
        <v>1.55</v>
      </c>
      <c r="J150" s="13">
        <v>1958</v>
      </c>
      <c r="K150" s="13"/>
      <c r="L150" s="13"/>
      <c r="M150" s="13"/>
      <c r="N150" s="13"/>
      <c r="O150" s="13"/>
    </row>
    <row r="151" spans="1:15" x14ac:dyDescent="0.25">
      <c r="A151" s="13"/>
      <c r="B151" s="13"/>
      <c r="C151" s="13"/>
      <c r="D151" s="13"/>
      <c r="E151" s="13"/>
      <c r="F151" s="13"/>
      <c r="G151" s="13"/>
      <c r="H151" s="13">
        <v>68</v>
      </c>
      <c r="I151" s="24">
        <v>1</v>
      </c>
      <c r="J151" s="13">
        <v>1263</v>
      </c>
      <c r="K151" s="13"/>
      <c r="L151" s="13"/>
      <c r="M151" s="13"/>
      <c r="N151" s="13"/>
      <c r="O151" s="13"/>
    </row>
    <row r="152" spans="1:15" x14ac:dyDescent="0.25">
      <c r="A152" s="13"/>
      <c r="B152" s="13"/>
      <c r="C152" s="13"/>
      <c r="D152" s="13"/>
      <c r="E152" s="13"/>
      <c r="F152" s="13"/>
      <c r="G152" s="13"/>
      <c r="H152" s="13">
        <v>360</v>
      </c>
      <c r="I152" s="13"/>
      <c r="J152" s="13">
        <v>5070</v>
      </c>
      <c r="K152" s="13"/>
      <c r="L152" s="13"/>
      <c r="M152" s="13"/>
      <c r="N152" s="13"/>
      <c r="O152" s="13"/>
    </row>
    <row r="153" spans="1:15" ht="118.8" x14ac:dyDescent="0.25">
      <c r="A153" s="8">
        <v>69</v>
      </c>
      <c r="B153" s="23" t="s">
        <v>167</v>
      </c>
      <c r="C153" s="8" t="s">
        <v>168</v>
      </c>
      <c r="D153" s="8" t="s">
        <v>77</v>
      </c>
      <c r="E153" s="8">
        <v>8.1550999999999998E-2</v>
      </c>
      <c r="F153" s="8">
        <v>9154.7800000000007</v>
      </c>
      <c r="G153" s="8"/>
      <c r="H153" s="8">
        <v>732</v>
      </c>
      <c r="I153" s="8" t="s">
        <v>808</v>
      </c>
      <c r="J153" s="8">
        <v>7253</v>
      </c>
      <c r="K153" s="8" t="s">
        <v>6</v>
      </c>
      <c r="L153" s="8" t="s">
        <v>7</v>
      </c>
      <c r="M153" s="23" t="s">
        <v>169</v>
      </c>
      <c r="N153" s="8">
        <v>4044</v>
      </c>
      <c r="O153" s="8">
        <v>898</v>
      </c>
    </row>
    <row r="154" spans="1:15" x14ac:dyDescent="0.25">
      <c r="A154" s="13"/>
      <c r="B154" s="13"/>
      <c r="C154" s="13"/>
      <c r="D154" s="13"/>
      <c r="E154" s="13"/>
      <c r="F154" s="13"/>
      <c r="G154" s="13"/>
      <c r="H154" s="13">
        <v>408</v>
      </c>
      <c r="I154" s="24">
        <v>1.55</v>
      </c>
      <c r="J154" s="13">
        <v>7660</v>
      </c>
      <c r="K154" s="13"/>
      <c r="L154" s="13"/>
      <c r="M154" s="13"/>
      <c r="N154" s="13"/>
      <c r="O154" s="13"/>
    </row>
    <row r="155" spans="1:15" x14ac:dyDescent="0.25">
      <c r="A155" s="13"/>
      <c r="B155" s="13"/>
      <c r="C155" s="13"/>
      <c r="D155" s="13"/>
      <c r="E155" s="13"/>
      <c r="F155" s="13"/>
      <c r="G155" s="13"/>
      <c r="H155" s="13">
        <v>263</v>
      </c>
      <c r="I155" s="24">
        <v>1</v>
      </c>
      <c r="J155" s="13">
        <v>4942</v>
      </c>
      <c r="K155" s="13"/>
      <c r="L155" s="13"/>
      <c r="M155" s="13"/>
      <c r="N155" s="13"/>
      <c r="O155" s="13"/>
    </row>
    <row r="156" spans="1:15" x14ac:dyDescent="0.25">
      <c r="A156" s="13"/>
      <c r="B156" s="13"/>
      <c r="C156" s="13"/>
      <c r="D156" s="13"/>
      <c r="E156" s="13"/>
      <c r="F156" s="13"/>
      <c r="G156" s="13"/>
      <c r="H156" s="13">
        <v>1403</v>
      </c>
      <c r="I156" s="13"/>
      <c r="J156" s="13">
        <v>19855</v>
      </c>
      <c r="K156" s="13"/>
      <c r="L156" s="13"/>
      <c r="M156" s="13"/>
      <c r="N156" s="13"/>
      <c r="O156" s="13"/>
    </row>
    <row r="157" spans="1:15" ht="105.6" x14ac:dyDescent="0.25">
      <c r="A157" s="8">
        <v>70</v>
      </c>
      <c r="B157" s="23" t="s">
        <v>170</v>
      </c>
      <c r="C157" s="8" t="s">
        <v>171</v>
      </c>
      <c r="D157" s="8" t="s">
        <v>37</v>
      </c>
      <c r="E157" s="8">
        <v>3.68</v>
      </c>
      <c r="F157" s="8">
        <v>2512.0100000000002</v>
      </c>
      <c r="G157" s="8"/>
      <c r="H157" s="8">
        <v>9244</v>
      </c>
      <c r="I157" s="8" t="s">
        <v>809</v>
      </c>
      <c r="J157" s="8">
        <v>71827</v>
      </c>
      <c r="K157" s="8" t="s">
        <v>6</v>
      </c>
      <c r="L157" s="8" t="s">
        <v>38</v>
      </c>
      <c r="M157" s="8"/>
      <c r="N157" s="8"/>
      <c r="O157" s="8"/>
    </row>
    <row r="158" spans="1:15" ht="105.6" x14ac:dyDescent="0.25">
      <c r="A158" s="8">
        <v>71</v>
      </c>
      <c r="B158" s="23" t="s">
        <v>172</v>
      </c>
      <c r="C158" s="8" t="s">
        <v>173</v>
      </c>
      <c r="D158" s="8" t="s">
        <v>81</v>
      </c>
      <c r="E158" s="8">
        <v>300</v>
      </c>
      <c r="F158" s="8">
        <v>243</v>
      </c>
      <c r="G158" s="8"/>
      <c r="H158" s="8">
        <v>729</v>
      </c>
      <c r="I158" s="8" t="s">
        <v>810</v>
      </c>
      <c r="J158" s="8">
        <v>5985</v>
      </c>
      <c r="K158" s="8" t="s">
        <v>6</v>
      </c>
      <c r="L158" s="8" t="s">
        <v>38</v>
      </c>
      <c r="M158" s="8"/>
      <c r="N158" s="8"/>
      <c r="O158" s="8"/>
    </row>
    <row r="159" spans="1:15" ht="118.8" x14ac:dyDescent="0.25">
      <c r="A159" s="8">
        <v>72</v>
      </c>
      <c r="B159" s="23" t="s">
        <v>150</v>
      </c>
      <c r="C159" s="8" t="s">
        <v>151</v>
      </c>
      <c r="D159" s="8" t="s">
        <v>77</v>
      </c>
      <c r="E159" s="8">
        <v>0.221551</v>
      </c>
      <c r="F159" s="8">
        <v>12426.8</v>
      </c>
      <c r="G159" s="8"/>
      <c r="H159" s="8">
        <v>2734</v>
      </c>
      <c r="I159" s="8" t="s">
        <v>801</v>
      </c>
      <c r="J159" s="8">
        <v>25074</v>
      </c>
      <c r="K159" s="8" t="s">
        <v>6</v>
      </c>
      <c r="L159" s="8" t="s">
        <v>7</v>
      </c>
      <c r="M159" s="23" t="s">
        <v>174</v>
      </c>
      <c r="N159" s="8">
        <v>11529</v>
      </c>
      <c r="O159" s="8">
        <v>2270</v>
      </c>
    </row>
    <row r="160" spans="1:15" x14ac:dyDescent="0.25">
      <c r="A160" s="13"/>
      <c r="B160" s="13"/>
      <c r="C160" s="13"/>
      <c r="D160" s="13"/>
      <c r="E160" s="13"/>
      <c r="F160" s="13"/>
      <c r="G160" s="13"/>
      <c r="H160" s="13">
        <v>1139</v>
      </c>
      <c r="I160" s="24">
        <v>1.55</v>
      </c>
      <c r="J160" s="13">
        <v>21388</v>
      </c>
      <c r="K160" s="13"/>
      <c r="L160" s="13"/>
      <c r="M160" s="13"/>
      <c r="N160" s="13"/>
      <c r="O160" s="13"/>
    </row>
    <row r="161" spans="1:15" x14ac:dyDescent="0.25">
      <c r="A161" s="13"/>
      <c r="B161" s="13"/>
      <c r="C161" s="13"/>
      <c r="D161" s="13"/>
      <c r="E161" s="13"/>
      <c r="F161" s="13"/>
      <c r="G161" s="13"/>
      <c r="H161" s="13">
        <v>735</v>
      </c>
      <c r="I161" s="24">
        <v>1</v>
      </c>
      <c r="J161" s="13">
        <v>13799</v>
      </c>
      <c r="K161" s="13"/>
      <c r="L161" s="13"/>
      <c r="M161" s="13"/>
      <c r="N161" s="13"/>
      <c r="O161" s="13"/>
    </row>
    <row r="162" spans="1:15" x14ac:dyDescent="0.25">
      <c r="A162" s="13"/>
      <c r="B162" s="13"/>
      <c r="C162" s="13"/>
      <c r="D162" s="13"/>
      <c r="E162" s="13"/>
      <c r="F162" s="13"/>
      <c r="G162" s="13"/>
      <c r="H162" s="13">
        <v>4608</v>
      </c>
      <c r="I162" s="13"/>
      <c r="J162" s="13">
        <v>60261</v>
      </c>
      <c r="K162" s="13"/>
      <c r="L162" s="13"/>
      <c r="M162" s="13"/>
      <c r="N162" s="13"/>
      <c r="O162" s="13"/>
    </row>
    <row r="163" spans="1:15" ht="105.6" x14ac:dyDescent="0.25">
      <c r="A163" s="8">
        <v>73</v>
      </c>
      <c r="B163" s="23" t="s">
        <v>158</v>
      </c>
      <c r="C163" s="8" t="s">
        <v>175</v>
      </c>
      <c r="D163" s="8" t="s">
        <v>37</v>
      </c>
      <c r="E163" s="8">
        <v>28.38</v>
      </c>
      <c r="F163" s="8">
        <v>1155.54</v>
      </c>
      <c r="G163" s="8"/>
      <c r="H163" s="8">
        <v>32794</v>
      </c>
      <c r="I163" s="8" t="s">
        <v>804</v>
      </c>
      <c r="J163" s="8">
        <v>242677</v>
      </c>
      <c r="K163" s="8" t="s">
        <v>6</v>
      </c>
      <c r="L163" s="8" t="s">
        <v>38</v>
      </c>
      <c r="M163" s="8"/>
      <c r="N163" s="8"/>
      <c r="O163" s="8"/>
    </row>
    <row r="164" spans="1:15" ht="118.8" x14ac:dyDescent="0.25">
      <c r="A164" s="8">
        <v>74</v>
      </c>
      <c r="B164" s="23" t="s">
        <v>176</v>
      </c>
      <c r="C164" s="8" t="s">
        <v>177</v>
      </c>
      <c r="D164" s="8" t="s">
        <v>77</v>
      </c>
      <c r="E164" s="8">
        <v>0.12155100000000001</v>
      </c>
      <c r="F164" s="8">
        <v>2790.98</v>
      </c>
      <c r="G164" s="8"/>
      <c r="H164" s="8">
        <v>335</v>
      </c>
      <c r="I164" s="8" t="s">
        <v>786</v>
      </c>
      <c r="J164" s="8">
        <v>3785</v>
      </c>
      <c r="K164" s="8" t="s">
        <v>6</v>
      </c>
      <c r="L164" s="8" t="s">
        <v>7</v>
      </c>
      <c r="M164" s="23" t="s">
        <v>178</v>
      </c>
      <c r="N164" s="8">
        <v>2342</v>
      </c>
      <c r="O164" s="8">
        <v>86</v>
      </c>
    </row>
    <row r="165" spans="1:15" x14ac:dyDescent="0.25">
      <c r="A165" s="13"/>
      <c r="B165" s="13"/>
      <c r="C165" s="13"/>
      <c r="D165" s="13"/>
      <c r="E165" s="13"/>
      <c r="F165" s="13"/>
      <c r="G165" s="13"/>
      <c r="H165" s="13">
        <v>202</v>
      </c>
      <c r="I165" s="24">
        <v>1.55</v>
      </c>
      <c r="J165" s="13">
        <v>3763</v>
      </c>
      <c r="K165" s="13"/>
      <c r="L165" s="13"/>
      <c r="M165" s="13"/>
      <c r="N165" s="13"/>
      <c r="O165" s="13"/>
    </row>
    <row r="166" spans="1:15" x14ac:dyDescent="0.25">
      <c r="A166" s="13"/>
      <c r="B166" s="13"/>
      <c r="C166" s="13"/>
      <c r="D166" s="13"/>
      <c r="E166" s="13"/>
      <c r="F166" s="13"/>
      <c r="G166" s="13"/>
      <c r="H166" s="13">
        <v>130</v>
      </c>
      <c r="I166" s="24">
        <v>1</v>
      </c>
      <c r="J166" s="13">
        <v>2428</v>
      </c>
      <c r="K166" s="13"/>
      <c r="L166" s="13"/>
      <c r="M166" s="13"/>
      <c r="N166" s="13"/>
      <c r="O166" s="13"/>
    </row>
    <row r="167" spans="1:15" x14ac:dyDescent="0.25">
      <c r="A167" s="13"/>
      <c r="B167" s="13"/>
      <c r="C167" s="13"/>
      <c r="D167" s="13"/>
      <c r="E167" s="13"/>
      <c r="F167" s="13"/>
      <c r="G167" s="13"/>
      <c r="H167" s="13">
        <v>667</v>
      </c>
      <c r="I167" s="13"/>
      <c r="J167" s="13">
        <v>9976</v>
      </c>
      <c r="K167" s="13"/>
      <c r="L167" s="13"/>
      <c r="M167" s="13"/>
      <c r="N167" s="13"/>
      <c r="O167" s="13"/>
    </row>
    <row r="168" spans="1:15" ht="105.6" x14ac:dyDescent="0.25">
      <c r="A168" s="8">
        <v>75</v>
      </c>
      <c r="B168" s="23" t="s">
        <v>179</v>
      </c>
      <c r="C168" s="8" t="s">
        <v>180</v>
      </c>
      <c r="D168" s="8" t="s">
        <v>81</v>
      </c>
      <c r="E168" s="8">
        <v>400</v>
      </c>
      <c r="F168" s="8">
        <v>41.13</v>
      </c>
      <c r="G168" s="8"/>
      <c r="H168" s="8">
        <v>165</v>
      </c>
      <c r="I168" s="8" t="s">
        <v>811</v>
      </c>
      <c r="J168" s="8">
        <v>1515</v>
      </c>
      <c r="K168" s="8" t="s">
        <v>6</v>
      </c>
      <c r="L168" s="8" t="s">
        <v>38</v>
      </c>
      <c r="M168" s="8"/>
      <c r="N168" s="8"/>
      <c r="O168" s="8"/>
    </row>
    <row r="169" spans="1:15" ht="105.6" x14ac:dyDescent="0.25">
      <c r="A169" s="8">
        <v>76</v>
      </c>
      <c r="B169" s="23" t="s">
        <v>181</v>
      </c>
      <c r="C169" s="8" t="s">
        <v>182</v>
      </c>
      <c r="D169" s="8" t="s">
        <v>81</v>
      </c>
      <c r="E169" s="8">
        <v>800</v>
      </c>
      <c r="F169" s="8">
        <v>102.8</v>
      </c>
      <c r="G169" s="8"/>
      <c r="H169" s="8">
        <v>822</v>
      </c>
      <c r="I169" s="8" t="s">
        <v>812</v>
      </c>
      <c r="J169" s="8">
        <v>7352</v>
      </c>
      <c r="K169" s="8" t="s">
        <v>6</v>
      </c>
      <c r="L169" s="8" t="s">
        <v>38</v>
      </c>
      <c r="M169" s="8"/>
      <c r="N169" s="8"/>
      <c r="O169" s="8"/>
    </row>
    <row r="170" spans="1:15" ht="17.850000000000001" customHeight="1" x14ac:dyDescent="0.25">
      <c r="A170" s="111" t="s">
        <v>183</v>
      </c>
      <c r="B170" s="111"/>
      <c r="C170" s="111"/>
      <c r="D170" s="111"/>
      <c r="E170" s="111"/>
      <c r="F170" s="111"/>
      <c r="G170" s="111"/>
      <c r="H170" s="111"/>
      <c r="I170" s="111"/>
      <c r="J170" s="111"/>
      <c r="K170" s="111"/>
      <c r="L170" s="111"/>
      <c r="M170" s="111"/>
      <c r="N170" s="111"/>
      <c r="O170" s="111"/>
    </row>
    <row r="171" spans="1:15" ht="118.8" x14ac:dyDescent="0.25">
      <c r="A171" s="8">
        <v>77</v>
      </c>
      <c r="B171" s="23" t="s">
        <v>184</v>
      </c>
      <c r="C171" s="8" t="s">
        <v>185</v>
      </c>
      <c r="D171" s="8" t="s">
        <v>186</v>
      </c>
      <c r="E171" s="8">
        <v>5.410565E-3</v>
      </c>
      <c r="F171" s="8">
        <v>118768.63</v>
      </c>
      <c r="G171" s="8"/>
      <c r="H171" s="8">
        <v>641</v>
      </c>
      <c r="I171" s="8" t="s">
        <v>813</v>
      </c>
      <c r="J171" s="8">
        <v>4614</v>
      </c>
      <c r="K171" s="8" t="s">
        <v>6</v>
      </c>
      <c r="L171" s="8" t="s">
        <v>7</v>
      </c>
      <c r="M171" s="23" t="s">
        <v>187</v>
      </c>
      <c r="N171" s="8">
        <v>793</v>
      </c>
      <c r="O171" s="8">
        <v>50</v>
      </c>
    </row>
    <row r="172" spans="1:15" x14ac:dyDescent="0.25">
      <c r="A172" s="13"/>
      <c r="B172" s="13"/>
      <c r="C172" s="13"/>
      <c r="D172" s="13"/>
      <c r="E172" s="13"/>
      <c r="F172" s="13"/>
      <c r="G172" s="13"/>
      <c r="H172" s="13">
        <v>47</v>
      </c>
      <c r="I172" s="24">
        <v>1.05</v>
      </c>
      <c r="J172" s="13">
        <v>885</v>
      </c>
      <c r="K172" s="13"/>
      <c r="L172" s="13"/>
      <c r="M172" s="13"/>
      <c r="N172" s="13"/>
      <c r="O172" s="13"/>
    </row>
    <row r="173" spans="1:15" x14ac:dyDescent="0.25">
      <c r="A173" s="13"/>
      <c r="B173" s="13"/>
      <c r="C173" s="13"/>
      <c r="D173" s="13"/>
      <c r="E173" s="13"/>
      <c r="F173" s="13"/>
      <c r="G173" s="13"/>
      <c r="H173" s="13">
        <v>29</v>
      </c>
      <c r="I173" s="24">
        <v>0.65</v>
      </c>
      <c r="J173" s="13">
        <v>548</v>
      </c>
      <c r="K173" s="13"/>
      <c r="L173" s="13"/>
      <c r="M173" s="13"/>
      <c r="N173" s="13"/>
      <c r="O173" s="13"/>
    </row>
    <row r="174" spans="1:15" x14ac:dyDescent="0.25">
      <c r="A174" s="13"/>
      <c r="B174" s="13"/>
      <c r="C174" s="13"/>
      <c r="D174" s="13"/>
      <c r="E174" s="13"/>
      <c r="F174" s="13"/>
      <c r="G174" s="13"/>
      <c r="H174" s="13">
        <v>717</v>
      </c>
      <c r="I174" s="13"/>
      <c r="J174" s="13">
        <v>6047</v>
      </c>
      <c r="K174" s="13"/>
      <c r="L174" s="13"/>
      <c r="M174" s="13"/>
      <c r="N174" s="13"/>
      <c r="O174" s="13"/>
    </row>
    <row r="175" spans="1:15" ht="105.6" x14ac:dyDescent="0.25">
      <c r="A175" s="8">
        <v>78</v>
      </c>
      <c r="B175" s="23" t="s">
        <v>44</v>
      </c>
      <c r="C175" s="8" t="s">
        <v>45</v>
      </c>
      <c r="D175" s="8" t="s">
        <v>46</v>
      </c>
      <c r="E175" s="8">
        <v>-3.2076E-2</v>
      </c>
      <c r="F175" s="8">
        <v>5734.75</v>
      </c>
      <c r="G175" s="8"/>
      <c r="H175" s="8">
        <v>-184</v>
      </c>
      <c r="I175" s="8" t="s">
        <v>760</v>
      </c>
      <c r="J175" s="8">
        <v>-1146</v>
      </c>
      <c r="K175" s="8" t="s">
        <v>6</v>
      </c>
      <c r="L175" s="8" t="s">
        <v>38</v>
      </c>
      <c r="M175" s="8"/>
      <c r="N175" s="8"/>
      <c r="O175" s="8"/>
    </row>
    <row r="176" spans="1:15" ht="105.6" x14ac:dyDescent="0.25">
      <c r="A176" s="8">
        <v>79</v>
      </c>
      <c r="B176" s="23" t="s">
        <v>67</v>
      </c>
      <c r="C176" s="8" t="s">
        <v>68</v>
      </c>
      <c r="D176" s="8" t="s">
        <v>46</v>
      </c>
      <c r="E176" s="8">
        <v>5.0160000000000003E-2</v>
      </c>
      <c r="F176" s="8">
        <v>7510.9</v>
      </c>
      <c r="G176" s="8"/>
      <c r="H176" s="8">
        <v>377</v>
      </c>
      <c r="I176" s="8" t="s">
        <v>770</v>
      </c>
      <c r="J176" s="8">
        <v>1933</v>
      </c>
      <c r="K176" s="8" t="s">
        <v>6</v>
      </c>
      <c r="L176" s="8" t="s">
        <v>38</v>
      </c>
      <c r="M176" s="8"/>
      <c r="N176" s="8"/>
      <c r="O176" s="8"/>
    </row>
    <row r="177" spans="1:15" ht="105.6" x14ac:dyDescent="0.25">
      <c r="A177" s="8">
        <v>80</v>
      </c>
      <c r="B177" s="23" t="s">
        <v>69</v>
      </c>
      <c r="C177" s="8" t="s">
        <v>70</v>
      </c>
      <c r="D177" s="8" t="s">
        <v>46</v>
      </c>
      <c r="E177" s="8">
        <v>5.0160000000000003E-2</v>
      </c>
      <c r="F177" s="8">
        <v>2495.3000000000002</v>
      </c>
      <c r="G177" s="8"/>
      <c r="H177" s="8">
        <v>125</v>
      </c>
      <c r="I177" s="8" t="s">
        <v>771</v>
      </c>
      <c r="J177" s="8">
        <v>613</v>
      </c>
      <c r="K177" s="8" t="s">
        <v>6</v>
      </c>
      <c r="L177" s="8" t="s">
        <v>38</v>
      </c>
      <c r="M177" s="8"/>
      <c r="N177" s="8"/>
      <c r="O177" s="8"/>
    </row>
    <row r="178" spans="1:15" ht="17.850000000000001" customHeight="1" x14ac:dyDescent="0.25">
      <c r="A178" s="111" t="s">
        <v>188</v>
      </c>
      <c r="B178" s="111"/>
      <c r="C178" s="111"/>
      <c r="D178" s="111"/>
      <c r="E178" s="111"/>
      <c r="F178" s="111"/>
      <c r="G178" s="111"/>
      <c r="H178" s="111"/>
      <c r="I178" s="111"/>
      <c r="J178" s="111"/>
      <c r="K178" s="111"/>
      <c r="L178" s="111"/>
      <c r="M178" s="111"/>
      <c r="N178" s="111"/>
      <c r="O178" s="111"/>
    </row>
    <row r="179" spans="1:15" ht="118.8" x14ac:dyDescent="0.25">
      <c r="A179" s="8">
        <v>81</v>
      </c>
      <c r="B179" s="23" t="s">
        <v>184</v>
      </c>
      <c r="C179" s="8" t="s">
        <v>185</v>
      </c>
      <c r="D179" s="8" t="s">
        <v>186</v>
      </c>
      <c r="E179" s="8">
        <v>2.1056500000000001E-3</v>
      </c>
      <c r="F179" s="8">
        <v>118768.63</v>
      </c>
      <c r="G179" s="8"/>
      <c r="H179" s="8">
        <v>238</v>
      </c>
      <c r="I179" s="8" t="s">
        <v>813</v>
      </c>
      <c r="J179" s="8">
        <v>1709</v>
      </c>
      <c r="K179" s="8" t="s">
        <v>6</v>
      </c>
      <c r="L179" s="8" t="s">
        <v>7</v>
      </c>
      <c r="M179" s="23" t="s">
        <v>189</v>
      </c>
      <c r="N179" s="8">
        <v>294</v>
      </c>
      <c r="O179" s="8">
        <v>18</v>
      </c>
    </row>
    <row r="180" spans="1:15" x14ac:dyDescent="0.25">
      <c r="A180" s="13"/>
      <c r="B180" s="13"/>
      <c r="C180" s="13"/>
      <c r="D180" s="13"/>
      <c r="E180" s="13"/>
      <c r="F180" s="13"/>
      <c r="G180" s="13"/>
      <c r="H180" s="13">
        <v>18</v>
      </c>
      <c r="I180" s="24">
        <v>1.05</v>
      </c>
      <c r="J180" s="13">
        <v>328</v>
      </c>
      <c r="K180" s="13"/>
      <c r="L180" s="13"/>
      <c r="M180" s="13"/>
      <c r="N180" s="13"/>
      <c r="O180" s="13"/>
    </row>
    <row r="181" spans="1:15" x14ac:dyDescent="0.25">
      <c r="A181" s="13"/>
      <c r="B181" s="13"/>
      <c r="C181" s="13"/>
      <c r="D181" s="13"/>
      <c r="E181" s="13"/>
      <c r="F181" s="13"/>
      <c r="G181" s="13"/>
      <c r="H181" s="13">
        <v>11</v>
      </c>
      <c r="I181" s="24">
        <v>0.65</v>
      </c>
      <c r="J181" s="13">
        <v>203</v>
      </c>
      <c r="K181" s="13"/>
      <c r="L181" s="13"/>
      <c r="M181" s="13"/>
      <c r="N181" s="13"/>
      <c r="O181" s="13"/>
    </row>
    <row r="182" spans="1:15" x14ac:dyDescent="0.25">
      <c r="A182" s="13"/>
      <c r="B182" s="13"/>
      <c r="C182" s="13"/>
      <c r="D182" s="13"/>
      <c r="E182" s="13"/>
      <c r="F182" s="13"/>
      <c r="G182" s="13"/>
      <c r="H182" s="13">
        <v>267</v>
      </c>
      <c r="I182" s="13"/>
      <c r="J182" s="13">
        <v>2240</v>
      </c>
      <c r="K182" s="13"/>
      <c r="L182" s="13"/>
      <c r="M182" s="13"/>
      <c r="N182" s="13"/>
      <c r="O182" s="13"/>
    </row>
    <row r="183" spans="1:15" ht="105.6" x14ac:dyDescent="0.25">
      <c r="A183" s="8">
        <v>82</v>
      </c>
      <c r="B183" s="23" t="s">
        <v>44</v>
      </c>
      <c r="C183" s="8" t="s">
        <v>45</v>
      </c>
      <c r="D183" s="8" t="s">
        <v>46</v>
      </c>
      <c r="E183" s="8">
        <v>-1.188E-2</v>
      </c>
      <c r="F183" s="8">
        <v>5734.75</v>
      </c>
      <c r="G183" s="8"/>
      <c r="H183" s="8">
        <v>-68</v>
      </c>
      <c r="I183" s="8" t="s">
        <v>760</v>
      </c>
      <c r="J183" s="8">
        <v>-424</v>
      </c>
      <c r="K183" s="8" t="s">
        <v>6</v>
      </c>
      <c r="L183" s="8" t="s">
        <v>38</v>
      </c>
      <c r="M183" s="8"/>
      <c r="N183" s="8"/>
      <c r="O183" s="8"/>
    </row>
    <row r="184" spans="1:15" ht="105.6" x14ac:dyDescent="0.25">
      <c r="A184" s="8">
        <v>83</v>
      </c>
      <c r="B184" s="23" t="s">
        <v>67</v>
      </c>
      <c r="C184" s="8" t="s">
        <v>68</v>
      </c>
      <c r="D184" s="8" t="s">
        <v>46</v>
      </c>
      <c r="E184" s="8">
        <v>1.983E-2</v>
      </c>
      <c r="F184" s="8">
        <v>7510.9</v>
      </c>
      <c r="G184" s="8"/>
      <c r="H184" s="8">
        <v>149</v>
      </c>
      <c r="I184" s="8" t="s">
        <v>770</v>
      </c>
      <c r="J184" s="8">
        <v>764</v>
      </c>
      <c r="K184" s="8" t="s">
        <v>6</v>
      </c>
      <c r="L184" s="8" t="s">
        <v>38</v>
      </c>
      <c r="M184" s="8"/>
      <c r="N184" s="8"/>
      <c r="O184" s="8"/>
    </row>
    <row r="185" spans="1:15" ht="105.6" x14ac:dyDescent="0.25">
      <c r="A185" s="8">
        <v>84</v>
      </c>
      <c r="B185" s="23" t="s">
        <v>69</v>
      </c>
      <c r="C185" s="8" t="s">
        <v>70</v>
      </c>
      <c r="D185" s="8" t="s">
        <v>46</v>
      </c>
      <c r="E185" s="8">
        <v>1.983E-2</v>
      </c>
      <c r="F185" s="8">
        <v>2495.3000000000002</v>
      </c>
      <c r="G185" s="8"/>
      <c r="H185" s="8">
        <v>49</v>
      </c>
      <c r="I185" s="8" t="s">
        <v>771</v>
      </c>
      <c r="J185" s="8">
        <v>242</v>
      </c>
      <c r="K185" s="8" t="s">
        <v>6</v>
      </c>
      <c r="L185" s="8" t="s">
        <v>38</v>
      </c>
      <c r="M185" s="8"/>
      <c r="N185" s="8"/>
      <c r="O185" s="8"/>
    </row>
    <row r="186" spans="1:15" ht="17.850000000000001" customHeight="1" x14ac:dyDescent="0.25">
      <c r="A186" s="111" t="s">
        <v>190</v>
      </c>
      <c r="B186" s="111"/>
      <c r="C186" s="111"/>
      <c r="D186" s="111"/>
      <c r="E186" s="111"/>
      <c r="F186" s="111"/>
      <c r="G186" s="111"/>
      <c r="H186" s="111"/>
      <c r="I186" s="111"/>
      <c r="J186" s="111"/>
      <c r="K186" s="111"/>
      <c r="L186" s="111"/>
      <c r="M186" s="111"/>
      <c r="N186" s="111"/>
      <c r="O186" s="111"/>
    </row>
    <row r="187" spans="1:15" ht="118.8" x14ac:dyDescent="0.25">
      <c r="A187" s="8">
        <v>85</v>
      </c>
      <c r="B187" s="23" t="s">
        <v>184</v>
      </c>
      <c r="C187" s="8" t="s">
        <v>185</v>
      </c>
      <c r="D187" s="8" t="s">
        <v>186</v>
      </c>
      <c r="E187" s="8">
        <v>9.2105650000000004E-3</v>
      </c>
      <c r="F187" s="8">
        <v>118768.63</v>
      </c>
      <c r="G187" s="8"/>
      <c r="H187" s="8">
        <v>1093</v>
      </c>
      <c r="I187" s="8" t="s">
        <v>813</v>
      </c>
      <c r="J187" s="8">
        <v>7861</v>
      </c>
      <c r="K187" s="8" t="s">
        <v>6</v>
      </c>
      <c r="L187" s="8" t="s">
        <v>7</v>
      </c>
      <c r="M187" s="23" t="s">
        <v>191</v>
      </c>
      <c r="N187" s="8">
        <v>1351</v>
      </c>
      <c r="O187" s="8">
        <v>84</v>
      </c>
    </row>
    <row r="188" spans="1:15" x14ac:dyDescent="0.25">
      <c r="A188" s="13"/>
      <c r="B188" s="13"/>
      <c r="C188" s="13"/>
      <c r="D188" s="13"/>
      <c r="E188" s="13"/>
      <c r="F188" s="13"/>
      <c r="G188" s="13"/>
      <c r="H188" s="13">
        <v>80</v>
      </c>
      <c r="I188" s="24">
        <v>1.05</v>
      </c>
      <c r="J188" s="13">
        <v>1507</v>
      </c>
      <c r="K188" s="13"/>
      <c r="L188" s="13"/>
      <c r="M188" s="13"/>
      <c r="N188" s="13"/>
      <c r="O188" s="13"/>
    </row>
    <row r="189" spans="1:15" x14ac:dyDescent="0.25">
      <c r="A189" s="13"/>
      <c r="B189" s="13"/>
      <c r="C189" s="13"/>
      <c r="D189" s="13"/>
      <c r="E189" s="13"/>
      <c r="F189" s="13"/>
      <c r="G189" s="13"/>
      <c r="H189" s="13">
        <v>49</v>
      </c>
      <c r="I189" s="24">
        <v>0.65</v>
      </c>
      <c r="J189" s="13">
        <v>933</v>
      </c>
      <c r="K189" s="13"/>
      <c r="L189" s="13"/>
      <c r="M189" s="13"/>
      <c r="N189" s="13"/>
      <c r="O189" s="13"/>
    </row>
    <row r="190" spans="1:15" x14ac:dyDescent="0.25">
      <c r="A190" s="13"/>
      <c r="B190" s="13"/>
      <c r="C190" s="13"/>
      <c r="D190" s="13"/>
      <c r="E190" s="13"/>
      <c r="F190" s="13"/>
      <c r="G190" s="13"/>
      <c r="H190" s="13">
        <v>1222</v>
      </c>
      <c r="I190" s="13"/>
      <c r="J190" s="13">
        <v>10301</v>
      </c>
      <c r="K190" s="13"/>
      <c r="L190" s="13"/>
      <c r="M190" s="13"/>
      <c r="N190" s="13"/>
      <c r="O190" s="13"/>
    </row>
    <row r="191" spans="1:15" ht="105.6" x14ac:dyDescent="0.25">
      <c r="A191" s="8">
        <v>86</v>
      </c>
      <c r="B191" s="23" t="s">
        <v>44</v>
      </c>
      <c r="C191" s="8" t="s">
        <v>45</v>
      </c>
      <c r="D191" s="8" t="s">
        <v>46</v>
      </c>
      <c r="E191" s="8">
        <v>-5.4648000000000002E-2</v>
      </c>
      <c r="F191" s="8">
        <v>5734.75</v>
      </c>
      <c r="G191" s="8"/>
      <c r="H191" s="8">
        <v>-313</v>
      </c>
      <c r="I191" s="8" t="s">
        <v>760</v>
      </c>
      <c r="J191" s="8">
        <v>-1952</v>
      </c>
      <c r="K191" s="8" t="s">
        <v>6</v>
      </c>
      <c r="L191" s="8" t="s">
        <v>38</v>
      </c>
      <c r="M191" s="8"/>
      <c r="N191" s="8"/>
      <c r="O191" s="8"/>
    </row>
    <row r="192" spans="1:15" ht="105.6" x14ac:dyDescent="0.25">
      <c r="A192" s="8">
        <v>87</v>
      </c>
      <c r="B192" s="23" t="s">
        <v>67</v>
      </c>
      <c r="C192" s="8" t="s">
        <v>68</v>
      </c>
      <c r="D192" s="8" t="s">
        <v>46</v>
      </c>
      <c r="E192" s="8">
        <v>8.5680000000000006E-2</v>
      </c>
      <c r="F192" s="8">
        <v>7510.9</v>
      </c>
      <c r="G192" s="8"/>
      <c r="H192" s="8">
        <v>644</v>
      </c>
      <c r="I192" s="8" t="s">
        <v>770</v>
      </c>
      <c r="J192" s="8">
        <v>3301</v>
      </c>
      <c r="K192" s="8" t="s">
        <v>6</v>
      </c>
      <c r="L192" s="8" t="s">
        <v>38</v>
      </c>
      <c r="M192" s="8"/>
      <c r="N192" s="8"/>
      <c r="O192" s="8"/>
    </row>
    <row r="193" spans="1:15" ht="105.6" x14ac:dyDescent="0.25">
      <c r="A193" s="8">
        <v>88</v>
      </c>
      <c r="B193" s="23" t="s">
        <v>69</v>
      </c>
      <c r="C193" s="8" t="s">
        <v>70</v>
      </c>
      <c r="D193" s="8" t="s">
        <v>46</v>
      </c>
      <c r="E193" s="8">
        <v>8.5680000000000006E-2</v>
      </c>
      <c r="F193" s="8">
        <v>2495.3000000000002</v>
      </c>
      <c r="G193" s="8"/>
      <c r="H193" s="8">
        <v>214</v>
      </c>
      <c r="I193" s="8" t="s">
        <v>771</v>
      </c>
      <c r="J193" s="8">
        <v>1048</v>
      </c>
      <c r="K193" s="8" t="s">
        <v>6</v>
      </c>
      <c r="L193" s="8" t="s">
        <v>38</v>
      </c>
      <c r="M193" s="8"/>
      <c r="N193" s="8"/>
      <c r="O193" s="8"/>
    </row>
    <row r="194" spans="1:15" ht="17.850000000000001" customHeight="1" x14ac:dyDescent="0.25">
      <c r="A194" s="111" t="s">
        <v>192</v>
      </c>
      <c r="B194" s="111"/>
      <c r="C194" s="111"/>
      <c r="D194" s="111"/>
      <c r="E194" s="111"/>
      <c r="F194" s="111"/>
      <c r="G194" s="111"/>
      <c r="H194" s="111"/>
      <c r="I194" s="111"/>
      <c r="J194" s="111"/>
      <c r="K194" s="111"/>
      <c r="L194" s="111"/>
      <c r="M194" s="111"/>
      <c r="N194" s="111"/>
      <c r="O194" s="111"/>
    </row>
    <row r="195" spans="1:15" ht="118.8" x14ac:dyDescent="0.25">
      <c r="A195" s="8">
        <v>89</v>
      </c>
      <c r="B195" s="23" t="s">
        <v>184</v>
      </c>
      <c r="C195" s="8" t="s">
        <v>185</v>
      </c>
      <c r="D195" s="8" t="s">
        <v>186</v>
      </c>
      <c r="E195" s="8">
        <v>2.4105649999999999E-3</v>
      </c>
      <c r="F195" s="8">
        <v>118768.63</v>
      </c>
      <c r="G195" s="8"/>
      <c r="H195" s="8">
        <v>285</v>
      </c>
      <c r="I195" s="8" t="s">
        <v>813</v>
      </c>
      <c r="J195" s="8">
        <v>2051</v>
      </c>
      <c r="K195" s="8" t="s">
        <v>6</v>
      </c>
      <c r="L195" s="8" t="s">
        <v>7</v>
      </c>
      <c r="M195" s="23" t="s">
        <v>193</v>
      </c>
      <c r="N195" s="8">
        <v>352</v>
      </c>
      <c r="O195" s="8">
        <v>22</v>
      </c>
    </row>
    <row r="196" spans="1:15" x14ac:dyDescent="0.25">
      <c r="A196" s="13"/>
      <c r="B196" s="13"/>
      <c r="C196" s="13"/>
      <c r="D196" s="13"/>
      <c r="E196" s="13"/>
      <c r="F196" s="13"/>
      <c r="G196" s="13"/>
      <c r="H196" s="13">
        <v>21</v>
      </c>
      <c r="I196" s="24">
        <v>1.05</v>
      </c>
      <c r="J196" s="13">
        <v>393</v>
      </c>
      <c r="K196" s="13"/>
      <c r="L196" s="13"/>
      <c r="M196" s="13"/>
      <c r="N196" s="13"/>
      <c r="O196" s="13"/>
    </row>
    <row r="197" spans="1:15" x14ac:dyDescent="0.25">
      <c r="A197" s="13"/>
      <c r="B197" s="13"/>
      <c r="C197" s="13"/>
      <c r="D197" s="13"/>
      <c r="E197" s="13"/>
      <c r="F197" s="13"/>
      <c r="G197" s="13"/>
      <c r="H197" s="13">
        <v>13</v>
      </c>
      <c r="I197" s="24">
        <v>0.65</v>
      </c>
      <c r="J197" s="13">
        <v>243</v>
      </c>
      <c r="K197" s="13"/>
      <c r="L197" s="13"/>
      <c r="M197" s="13"/>
      <c r="N197" s="13"/>
      <c r="O197" s="13"/>
    </row>
    <row r="198" spans="1:15" x14ac:dyDescent="0.25">
      <c r="A198" s="13"/>
      <c r="B198" s="13"/>
      <c r="C198" s="13"/>
      <c r="D198" s="13"/>
      <c r="E198" s="13"/>
      <c r="F198" s="13"/>
      <c r="G198" s="13"/>
      <c r="H198" s="13">
        <v>319</v>
      </c>
      <c r="I198" s="13"/>
      <c r="J198" s="13">
        <v>2687</v>
      </c>
      <c r="K198" s="13"/>
      <c r="L198" s="13"/>
      <c r="M198" s="13"/>
      <c r="N198" s="13"/>
      <c r="O198" s="13"/>
    </row>
    <row r="199" spans="1:15" ht="105.6" x14ac:dyDescent="0.25">
      <c r="A199" s="8">
        <v>90</v>
      </c>
      <c r="B199" s="23" t="s">
        <v>44</v>
      </c>
      <c r="C199" s="8" t="s">
        <v>45</v>
      </c>
      <c r="D199" s="8" t="s">
        <v>46</v>
      </c>
      <c r="E199" s="8">
        <v>-1.4256E-2</v>
      </c>
      <c r="F199" s="8">
        <v>5734.75</v>
      </c>
      <c r="G199" s="8"/>
      <c r="H199" s="8">
        <v>-82</v>
      </c>
      <c r="I199" s="8" t="s">
        <v>760</v>
      </c>
      <c r="J199" s="8">
        <v>-509</v>
      </c>
      <c r="K199" s="8" t="s">
        <v>6</v>
      </c>
      <c r="L199" s="8" t="s">
        <v>38</v>
      </c>
      <c r="M199" s="8"/>
      <c r="N199" s="8"/>
      <c r="O199" s="8"/>
    </row>
    <row r="200" spans="1:15" ht="105.6" x14ac:dyDescent="0.25">
      <c r="A200" s="8">
        <v>91</v>
      </c>
      <c r="B200" s="23" t="s">
        <v>67</v>
      </c>
      <c r="C200" s="8" t="s">
        <v>68</v>
      </c>
      <c r="D200" s="8" t="s">
        <v>46</v>
      </c>
      <c r="E200" s="8">
        <v>2.0029999999999999E-2</v>
      </c>
      <c r="F200" s="8">
        <v>7510.9</v>
      </c>
      <c r="G200" s="8"/>
      <c r="H200" s="8">
        <v>150</v>
      </c>
      <c r="I200" s="8" t="s">
        <v>770</v>
      </c>
      <c r="J200" s="8">
        <v>772</v>
      </c>
      <c r="K200" s="8" t="s">
        <v>6</v>
      </c>
      <c r="L200" s="8" t="s">
        <v>38</v>
      </c>
      <c r="M200" s="8"/>
      <c r="N200" s="8"/>
      <c r="O200" s="8"/>
    </row>
    <row r="201" spans="1:15" ht="105.6" x14ac:dyDescent="0.25">
      <c r="A201" s="8">
        <v>92</v>
      </c>
      <c r="B201" s="23" t="s">
        <v>69</v>
      </c>
      <c r="C201" s="8" t="s">
        <v>70</v>
      </c>
      <c r="D201" s="8" t="s">
        <v>46</v>
      </c>
      <c r="E201" s="8">
        <v>2.0029999999999999E-2</v>
      </c>
      <c r="F201" s="8">
        <v>2495.3000000000002</v>
      </c>
      <c r="G201" s="8"/>
      <c r="H201" s="8">
        <v>50</v>
      </c>
      <c r="I201" s="8" t="s">
        <v>771</v>
      </c>
      <c r="J201" s="8">
        <v>245</v>
      </c>
      <c r="K201" s="8" t="s">
        <v>6</v>
      </c>
      <c r="L201" s="8" t="s">
        <v>38</v>
      </c>
      <c r="M201" s="8"/>
      <c r="N201" s="8"/>
      <c r="O201" s="8"/>
    </row>
    <row r="202" spans="1:15" ht="17.850000000000001" customHeight="1" x14ac:dyDescent="0.25">
      <c r="A202" s="111" t="s">
        <v>194</v>
      </c>
      <c r="B202" s="111"/>
      <c r="C202" s="111"/>
      <c r="D202" s="111"/>
      <c r="E202" s="111"/>
      <c r="F202" s="111"/>
      <c r="G202" s="111"/>
      <c r="H202" s="111"/>
      <c r="I202" s="111"/>
      <c r="J202" s="111"/>
      <c r="K202" s="111"/>
      <c r="L202" s="111"/>
      <c r="M202" s="111"/>
      <c r="N202" s="111"/>
      <c r="O202" s="111"/>
    </row>
    <row r="203" spans="1:15" ht="118.8" x14ac:dyDescent="0.25">
      <c r="A203" s="8">
        <v>93</v>
      </c>
      <c r="B203" s="23" t="s">
        <v>195</v>
      </c>
      <c r="C203" s="8" t="s">
        <v>196</v>
      </c>
      <c r="D203" s="8" t="s">
        <v>197</v>
      </c>
      <c r="E203" s="8">
        <v>0.441599085</v>
      </c>
      <c r="F203" s="8">
        <v>839.12</v>
      </c>
      <c r="G203" s="8"/>
      <c r="H203" s="8">
        <v>371</v>
      </c>
      <c r="I203" s="8" t="s">
        <v>814</v>
      </c>
      <c r="J203" s="8">
        <v>2966</v>
      </c>
      <c r="K203" s="8" t="s">
        <v>6</v>
      </c>
      <c r="L203" s="8" t="s">
        <v>7</v>
      </c>
      <c r="M203" s="23" t="s">
        <v>198</v>
      </c>
      <c r="N203" s="8">
        <v>1444</v>
      </c>
      <c r="O203" s="8">
        <v>291</v>
      </c>
    </row>
    <row r="204" spans="1:15" x14ac:dyDescent="0.25">
      <c r="A204" s="13"/>
      <c r="B204" s="13"/>
      <c r="C204" s="13"/>
      <c r="D204" s="13"/>
      <c r="E204" s="13"/>
      <c r="F204" s="13"/>
      <c r="G204" s="13"/>
      <c r="H204" s="13">
        <v>83</v>
      </c>
      <c r="I204" s="24">
        <v>0.9</v>
      </c>
      <c r="J204" s="13">
        <v>1562</v>
      </c>
      <c r="K204" s="13"/>
      <c r="L204" s="13"/>
      <c r="M204" s="13"/>
      <c r="N204" s="13"/>
      <c r="O204" s="13"/>
    </row>
    <row r="205" spans="1:15" x14ac:dyDescent="0.25">
      <c r="A205" s="13"/>
      <c r="B205" s="13"/>
      <c r="C205" s="13"/>
      <c r="D205" s="13"/>
      <c r="E205" s="13"/>
      <c r="F205" s="13"/>
      <c r="G205" s="13"/>
      <c r="H205" s="13">
        <v>78</v>
      </c>
      <c r="I205" s="24">
        <v>0.85</v>
      </c>
      <c r="J205" s="13">
        <v>1475</v>
      </c>
      <c r="K205" s="13"/>
      <c r="L205" s="13"/>
      <c r="M205" s="13"/>
      <c r="N205" s="13"/>
      <c r="O205" s="13"/>
    </row>
    <row r="206" spans="1:15" x14ac:dyDescent="0.25">
      <c r="A206" s="13"/>
      <c r="B206" s="13"/>
      <c r="C206" s="13"/>
      <c r="D206" s="13"/>
      <c r="E206" s="13"/>
      <c r="F206" s="13"/>
      <c r="G206" s="13"/>
      <c r="H206" s="13">
        <v>532</v>
      </c>
      <c r="I206" s="13"/>
      <c r="J206" s="13">
        <v>6003</v>
      </c>
      <c r="K206" s="13"/>
      <c r="L206" s="13"/>
      <c r="M206" s="13"/>
      <c r="N206" s="13"/>
      <c r="O206" s="13"/>
    </row>
    <row r="207" spans="1:15" ht="105.6" x14ac:dyDescent="0.25">
      <c r="A207" s="8">
        <v>94</v>
      </c>
      <c r="B207" s="23" t="s">
        <v>199</v>
      </c>
      <c r="C207" s="8" t="s">
        <v>200</v>
      </c>
      <c r="D207" s="8" t="s">
        <v>46</v>
      </c>
      <c r="E207" s="8">
        <v>0.39817000000000002</v>
      </c>
      <c r="F207" s="8">
        <v>8060</v>
      </c>
      <c r="G207" s="8"/>
      <c r="H207" s="8">
        <v>3209</v>
      </c>
      <c r="I207" s="8" t="s">
        <v>815</v>
      </c>
      <c r="J207" s="8">
        <v>23075</v>
      </c>
      <c r="K207" s="8" t="s">
        <v>6</v>
      </c>
      <c r="L207" s="8" t="s">
        <v>38</v>
      </c>
      <c r="M207" s="8"/>
      <c r="N207" s="8"/>
      <c r="O207" s="8"/>
    </row>
    <row r="208" spans="1:15" ht="105.6" x14ac:dyDescent="0.25">
      <c r="A208" s="8">
        <v>95</v>
      </c>
      <c r="B208" s="23" t="s">
        <v>201</v>
      </c>
      <c r="C208" s="8" t="s">
        <v>202</v>
      </c>
      <c r="D208" s="8" t="s">
        <v>46</v>
      </c>
      <c r="E208" s="8">
        <v>4.342E-2</v>
      </c>
      <c r="F208" s="8">
        <v>4770.5</v>
      </c>
      <c r="G208" s="8"/>
      <c r="H208" s="8">
        <v>207</v>
      </c>
      <c r="I208" s="8" t="s">
        <v>816</v>
      </c>
      <c r="J208" s="8">
        <v>1506</v>
      </c>
      <c r="K208" s="8" t="s">
        <v>6</v>
      </c>
      <c r="L208" s="8" t="s">
        <v>38</v>
      </c>
      <c r="M208" s="8"/>
      <c r="N208" s="8"/>
      <c r="O208" s="8"/>
    </row>
    <row r="209" spans="1:15" ht="118.8" x14ac:dyDescent="0.25">
      <c r="A209" s="8">
        <v>96</v>
      </c>
      <c r="B209" s="23" t="s">
        <v>184</v>
      </c>
      <c r="C209" s="8" t="s">
        <v>185</v>
      </c>
      <c r="D209" s="8" t="s">
        <v>186</v>
      </c>
      <c r="E209" s="8">
        <v>2.2510565E-2</v>
      </c>
      <c r="F209" s="8">
        <v>118768.63</v>
      </c>
      <c r="G209" s="8"/>
      <c r="H209" s="8">
        <v>2672</v>
      </c>
      <c r="I209" s="8" t="s">
        <v>813</v>
      </c>
      <c r="J209" s="8">
        <v>19226</v>
      </c>
      <c r="K209" s="8" t="s">
        <v>6</v>
      </c>
      <c r="L209" s="8" t="s">
        <v>7</v>
      </c>
      <c r="M209" s="23" t="s">
        <v>203</v>
      </c>
      <c r="N209" s="8">
        <v>3304</v>
      </c>
      <c r="O209" s="8">
        <v>206</v>
      </c>
    </row>
    <row r="210" spans="1:15" x14ac:dyDescent="0.25">
      <c r="A210" s="13"/>
      <c r="B210" s="13"/>
      <c r="C210" s="13"/>
      <c r="D210" s="13"/>
      <c r="E210" s="13"/>
      <c r="F210" s="13"/>
      <c r="G210" s="13"/>
      <c r="H210" s="13">
        <v>196</v>
      </c>
      <c r="I210" s="24">
        <v>1.05</v>
      </c>
      <c r="J210" s="13">
        <v>3686</v>
      </c>
      <c r="K210" s="13"/>
      <c r="L210" s="13"/>
      <c r="M210" s="13"/>
      <c r="N210" s="13"/>
      <c r="O210" s="13"/>
    </row>
    <row r="211" spans="1:15" x14ac:dyDescent="0.25">
      <c r="A211" s="13"/>
      <c r="B211" s="13"/>
      <c r="C211" s="13"/>
      <c r="D211" s="13"/>
      <c r="E211" s="13"/>
      <c r="F211" s="13"/>
      <c r="G211" s="13"/>
      <c r="H211" s="13">
        <v>122</v>
      </c>
      <c r="I211" s="24">
        <v>0.65</v>
      </c>
      <c r="J211" s="13">
        <v>2282</v>
      </c>
      <c r="K211" s="13"/>
      <c r="L211" s="13"/>
      <c r="M211" s="13"/>
      <c r="N211" s="13"/>
      <c r="O211" s="13"/>
    </row>
    <row r="212" spans="1:15" x14ac:dyDescent="0.25">
      <c r="A212" s="13"/>
      <c r="B212" s="13"/>
      <c r="C212" s="13"/>
      <c r="D212" s="13"/>
      <c r="E212" s="13"/>
      <c r="F212" s="13"/>
      <c r="G212" s="13"/>
      <c r="H212" s="13">
        <v>2990</v>
      </c>
      <c r="I212" s="13"/>
      <c r="J212" s="13">
        <v>25194</v>
      </c>
      <c r="K212" s="13"/>
      <c r="L212" s="13"/>
      <c r="M212" s="13"/>
      <c r="N212" s="13"/>
      <c r="O212" s="13"/>
    </row>
    <row r="213" spans="1:15" ht="105.6" x14ac:dyDescent="0.25">
      <c r="A213" s="8">
        <v>97</v>
      </c>
      <c r="B213" s="23" t="s">
        <v>44</v>
      </c>
      <c r="C213" s="8" t="s">
        <v>45</v>
      </c>
      <c r="D213" s="8" t="s">
        <v>46</v>
      </c>
      <c r="E213" s="8">
        <v>-0.13364999999999999</v>
      </c>
      <c r="F213" s="8">
        <v>5734.75</v>
      </c>
      <c r="G213" s="8"/>
      <c r="H213" s="8">
        <v>-766</v>
      </c>
      <c r="I213" s="8" t="s">
        <v>760</v>
      </c>
      <c r="J213" s="8">
        <v>-4775</v>
      </c>
      <c r="K213" s="8" t="s">
        <v>6</v>
      </c>
      <c r="L213" s="8" t="s">
        <v>38</v>
      </c>
      <c r="M213" s="8"/>
      <c r="N213" s="8"/>
      <c r="O213" s="8"/>
    </row>
    <row r="214" spans="1:15" ht="105.6" x14ac:dyDescent="0.25">
      <c r="A214" s="8">
        <v>98</v>
      </c>
      <c r="B214" s="23" t="s">
        <v>47</v>
      </c>
      <c r="C214" s="8" t="s">
        <v>48</v>
      </c>
      <c r="D214" s="8" t="s">
        <v>37</v>
      </c>
      <c r="E214" s="8">
        <v>-2.2837499999999999</v>
      </c>
      <c r="F214" s="8">
        <v>633</v>
      </c>
      <c r="G214" s="8"/>
      <c r="H214" s="8">
        <v>-1446</v>
      </c>
      <c r="I214" s="8" t="s">
        <v>761</v>
      </c>
      <c r="J214" s="8">
        <v>-9281</v>
      </c>
      <c r="K214" s="8" t="s">
        <v>6</v>
      </c>
      <c r="L214" s="8" t="s">
        <v>38</v>
      </c>
      <c r="M214" s="8"/>
      <c r="N214" s="8"/>
      <c r="O214" s="8"/>
    </row>
    <row r="215" spans="1:15" ht="105.6" x14ac:dyDescent="0.25">
      <c r="A215" s="8">
        <v>99</v>
      </c>
      <c r="B215" s="23" t="s">
        <v>55</v>
      </c>
      <c r="C215" s="8" t="s">
        <v>56</v>
      </c>
      <c r="D215" s="8" t="s">
        <v>46</v>
      </c>
      <c r="E215" s="8">
        <v>6.8650000000000003E-2</v>
      </c>
      <c r="F215" s="8">
        <v>10724.1</v>
      </c>
      <c r="G215" s="8"/>
      <c r="H215" s="8">
        <v>736</v>
      </c>
      <c r="I215" s="8" t="s">
        <v>765</v>
      </c>
      <c r="J215" s="8">
        <v>2628</v>
      </c>
      <c r="K215" s="8" t="s">
        <v>6</v>
      </c>
      <c r="L215" s="8" t="s">
        <v>38</v>
      </c>
      <c r="M215" s="8"/>
      <c r="N215" s="8"/>
      <c r="O215" s="8"/>
    </row>
    <row r="216" spans="1:15" ht="105.6" x14ac:dyDescent="0.25">
      <c r="A216" s="8">
        <v>100</v>
      </c>
      <c r="B216" s="23" t="s">
        <v>57</v>
      </c>
      <c r="C216" s="8" t="s">
        <v>58</v>
      </c>
      <c r="D216" s="8" t="s">
        <v>46</v>
      </c>
      <c r="E216" s="8">
        <v>6.8650000000000003E-2</v>
      </c>
      <c r="F216" s="8">
        <v>1429.7</v>
      </c>
      <c r="G216" s="8"/>
      <c r="H216" s="8">
        <v>98</v>
      </c>
      <c r="I216" s="8" t="s">
        <v>766</v>
      </c>
      <c r="J216" s="8">
        <v>485</v>
      </c>
      <c r="K216" s="8" t="s">
        <v>6</v>
      </c>
      <c r="L216" s="8" t="s">
        <v>38</v>
      </c>
      <c r="M216" s="8"/>
      <c r="N216" s="8"/>
      <c r="O216" s="8"/>
    </row>
    <row r="217" spans="1:15" ht="105.6" x14ac:dyDescent="0.25">
      <c r="A217" s="8">
        <v>101</v>
      </c>
      <c r="B217" s="23" t="s">
        <v>47</v>
      </c>
      <c r="C217" s="8" t="s">
        <v>48</v>
      </c>
      <c r="D217" s="8" t="s">
        <v>37</v>
      </c>
      <c r="E217" s="8">
        <v>1.1165</v>
      </c>
      <c r="F217" s="8">
        <v>633</v>
      </c>
      <c r="G217" s="8"/>
      <c r="H217" s="8">
        <v>707</v>
      </c>
      <c r="I217" s="8" t="s">
        <v>761</v>
      </c>
      <c r="J217" s="8">
        <v>4537</v>
      </c>
      <c r="K217" s="8" t="s">
        <v>6</v>
      </c>
      <c r="L217" s="8" t="s">
        <v>38</v>
      </c>
      <c r="M217" s="8"/>
      <c r="N217" s="8"/>
      <c r="O217" s="8"/>
    </row>
    <row r="218" spans="1:15" ht="105.6" x14ac:dyDescent="0.25">
      <c r="A218" s="8">
        <v>102</v>
      </c>
      <c r="B218" s="23" t="s">
        <v>39</v>
      </c>
      <c r="C218" s="8" t="s">
        <v>40</v>
      </c>
      <c r="D218" s="8" t="s">
        <v>37</v>
      </c>
      <c r="E218" s="8">
        <v>1.1672499999999999</v>
      </c>
      <c r="F218" s="8">
        <v>525</v>
      </c>
      <c r="G218" s="8"/>
      <c r="H218" s="8">
        <v>613</v>
      </c>
      <c r="I218" s="8" t="s">
        <v>758</v>
      </c>
      <c r="J218" s="8">
        <v>3953</v>
      </c>
      <c r="K218" s="8" t="s">
        <v>6</v>
      </c>
      <c r="L218" s="8" t="s">
        <v>38</v>
      </c>
      <c r="M218" s="8"/>
      <c r="N218" s="8"/>
      <c r="O218" s="8"/>
    </row>
    <row r="219" spans="1:15" ht="17.850000000000001" customHeight="1" x14ac:dyDescent="0.25">
      <c r="A219" s="111" t="s">
        <v>204</v>
      </c>
      <c r="B219" s="111"/>
      <c r="C219" s="111"/>
      <c r="D219" s="111"/>
      <c r="E219" s="111"/>
      <c r="F219" s="111"/>
      <c r="G219" s="111"/>
      <c r="H219" s="111"/>
      <c r="I219" s="111"/>
      <c r="J219" s="111"/>
      <c r="K219" s="111"/>
      <c r="L219" s="111"/>
      <c r="M219" s="111"/>
      <c r="N219" s="111"/>
      <c r="O219" s="111"/>
    </row>
    <row r="220" spans="1:15" ht="118.8" x14ac:dyDescent="0.25">
      <c r="A220" s="8">
        <v>103</v>
      </c>
      <c r="B220" s="23" t="s">
        <v>195</v>
      </c>
      <c r="C220" s="8" t="s">
        <v>196</v>
      </c>
      <c r="D220" s="8" t="s">
        <v>197</v>
      </c>
      <c r="E220" s="8">
        <v>0.57189084999999995</v>
      </c>
      <c r="F220" s="8">
        <v>839.12</v>
      </c>
      <c r="G220" s="8"/>
      <c r="H220" s="8">
        <v>480</v>
      </c>
      <c r="I220" s="8" t="s">
        <v>814</v>
      </c>
      <c r="J220" s="8">
        <v>3840</v>
      </c>
      <c r="K220" s="8" t="s">
        <v>6</v>
      </c>
      <c r="L220" s="8" t="s">
        <v>7</v>
      </c>
      <c r="M220" s="23" t="s">
        <v>205</v>
      </c>
      <c r="N220" s="8">
        <v>1870</v>
      </c>
      <c r="O220" s="8">
        <v>376</v>
      </c>
    </row>
    <row r="221" spans="1:15" x14ac:dyDescent="0.25">
      <c r="A221" s="13"/>
      <c r="B221" s="13"/>
      <c r="C221" s="13"/>
      <c r="D221" s="13"/>
      <c r="E221" s="13"/>
      <c r="F221" s="13"/>
      <c r="G221" s="13"/>
      <c r="H221" s="13">
        <v>108</v>
      </c>
      <c r="I221" s="24">
        <v>0.9</v>
      </c>
      <c r="J221" s="13">
        <v>2021</v>
      </c>
      <c r="K221" s="13"/>
      <c r="L221" s="13"/>
      <c r="M221" s="13"/>
      <c r="N221" s="13"/>
      <c r="O221" s="13"/>
    </row>
    <row r="222" spans="1:15" x14ac:dyDescent="0.25">
      <c r="A222" s="13"/>
      <c r="B222" s="13"/>
      <c r="C222" s="13"/>
      <c r="D222" s="13"/>
      <c r="E222" s="13"/>
      <c r="F222" s="13"/>
      <c r="G222" s="13"/>
      <c r="H222" s="13">
        <v>102</v>
      </c>
      <c r="I222" s="24">
        <v>0.85</v>
      </c>
      <c r="J222" s="13">
        <v>1909</v>
      </c>
      <c r="K222" s="13"/>
      <c r="L222" s="13"/>
      <c r="M222" s="13"/>
      <c r="N222" s="13"/>
      <c r="O222" s="13"/>
    </row>
    <row r="223" spans="1:15" x14ac:dyDescent="0.25">
      <c r="A223" s="13"/>
      <c r="B223" s="13"/>
      <c r="C223" s="13"/>
      <c r="D223" s="13"/>
      <c r="E223" s="13"/>
      <c r="F223" s="13"/>
      <c r="G223" s="13"/>
      <c r="H223" s="13">
        <v>690</v>
      </c>
      <c r="I223" s="13"/>
      <c r="J223" s="13">
        <v>7770</v>
      </c>
      <c r="K223" s="13"/>
      <c r="L223" s="13"/>
      <c r="M223" s="13"/>
      <c r="N223" s="13"/>
      <c r="O223" s="13"/>
    </row>
    <row r="224" spans="1:15" ht="105.6" x14ac:dyDescent="0.25">
      <c r="A224" s="8">
        <v>104</v>
      </c>
      <c r="B224" s="23" t="s">
        <v>199</v>
      </c>
      <c r="C224" s="8" t="s">
        <v>200</v>
      </c>
      <c r="D224" s="8" t="s">
        <v>46</v>
      </c>
      <c r="E224" s="8">
        <v>0.57179999999999997</v>
      </c>
      <c r="F224" s="8">
        <v>8060</v>
      </c>
      <c r="G224" s="8"/>
      <c r="H224" s="8">
        <v>4609</v>
      </c>
      <c r="I224" s="8" t="s">
        <v>815</v>
      </c>
      <c r="J224" s="8">
        <v>33137</v>
      </c>
      <c r="K224" s="8" t="s">
        <v>6</v>
      </c>
      <c r="L224" s="8" t="s">
        <v>38</v>
      </c>
      <c r="M224" s="8"/>
      <c r="N224" s="8"/>
      <c r="O224" s="8"/>
    </row>
    <row r="225" spans="1:15" ht="118.8" x14ac:dyDescent="0.25">
      <c r="A225" s="8">
        <v>105</v>
      </c>
      <c r="B225" s="23" t="s">
        <v>184</v>
      </c>
      <c r="C225" s="8" t="s">
        <v>185</v>
      </c>
      <c r="D225" s="8" t="s">
        <v>186</v>
      </c>
      <c r="E225" s="8">
        <v>3.8510564999999997E-2</v>
      </c>
      <c r="F225" s="8">
        <v>118768.63</v>
      </c>
      <c r="G225" s="8"/>
      <c r="H225" s="8">
        <v>4573</v>
      </c>
      <c r="I225" s="8" t="s">
        <v>813</v>
      </c>
      <c r="J225" s="8">
        <v>32898</v>
      </c>
      <c r="K225" s="8" t="s">
        <v>6</v>
      </c>
      <c r="L225" s="8" t="s">
        <v>7</v>
      </c>
      <c r="M225" s="23" t="s">
        <v>206</v>
      </c>
      <c r="N225" s="8">
        <v>5653</v>
      </c>
      <c r="O225" s="8">
        <v>353</v>
      </c>
    </row>
    <row r="226" spans="1:15" x14ac:dyDescent="0.25">
      <c r="A226" s="13"/>
      <c r="B226" s="13"/>
      <c r="C226" s="13"/>
      <c r="D226" s="13"/>
      <c r="E226" s="13"/>
      <c r="F226" s="13"/>
      <c r="G226" s="13"/>
      <c r="H226" s="13">
        <v>336</v>
      </c>
      <c r="I226" s="24">
        <v>1.05</v>
      </c>
      <c r="J226" s="13">
        <v>6306</v>
      </c>
      <c r="K226" s="13"/>
      <c r="L226" s="13"/>
      <c r="M226" s="13"/>
      <c r="N226" s="13"/>
      <c r="O226" s="13"/>
    </row>
    <row r="227" spans="1:15" x14ac:dyDescent="0.25">
      <c r="A227" s="13"/>
      <c r="B227" s="13"/>
      <c r="C227" s="13"/>
      <c r="D227" s="13"/>
      <c r="E227" s="13"/>
      <c r="F227" s="13"/>
      <c r="G227" s="13"/>
      <c r="H227" s="13">
        <v>208</v>
      </c>
      <c r="I227" s="24">
        <v>0.65</v>
      </c>
      <c r="J227" s="13">
        <v>3904</v>
      </c>
      <c r="K227" s="13"/>
      <c r="L227" s="13"/>
      <c r="M227" s="13"/>
      <c r="N227" s="13"/>
      <c r="O227" s="13"/>
    </row>
    <row r="228" spans="1:15" x14ac:dyDescent="0.25">
      <c r="A228" s="13"/>
      <c r="B228" s="13"/>
      <c r="C228" s="13"/>
      <c r="D228" s="13"/>
      <c r="E228" s="13"/>
      <c r="F228" s="13"/>
      <c r="G228" s="13"/>
      <c r="H228" s="13">
        <v>5117</v>
      </c>
      <c r="I228" s="13"/>
      <c r="J228" s="13">
        <v>43108</v>
      </c>
      <c r="K228" s="13"/>
      <c r="L228" s="13"/>
      <c r="M228" s="13"/>
      <c r="N228" s="13"/>
      <c r="O228" s="13"/>
    </row>
    <row r="229" spans="1:15" ht="105.6" x14ac:dyDescent="0.25">
      <c r="A229" s="8">
        <v>106</v>
      </c>
      <c r="B229" s="23" t="s">
        <v>44</v>
      </c>
      <c r="C229" s="8" t="s">
        <v>45</v>
      </c>
      <c r="D229" s="8" t="s">
        <v>46</v>
      </c>
      <c r="E229" s="8">
        <v>-0.22869</v>
      </c>
      <c r="F229" s="8">
        <v>5734.75</v>
      </c>
      <c r="G229" s="8"/>
      <c r="H229" s="8">
        <v>-1311</v>
      </c>
      <c r="I229" s="8" t="s">
        <v>760</v>
      </c>
      <c r="J229" s="8">
        <v>-8171</v>
      </c>
      <c r="K229" s="8" t="s">
        <v>6</v>
      </c>
      <c r="L229" s="8" t="s">
        <v>38</v>
      </c>
      <c r="M229" s="8"/>
      <c r="N229" s="8"/>
      <c r="O229" s="8"/>
    </row>
    <row r="230" spans="1:15" ht="105.6" x14ac:dyDescent="0.25">
      <c r="A230" s="8">
        <v>107</v>
      </c>
      <c r="B230" s="23" t="s">
        <v>47</v>
      </c>
      <c r="C230" s="8" t="s">
        <v>48</v>
      </c>
      <c r="D230" s="8" t="s">
        <v>37</v>
      </c>
      <c r="E230" s="8">
        <v>-3.9077500000000001</v>
      </c>
      <c r="F230" s="8">
        <v>633</v>
      </c>
      <c r="G230" s="8"/>
      <c r="H230" s="8">
        <v>-2474</v>
      </c>
      <c r="I230" s="8" t="s">
        <v>761</v>
      </c>
      <c r="J230" s="8">
        <v>-15881</v>
      </c>
      <c r="K230" s="8" t="s">
        <v>6</v>
      </c>
      <c r="L230" s="8" t="s">
        <v>38</v>
      </c>
      <c r="M230" s="8"/>
      <c r="N230" s="8"/>
      <c r="O230" s="8"/>
    </row>
    <row r="231" spans="1:15" ht="105.6" x14ac:dyDescent="0.25">
      <c r="A231" s="8">
        <v>108</v>
      </c>
      <c r="B231" s="23" t="s">
        <v>55</v>
      </c>
      <c r="C231" s="8" t="s">
        <v>56</v>
      </c>
      <c r="D231" s="8" t="s">
        <v>46</v>
      </c>
      <c r="E231" s="8">
        <v>0.13461000000000001</v>
      </c>
      <c r="F231" s="8">
        <v>10724.1</v>
      </c>
      <c r="G231" s="8"/>
      <c r="H231" s="8">
        <v>1444</v>
      </c>
      <c r="I231" s="8" t="s">
        <v>765</v>
      </c>
      <c r="J231" s="8">
        <v>5154</v>
      </c>
      <c r="K231" s="8" t="s">
        <v>6</v>
      </c>
      <c r="L231" s="8" t="s">
        <v>38</v>
      </c>
      <c r="M231" s="8"/>
      <c r="N231" s="8"/>
      <c r="O231" s="8"/>
    </row>
    <row r="232" spans="1:15" ht="105.6" x14ac:dyDescent="0.25">
      <c r="A232" s="8">
        <v>109</v>
      </c>
      <c r="B232" s="23" t="s">
        <v>57</v>
      </c>
      <c r="C232" s="8" t="s">
        <v>58</v>
      </c>
      <c r="D232" s="8" t="s">
        <v>46</v>
      </c>
      <c r="E232" s="8">
        <v>0.13461000000000001</v>
      </c>
      <c r="F232" s="8">
        <v>1429.7</v>
      </c>
      <c r="G232" s="8"/>
      <c r="H232" s="8">
        <v>192</v>
      </c>
      <c r="I232" s="8" t="s">
        <v>766</v>
      </c>
      <c r="J232" s="8">
        <v>951</v>
      </c>
      <c r="K232" s="8" t="s">
        <v>6</v>
      </c>
      <c r="L232" s="8" t="s">
        <v>38</v>
      </c>
      <c r="M232" s="8"/>
      <c r="N232" s="8"/>
      <c r="O232" s="8"/>
    </row>
    <row r="233" spans="1:15" ht="105.6" x14ac:dyDescent="0.25">
      <c r="A233" s="8">
        <v>110</v>
      </c>
      <c r="B233" s="23" t="s">
        <v>47</v>
      </c>
      <c r="C233" s="8" t="s">
        <v>48</v>
      </c>
      <c r="D233" s="8" t="s">
        <v>37</v>
      </c>
      <c r="E233" s="8">
        <v>2.1822499999999998</v>
      </c>
      <c r="F233" s="8">
        <v>633</v>
      </c>
      <c r="G233" s="8"/>
      <c r="H233" s="8">
        <v>1381</v>
      </c>
      <c r="I233" s="8" t="s">
        <v>761</v>
      </c>
      <c r="J233" s="8">
        <v>8868</v>
      </c>
      <c r="K233" s="8" t="s">
        <v>6</v>
      </c>
      <c r="L233" s="8" t="s">
        <v>38</v>
      </c>
      <c r="M233" s="8"/>
      <c r="N233" s="8"/>
      <c r="O233" s="8"/>
    </row>
    <row r="234" spans="1:15" ht="105.6" x14ac:dyDescent="0.25">
      <c r="A234" s="8">
        <v>111</v>
      </c>
      <c r="B234" s="23" t="s">
        <v>39</v>
      </c>
      <c r="C234" s="8" t="s">
        <v>40</v>
      </c>
      <c r="D234" s="8" t="s">
        <v>37</v>
      </c>
      <c r="E234" s="8">
        <v>1.7255</v>
      </c>
      <c r="F234" s="8">
        <v>525</v>
      </c>
      <c r="G234" s="8"/>
      <c r="H234" s="8">
        <v>906</v>
      </c>
      <c r="I234" s="8" t="s">
        <v>758</v>
      </c>
      <c r="J234" s="8">
        <v>5843</v>
      </c>
      <c r="K234" s="8" t="s">
        <v>6</v>
      </c>
      <c r="L234" s="8" t="s">
        <v>38</v>
      </c>
      <c r="M234" s="8"/>
      <c r="N234" s="8"/>
      <c r="O234" s="8"/>
    </row>
    <row r="235" spans="1:15" ht="17.850000000000001" customHeight="1" x14ac:dyDescent="0.25">
      <c r="A235" s="111" t="s">
        <v>207</v>
      </c>
      <c r="B235" s="111"/>
      <c r="C235" s="111"/>
      <c r="D235" s="111"/>
      <c r="E235" s="111"/>
      <c r="F235" s="111"/>
      <c r="G235" s="111"/>
      <c r="H235" s="111"/>
      <c r="I235" s="111"/>
      <c r="J235" s="111"/>
      <c r="K235" s="111"/>
      <c r="L235" s="111"/>
      <c r="M235" s="111"/>
      <c r="N235" s="111"/>
      <c r="O235" s="111"/>
    </row>
    <row r="236" spans="1:15" ht="118.8" x14ac:dyDescent="0.25">
      <c r="A236" s="8">
        <v>112</v>
      </c>
      <c r="B236" s="23" t="s">
        <v>195</v>
      </c>
      <c r="C236" s="8" t="s">
        <v>196</v>
      </c>
      <c r="D236" s="8" t="s">
        <v>197</v>
      </c>
      <c r="E236" s="8">
        <v>2.2456908499999999</v>
      </c>
      <c r="F236" s="8">
        <v>839.12</v>
      </c>
      <c r="G236" s="8"/>
      <c r="H236" s="8">
        <v>1884</v>
      </c>
      <c r="I236" s="8" t="s">
        <v>814</v>
      </c>
      <c r="J236" s="8">
        <v>15081</v>
      </c>
      <c r="K236" s="8" t="s">
        <v>6</v>
      </c>
      <c r="L236" s="8" t="s">
        <v>7</v>
      </c>
      <c r="M236" s="23" t="s">
        <v>208</v>
      </c>
      <c r="N236" s="8">
        <v>7343</v>
      </c>
      <c r="O236" s="8">
        <v>1478</v>
      </c>
    </row>
    <row r="237" spans="1:15" x14ac:dyDescent="0.25">
      <c r="A237" s="13"/>
      <c r="B237" s="13"/>
      <c r="C237" s="13"/>
      <c r="D237" s="13"/>
      <c r="E237" s="13"/>
      <c r="F237" s="13"/>
      <c r="G237" s="13"/>
      <c r="H237" s="13">
        <v>423</v>
      </c>
      <c r="I237" s="24">
        <v>0.9</v>
      </c>
      <c r="J237" s="13">
        <v>7939</v>
      </c>
      <c r="K237" s="13"/>
      <c r="L237" s="13"/>
      <c r="M237" s="13"/>
      <c r="N237" s="13"/>
      <c r="O237" s="13"/>
    </row>
    <row r="238" spans="1:15" x14ac:dyDescent="0.25">
      <c r="A238" s="13"/>
      <c r="B238" s="13"/>
      <c r="C238" s="13"/>
      <c r="D238" s="13"/>
      <c r="E238" s="13"/>
      <c r="F238" s="13"/>
      <c r="G238" s="13"/>
      <c r="H238" s="13">
        <v>400</v>
      </c>
      <c r="I238" s="24">
        <v>0.85</v>
      </c>
      <c r="J238" s="13">
        <v>7498</v>
      </c>
      <c r="K238" s="13"/>
      <c r="L238" s="13"/>
      <c r="M238" s="13"/>
      <c r="N238" s="13"/>
      <c r="O238" s="13"/>
    </row>
    <row r="239" spans="1:15" x14ac:dyDescent="0.25">
      <c r="A239" s="13"/>
      <c r="B239" s="13"/>
      <c r="C239" s="13"/>
      <c r="D239" s="13"/>
      <c r="E239" s="13"/>
      <c r="F239" s="13"/>
      <c r="G239" s="13"/>
      <c r="H239" s="13">
        <v>2707</v>
      </c>
      <c r="I239" s="13"/>
      <c r="J239" s="13">
        <v>30518</v>
      </c>
      <c r="K239" s="13"/>
      <c r="L239" s="13"/>
      <c r="M239" s="13"/>
      <c r="N239" s="13"/>
      <c r="O239" s="13"/>
    </row>
    <row r="240" spans="1:15" ht="105.6" x14ac:dyDescent="0.25">
      <c r="A240" s="8">
        <v>113</v>
      </c>
      <c r="B240" s="23" t="s">
        <v>199</v>
      </c>
      <c r="C240" s="8" t="s">
        <v>200</v>
      </c>
      <c r="D240" s="8" t="s">
        <v>46</v>
      </c>
      <c r="E240" s="8">
        <v>2.1423999999999999</v>
      </c>
      <c r="F240" s="8">
        <v>8060</v>
      </c>
      <c r="G240" s="8"/>
      <c r="H240" s="8">
        <v>17268</v>
      </c>
      <c r="I240" s="8" t="s">
        <v>815</v>
      </c>
      <c r="J240" s="8">
        <v>124155</v>
      </c>
      <c r="K240" s="8" t="s">
        <v>6</v>
      </c>
      <c r="L240" s="8" t="s">
        <v>38</v>
      </c>
      <c r="M240" s="8"/>
      <c r="N240" s="8"/>
      <c r="O240" s="8"/>
    </row>
    <row r="241" spans="1:15" ht="105.6" x14ac:dyDescent="0.25">
      <c r="A241" s="8">
        <v>114</v>
      </c>
      <c r="B241" s="23" t="s">
        <v>209</v>
      </c>
      <c r="C241" s="8" t="s">
        <v>210</v>
      </c>
      <c r="D241" s="8" t="s">
        <v>46</v>
      </c>
      <c r="E241" s="8">
        <v>0.1032</v>
      </c>
      <c r="F241" s="8">
        <v>4669</v>
      </c>
      <c r="G241" s="8"/>
      <c r="H241" s="8">
        <v>482</v>
      </c>
      <c r="I241" s="8" t="s">
        <v>816</v>
      </c>
      <c r="J241" s="8">
        <v>3503</v>
      </c>
      <c r="K241" s="8" t="s">
        <v>6</v>
      </c>
      <c r="L241" s="8" t="s">
        <v>38</v>
      </c>
      <c r="M241" s="8"/>
      <c r="N241" s="8"/>
      <c r="O241" s="8"/>
    </row>
    <row r="242" spans="1:15" ht="118.8" x14ac:dyDescent="0.25">
      <c r="A242" s="8">
        <v>115</v>
      </c>
      <c r="B242" s="23" t="s">
        <v>184</v>
      </c>
      <c r="C242" s="8" t="s">
        <v>185</v>
      </c>
      <c r="D242" s="8" t="s">
        <v>186</v>
      </c>
      <c r="E242" s="8">
        <v>6.7105650000000003E-2</v>
      </c>
      <c r="F242" s="8">
        <v>118768.63</v>
      </c>
      <c r="G242" s="8"/>
      <c r="H242" s="8">
        <v>7957</v>
      </c>
      <c r="I242" s="8" t="s">
        <v>813</v>
      </c>
      <c r="J242" s="8">
        <v>57250</v>
      </c>
      <c r="K242" s="8" t="s">
        <v>6</v>
      </c>
      <c r="L242" s="8" t="s">
        <v>7</v>
      </c>
      <c r="M242" s="23" t="s">
        <v>211</v>
      </c>
      <c r="N242" s="8">
        <v>9837</v>
      </c>
      <c r="O242" s="8">
        <v>615</v>
      </c>
    </row>
    <row r="243" spans="1:15" x14ac:dyDescent="0.25">
      <c r="A243" s="13"/>
      <c r="B243" s="13"/>
      <c r="C243" s="13"/>
      <c r="D243" s="13"/>
      <c r="E243" s="13"/>
      <c r="F243" s="13"/>
      <c r="G243" s="13"/>
      <c r="H243" s="13">
        <v>585</v>
      </c>
      <c r="I243" s="24">
        <v>1.05</v>
      </c>
      <c r="J243" s="13">
        <v>10975</v>
      </c>
      <c r="K243" s="13"/>
      <c r="L243" s="13"/>
      <c r="M243" s="13"/>
      <c r="N243" s="13"/>
      <c r="O243" s="13"/>
    </row>
    <row r="244" spans="1:15" x14ac:dyDescent="0.25">
      <c r="A244" s="13"/>
      <c r="B244" s="13"/>
      <c r="C244" s="13"/>
      <c r="D244" s="13"/>
      <c r="E244" s="13"/>
      <c r="F244" s="13"/>
      <c r="G244" s="13"/>
      <c r="H244" s="13">
        <v>362</v>
      </c>
      <c r="I244" s="24">
        <v>0.65</v>
      </c>
      <c r="J244" s="13">
        <v>6794</v>
      </c>
      <c r="K244" s="13"/>
      <c r="L244" s="13"/>
      <c r="M244" s="13"/>
      <c r="N244" s="13"/>
      <c r="O244" s="13"/>
    </row>
    <row r="245" spans="1:15" x14ac:dyDescent="0.25">
      <c r="A245" s="13"/>
      <c r="B245" s="13"/>
      <c r="C245" s="13"/>
      <c r="D245" s="13"/>
      <c r="E245" s="13"/>
      <c r="F245" s="13"/>
      <c r="G245" s="13"/>
      <c r="H245" s="13">
        <v>8904</v>
      </c>
      <c r="I245" s="13"/>
      <c r="J245" s="13">
        <v>75019</v>
      </c>
      <c r="K245" s="13"/>
      <c r="L245" s="13"/>
      <c r="M245" s="13"/>
      <c r="N245" s="13"/>
      <c r="O245" s="13"/>
    </row>
    <row r="246" spans="1:15" ht="105.6" x14ac:dyDescent="0.25">
      <c r="A246" s="8">
        <v>116</v>
      </c>
      <c r="B246" s="23" t="s">
        <v>44</v>
      </c>
      <c r="C246" s="8" t="s">
        <v>45</v>
      </c>
      <c r="D246" s="8" t="s">
        <v>46</v>
      </c>
      <c r="E246" s="8">
        <v>-0.39798</v>
      </c>
      <c r="F246" s="8">
        <v>5734.75</v>
      </c>
      <c r="G246" s="8"/>
      <c r="H246" s="8">
        <v>-2282</v>
      </c>
      <c r="I246" s="8" t="s">
        <v>760</v>
      </c>
      <c r="J246" s="8">
        <v>-14219</v>
      </c>
      <c r="K246" s="8" t="s">
        <v>6</v>
      </c>
      <c r="L246" s="8" t="s">
        <v>38</v>
      </c>
      <c r="M246" s="8"/>
      <c r="N246" s="8"/>
      <c r="O246" s="8"/>
    </row>
    <row r="247" spans="1:15" ht="105.6" x14ac:dyDescent="0.25">
      <c r="A247" s="8">
        <v>117</v>
      </c>
      <c r="B247" s="23" t="s">
        <v>47</v>
      </c>
      <c r="C247" s="8" t="s">
        <v>48</v>
      </c>
      <c r="D247" s="8" t="s">
        <v>37</v>
      </c>
      <c r="E247" s="8">
        <v>-6.8005000000000004</v>
      </c>
      <c r="F247" s="8">
        <v>633</v>
      </c>
      <c r="G247" s="8"/>
      <c r="H247" s="8">
        <v>-4305</v>
      </c>
      <c r="I247" s="8" t="s">
        <v>761</v>
      </c>
      <c r="J247" s="8">
        <v>-27636</v>
      </c>
      <c r="K247" s="8" t="s">
        <v>6</v>
      </c>
      <c r="L247" s="8" t="s">
        <v>38</v>
      </c>
      <c r="M247" s="8"/>
      <c r="N247" s="8"/>
      <c r="O247" s="8"/>
    </row>
    <row r="248" spans="1:15" ht="105.6" x14ac:dyDescent="0.25">
      <c r="A248" s="8">
        <v>118</v>
      </c>
      <c r="B248" s="23" t="s">
        <v>55</v>
      </c>
      <c r="C248" s="8" t="s">
        <v>56</v>
      </c>
      <c r="D248" s="8" t="s">
        <v>46</v>
      </c>
      <c r="E248" s="8">
        <v>0.16500000000000001</v>
      </c>
      <c r="F248" s="8">
        <v>10724.1</v>
      </c>
      <c r="G248" s="8"/>
      <c r="H248" s="8">
        <v>1769</v>
      </c>
      <c r="I248" s="8" t="s">
        <v>765</v>
      </c>
      <c r="J248" s="8">
        <v>6317</v>
      </c>
      <c r="K248" s="8" t="s">
        <v>6</v>
      </c>
      <c r="L248" s="8" t="s">
        <v>38</v>
      </c>
      <c r="M248" s="8"/>
      <c r="N248" s="8"/>
      <c r="O248" s="8"/>
    </row>
    <row r="249" spans="1:15" ht="105.6" x14ac:dyDescent="0.25">
      <c r="A249" s="8">
        <v>119</v>
      </c>
      <c r="B249" s="23" t="s">
        <v>57</v>
      </c>
      <c r="C249" s="8" t="s">
        <v>58</v>
      </c>
      <c r="D249" s="8" t="s">
        <v>46</v>
      </c>
      <c r="E249" s="8">
        <v>0.16500000000000001</v>
      </c>
      <c r="F249" s="8">
        <v>1429.7</v>
      </c>
      <c r="G249" s="8"/>
      <c r="H249" s="8">
        <v>236</v>
      </c>
      <c r="I249" s="8" t="s">
        <v>766</v>
      </c>
      <c r="J249" s="8">
        <v>1165</v>
      </c>
      <c r="K249" s="8" t="s">
        <v>6</v>
      </c>
      <c r="L249" s="8" t="s">
        <v>38</v>
      </c>
      <c r="M249" s="8"/>
      <c r="N249" s="8"/>
      <c r="O249" s="8"/>
    </row>
    <row r="250" spans="1:15" ht="105.6" x14ac:dyDescent="0.25">
      <c r="A250" s="8">
        <v>120</v>
      </c>
      <c r="B250" s="23" t="s">
        <v>47</v>
      </c>
      <c r="C250" s="8" t="s">
        <v>48</v>
      </c>
      <c r="D250" s="8" t="s">
        <v>37</v>
      </c>
      <c r="E250" s="8">
        <v>3.7555000000000001</v>
      </c>
      <c r="F250" s="8">
        <v>633</v>
      </c>
      <c r="G250" s="8"/>
      <c r="H250" s="8">
        <v>2377</v>
      </c>
      <c r="I250" s="8" t="s">
        <v>761</v>
      </c>
      <c r="J250" s="8">
        <v>15262</v>
      </c>
      <c r="K250" s="8" t="s">
        <v>6</v>
      </c>
      <c r="L250" s="8" t="s">
        <v>38</v>
      </c>
      <c r="M250" s="8"/>
      <c r="N250" s="8"/>
      <c r="O250" s="8"/>
    </row>
    <row r="251" spans="1:15" ht="105.6" x14ac:dyDescent="0.25">
      <c r="A251" s="8">
        <v>121</v>
      </c>
      <c r="B251" s="23" t="s">
        <v>39</v>
      </c>
      <c r="C251" s="8" t="s">
        <v>40</v>
      </c>
      <c r="D251" s="8" t="s">
        <v>37</v>
      </c>
      <c r="E251" s="8">
        <v>3.0449999999999999</v>
      </c>
      <c r="F251" s="8">
        <v>525</v>
      </c>
      <c r="G251" s="8"/>
      <c r="H251" s="8">
        <v>1599</v>
      </c>
      <c r="I251" s="8" t="s">
        <v>758</v>
      </c>
      <c r="J251" s="8">
        <v>10311</v>
      </c>
      <c r="K251" s="8" t="s">
        <v>6</v>
      </c>
      <c r="L251" s="8" t="s">
        <v>38</v>
      </c>
      <c r="M251" s="8"/>
      <c r="N251" s="8"/>
      <c r="O251" s="8"/>
    </row>
    <row r="252" spans="1:15" ht="17.850000000000001" customHeight="1" x14ac:dyDescent="0.25">
      <c r="A252" s="111" t="s">
        <v>212</v>
      </c>
      <c r="B252" s="111"/>
      <c r="C252" s="111"/>
      <c r="D252" s="111"/>
      <c r="E252" s="111"/>
      <c r="F252" s="111"/>
      <c r="G252" s="111"/>
      <c r="H252" s="111"/>
      <c r="I252" s="111"/>
      <c r="J252" s="111"/>
      <c r="K252" s="111"/>
      <c r="L252" s="111"/>
      <c r="M252" s="111"/>
      <c r="N252" s="111"/>
      <c r="O252" s="111"/>
    </row>
    <row r="253" spans="1:15" ht="118.8" x14ac:dyDescent="0.25">
      <c r="A253" s="8">
        <v>122</v>
      </c>
      <c r="B253" s="23" t="s">
        <v>195</v>
      </c>
      <c r="C253" s="8" t="s">
        <v>196</v>
      </c>
      <c r="D253" s="8" t="s">
        <v>197</v>
      </c>
      <c r="E253" s="8">
        <v>0.42357908500000002</v>
      </c>
      <c r="F253" s="8">
        <v>839.12</v>
      </c>
      <c r="G253" s="8"/>
      <c r="H253" s="8">
        <v>355</v>
      </c>
      <c r="I253" s="8" t="s">
        <v>814</v>
      </c>
      <c r="J253" s="8">
        <v>2845</v>
      </c>
      <c r="K253" s="8" t="s">
        <v>6</v>
      </c>
      <c r="L253" s="8" t="s">
        <v>7</v>
      </c>
      <c r="M253" s="23" t="s">
        <v>213</v>
      </c>
      <c r="N253" s="8">
        <v>1385</v>
      </c>
      <c r="O253" s="8">
        <v>279</v>
      </c>
    </row>
    <row r="254" spans="1:15" x14ac:dyDescent="0.25">
      <c r="A254" s="13"/>
      <c r="B254" s="13"/>
      <c r="C254" s="13"/>
      <c r="D254" s="13"/>
      <c r="E254" s="13"/>
      <c r="F254" s="13"/>
      <c r="G254" s="13"/>
      <c r="H254" s="13">
        <v>80</v>
      </c>
      <c r="I254" s="24">
        <v>0.9</v>
      </c>
      <c r="J254" s="13">
        <v>1498</v>
      </c>
      <c r="K254" s="13"/>
      <c r="L254" s="13"/>
      <c r="M254" s="13"/>
      <c r="N254" s="13"/>
      <c r="O254" s="13"/>
    </row>
    <row r="255" spans="1:15" x14ac:dyDescent="0.25">
      <c r="A255" s="13"/>
      <c r="B255" s="13"/>
      <c r="C255" s="13"/>
      <c r="D255" s="13"/>
      <c r="E255" s="13"/>
      <c r="F255" s="13"/>
      <c r="G255" s="13"/>
      <c r="H255" s="13">
        <v>76</v>
      </c>
      <c r="I255" s="24">
        <v>0.85</v>
      </c>
      <c r="J255" s="13">
        <v>1414</v>
      </c>
      <c r="K255" s="13"/>
      <c r="L255" s="13"/>
      <c r="M255" s="13"/>
      <c r="N255" s="13"/>
      <c r="O255" s="13"/>
    </row>
    <row r="256" spans="1:15" x14ac:dyDescent="0.25">
      <c r="A256" s="13"/>
      <c r="B256" s="13"/>
      <c r="C256" s="13"/>
      <c r="D256" s="13"/>
      <c r="E256" s="13"/>
      <c r="F256" s="13"/>
      <c r="G256" s="13"/>
      <c r="H256" s="13">
        <v>511</v>
      </c>
      <c r="I256" s="13"/>
      <c r="J256" s="13">
        <v>5757</v>
      </c>
      <c r="K256" s="13"/>
      <c r="L256" s="13"/>
      <c r="M256" s="13"/>
      <c r="N256" s="13"/>
      <c r="O256" s="13"/>
    </row>
    <row r="257" spans="1:15" ht="105.6" x14ac:dyDescent="0.25">
      <c r="A257" s="8">
        <v>123</v>
      </c>
      <c r="B257" s="23" t="s">
        <v>199</v>
      </c>
      <c r="C257" s="8" t="s">
        <v>200</v>
      </c>
      <c r="D257" s="8" t="s">
        <v>46</v>
      </c>
      <c r="E257" s="8">
        <v>0.39817000000000002</v>
      </c>
      <c r="F257" s="8">
        <v>8060</v>
      </c>
      <c r="G257" s="8"/>
      <c r="H257" s="8">
        <v>3209</v>
      </c>
      <c r="I257" s="8" t="s">
        <v>815</v>
      </c>
      <c r="J257" s="8">
        <v>23075</v>
      </c>
      <c r="K257" s="8" t="s">
        <v>6</v>
      </c>
      <c r="L257" s="8" t="s">
        <v>38</v>
      </c>
      <c r="M257" s="8"/>
      <c r="N257" s="8"/>
      <c r="O257" s="8"/>
    </row>
    <row r="258" spans="1:15" ht="105.6" x14ac:dyDescent="0.25">
      <c r="A258" s="8">
        <v>124</v>
      </c>
      <c r="B258" s="23" t="s">
        <v>201</v>
      </c>
      <c r="C258" s="8" t="s">
        <v>202</v>
      </c>
      <c r="D258" s="8" t="s">
        <v>46</v>
      </c>
      <c r="E258" s="8">
        <v>2.5399999999999999E-2</v>
      </c>
      <c r="F258" s="8">
        <v>4770.5</v>
      </c>
      <c r="G258" s="8"/>
      <c r="H258" s="8">
        <v>121</v>
      </c>
      <c r="I258" s="8" t="s">
        <v>816</v>
      </c>
      <c r="J258" s="8">
        <v>881</v>
      </c>
      <c r="K258" s="8" t="s">
        <v>6</v>
      </c>
      <c r="L258" s="8" t="s">
        <v>38</v>
      </c>
      <c r="M258" s="8"/>
      <c r="N258" s="8"/>
      <c r="O258" s="8"/>
    </row>
    <row r="259" spans="1:15" ht="118.8" x14ac:dyDescent="0.25">
      <c r="A259" s="8">
        <v>125</v>
      </c>
      <c r="B259" s="23" t="s">
        <v>184</v>
      </c>
      <c r="C259" s="8" t="s">
        <v>185</v>
      </c>
      <c r="D259" s="8" t="s">
        <v>186</v>
      </c>
      <c r="E259" s="8">
        <v>1.9510565000000001E-2</v>
      </c>
      <c r="F259" s="8">
        <v>118768.63</v>
      </c>
      <c r="G259" s="8"/>
      <c r="H259" s="8">
        <v>2316</v>
      </c>
      <c r="I259" s="8" t="s">
        <v>813</v>
      </c>
      <c r="J259" s="8">
        <v>16662</v>
      </c>
      <c r="K259" s="8" t="s">
        <v>6</v>
      </c>
      <c r="L259" s="8" t="s">
        <v>7</v>
      </c>
      <c r="M259" s="23" t="s">
        <v>214</v>
      </c>
      <c r="N259" s="8">
        <v>2863</v>
      </c>
      <c r="O259" s="8">
        <v>179</v>
      </c>
    </row>
    <row r="260" spans="1:15" x14ac:dyDescent="0.25">
      <c r="A260" s="13"/>
      <c r="B260" s="13"/>
      <c r="C260" s="13"/>
      <c r="D260" s="13"/>
      <c r="E260" s="13"/>
      <c r="F260" s="13"/>
      <c r="G260" s="13"/>
      <c r="H260" s="13">
        <v>170</v>
      </c>
      <c r="I260" s="24">
        <v>1.05</v>
      </c>
      <c r="J260" s="13">
        <v>3194</v>
      </c>
      <c r="K260" s="13"/>
      <c r="L260" s="13"/>
      <c r="M260" s="13"/>
      <c r="N260" s="13"/>
      <c r="O260" s="13"/>
    </row>
    <row r="261" spans="1:15" x14ac:dyDescent="0.25">
      <c r="A261" s="13"/>
      <c r="B261" s="13"/>
      <c r="C261" s="13"/>
      <c r="D261" s="13"/>
      <c r="E261" s="13"/>
      <c r="F261" s="13"/>
      <c r="G261" s="13"/>
      <c r="H261" s="13">
        <v>105</v>
      </c>
      <c r="I261" s="24">
        <v>0.65</v>
      </c>
      <c r="J261" s="13">
        <v>1977</v>
      </c>
      <c r="K261" s="13"/>
      <c r="L261" s="13"/>
      <c r="M261" s="13"/>
      <c r="N261" s="13"/>
      <c r="O261" s="13"/>
    </row>
    <row r="262" spans="1:15" x14ac:dyDescent="0.25">
      <c r="A262" s="13"/>
      <c r="B262" s="13"/>
      <c r="C262" s="13"/>
      <c r="D262" s="13"/>
      <c r="E262" s="13"/>
      <c r="F262" s="13"/>
      <c r="G262" s="13"/>
      <c r="H262" s="13">
        <v>2591</v>
      </c>
      <c r="I262" s="13"/>
      <c r="J262" s="13">
        <v>21833</v>
      </c>
      <c r="K262" s="13"/>
      <c r="L262" s="13"/>
      <c r="M262" s="13"/>
      <c r="N262" s="13"/>
      <c r="O262" s="13"/>
    </row>
    <row r="263" spans="1:15" ht="105.6" x14ac:dyDescent="0.25">
      <c r="A263" s="8">
        <v>126</v>
      </c>
      <c r="B263" s="23" t="s">
        <v>44</v>
      </c>
      <c r="C263" s="8" t="s">
        <v>45</v>
      </c>
      <c r="D263" s="8" t="s">
        <v>46</v>
      </c>
      <c r="E263" s="8">
        <v>-0.11583</v>
      </c>
      <c r="F263" s="8">
        <v>5734.75</v>
      </c>
      <c r="G263" s="8"/>
      <c r="H263" s="8">
        <v>-664</v>
      </c>
      <c r="I263" s="8" t="s">
        <v>760</v>
      </c>
      <c r="J263" s="8">
        <v>-4138</v>
      </c>
      <c r="K263" s="8" t="s">
        <v>6</v>
      </c>
      <c r="L263" s="8" t="s">
        <v>38</v>
      </c>
      <c r="M263" s="8"/>
      <c r="N263" s="8"/>
      <c r="O263" s="8"/>
    </row>
    <row r="264" spans="1:15" ht="105.6" x14ac:dyDescent="0.25">
      <c r="A264" s="8">
        <v>127</v>
      </c>
      <c r="B264" s="23" t="s">
        <v>47</v>
      </c>
      <c r="C264" s="8" t="s">
        <v>48</v>
      </c>
      <c r="D264" s="8" t="s">
        <v>37</v>
      </c>
      <c r="E264" s="8">
        <v>-1.97925</v>
      </c>
      <c r="F264" s="8">
        <v>633</v>
      </c>
      <c r="G264" s="8"/>
      <c r="H264" s="8">
        <v>-1253</v>
      </c>
      <c r="I264" s="8" t="s">
        <v>761</v>
      </c>
      <c r="J264" s="8">
        <v>-8043</v>
      </c>
      <c r="K264" s="8" t="s">
        <v>6</v>
      </c>
      <c r="L264" s="8" t="s">
        <v>38</v>
      </c>
      <c r="M264" s="8"/>
      <c r="N264" s="8"/>
      <c r="O264" s="8"/>
    </row>
    <row r="265" spans="1:15" ht="105.6" x14ac:dyDescent="0.25">
      <c r="A265" s="8">
        <v>128</v>
      </c>
      <c r="B265" s="23" t="s">
        <v>55</v>
      </c>
      <c r="C265" s="8" t="s">
        <v>56</v>
      </c>
      <c r="D265" s="8" t="s">
        <v>46</v>
      </c>
      <c r="E265" s="8">
        <v>6.053E-2</v>
      </c>
      <c r="F265" s="8">
        <v>10724.1</v>
      </c>
      <c r="G265" s="8"/>
      <c r="H265" s="8">
        <v>649</v>
      </c>
      <c r="I265" s="8" t="s">
        <v>765</v>
      </c>
      <c r="J265" s="8">
        <v>2317</v>
      </c>
      <c r="K265" s="8" t="s">
        <v>6</v>
      </c>
      <c r="L265" s="8" t="s">
        <v>38</v>
      </c>
      <c r="M265" s="8"/>
      <c r="N265" s="8"/>
      <c r="O265" s="8"/>
    </row>
    <row r="266" spans="1:15" ht="105.6" x14ac:dyDescent="0.25">
      <c r="A266" s="8">
        <v>129</v>
      </c>
      <c r="B266" s="23" t="s">
        <v>57</v>
      </c>
      <c r="C266" s="8" t="s">
        <v>58</v>
      </c>
      <c r="D266" s="8" t="s">
        <v>46</v>
      </c>
      <c r="E266" s="8">
        <v>6.053E-2</v>
      </c>
      <c r="F266" s="8">
        <v>1429.7</v>
      </c>
      <c r="G266" s="8"/>
      <c r="H266" s="8">
        <v>87</v>
      </c>
      <c r="I266" s="8" t="s">
        <v>766</v>
      </c>
      <c r="J266" s="8">
        <v>428</v>
      </c>
      <c r="K266" s="8" t="s">
        <v>6</v>
      </c>
      <c r="L266" s="8" t="s">
        <v>38</v>
      </c>
      <c r="M266" s="8"/>
      <c r="N266" s="8"/>
      <c r="O266" s="8"/>
    </row>
    <row r="267" spans="1:15" ht="105.6" x14ac:dyDescent="0.25">
      <c r="A267" s="8">
        <v>130</v>
      </c>
      <c r="B267" s="23" t="s">
        <v>47</v>
      </c>
      <c r="C267" s="8" t="s">
        <v>48</v>
      </c>
      <c r="D267" s="8" t="s">
        <v>37</v>
      </c>
      <c r="E267" s="8">
        <v>1.57325</v>
      </c>
      <c r="F267" s="8">
        <v>633</v>
      </c>
      <c r="G267" s="8"/>
      <c r="H267" s="8">
        <v>996</v>
      </c>
      <c r="I267" s="8" t="s">
        <v>761</v>
      </c>
      <c r="J267" s="8">
        <v>6393</v>
      </c>
      <c r="K267" s="8" t="s">
        <v>6</v>
      </c>
      <c r="L267" s="8" t="s">
        <v>38</v>
      </c>
      <c r="M267" s="8"/>
      <c r="N267" s="8"/>
      <c r="O267" s="8"/>
    </row>
    <row r="268" spans="1:15" ht="105.6" x14ac:dyDescent="0.25">
      <c r="A268" s="8">
        <v>131</v>
      </c>
      <c r="B268" s="23" t="s">
        <v>39</v>
      </c>
      <c r="C268" s="8" t="s">
        <v>40</v>
      </c>
      <c r="D268" s="8" t="s">
        <v>37</v>
      </c>
      <c r="E268" s="8">
        <v>0.40600000000000003</v>
      </c>
      <c r="F268" s="8">
        <v>525</v>
      </c>
      <c r="G268" s="8"/>
      <c r="H268" s="8">
        <v>213</v>
      </c>
      <c r="I268" s="8" t="s">
        <v>758</v>
      </c>
      <c r="J268" s="8">
        <v>1375</v>
      </c>
      <c r="K268" s="8" t="s">
        <v>6</v>
      </c>
      <c r="L268" s="8" t="s">
        <v>38</v>
      </c>
      <c r="M268" s="8"/>
      <c r="N268" s="8"/>
      <c r="O268" s="8"/>
    </row>
    <row r="269" spans="1:15" ht="17.850000000000001" customHeight="1" x14ac:dyDescent="0.25">
      <c r="A269" s="111" t="s">
        <v>215</v>
      </c>
      <c r="B269" s="111"/>
      <c r="C269" s="111"/>
      <c r="D269" s="111"/>
      <c r="E269" s="111"/>
      <c r="F269" s="111"/>
      <c r="G269" s="111"/>
      <c r="H269" s="111"/>
      <c r="I269" s="111"/>
      <c r="J269" s="111"/>
      <c r="K269" s="111"/>
      <c r="L269" s="111"/>
      <c r="M269" s="111"/>
      <c r="N269" s="111"/>
      <c r="O269" s="111"/>
    </row>
    <row r="270" spans="1:15" ht="118.8" x14ac:dyDescent="0.25">
      <c r="A270" s="8">
        <v>132</v>
      </c>
      <c r="B270" s="23" t="s">
        <v>195</v>
      </c>
      <c r="C270" s="8" t="s">
        <v>196</v>
      </c>
      <c r="D270" s="8" t="s">
        <v>197</v>
      </c>
      <c r="E270" s="8">
        <v>0.65628908500000005</v>
      </c>
      <c r="F270" s="8">
        <v>839.12</v>
      </c>
      <c r="G270" s="8"/>
      <c r="H270" s="8">
        <v>551</v>
      </c>
      <c r="I270" s="8" t="s">
        <v>814</v>
      </c>
      <c r="J270" s="8">
        <v>4407</v>
      </c>
      <c r="K270" s="8" t="s">
        <v>6</v>
      </c>
      <c r="L270" s="8" t="s">
        <v>7</v>
      </c>
      <c r="M270" s="23" t="s">
        <v>216</v>
      </c>
      <c r="N270" s="8">
        <v>2146</v>
      </c>
      <c r="O270" s="8">
        <v>432</v>
      </c>
    </row>
    <row r="271" spans="1:15" x14ac:dyDescent="0.25">
      <c r="A271" s="13"/>
      <c r="B271" s="13"/>
      <c r="C271" s="13"/>
      <c r="D271" s="13"/>
      <c r="E271" s="13"/>
      <c r="F271" s="13"/>
      <c r="G271" s="13"/>
      <c r="H271" s="13">
        <v>123</v>
      </c>
      <c r="I271" s="24">
        <v>0.9</v>
      </c>
      <c r="J271" s="13">
        <v>2320</v>
      </c>
      <c r="K271" s="13"/>
      <c r="L271" s="13"/>
      <c r="M271" s="13"/>
      <c r="N271" s="13"/>
      <c r="O271" s="13"/>
    </row>
    <row r="272" spans="1:15" x14ac:dyDescent="0.25">
      <c r="A272" s="13"/>
      <c r="B272" s="13"/>
      <c r="C272" s="13"/>
      <c r="D272" s="13"/>
      <c r="E272" s="13"/>
      <c r="F272" s="13"/>
      <c r="G272" s="13"/>
      <c r="H272" s="13">
        <v>116</v>
      </c>
      <c r="I272" s="24">
        <v>0.85</v>
      </c>
      <c r="J272" s="13">
        <v>2191</v>
      </c>
      <c r="K272" s="13"/>
      <c r="L272" s="13"/>
      <c r="M272" s="13"/>
      <c r="N272" s="13"/>
      <c r="O272" s="13"/>
    </row>
    <row r="273" spans="1:15" x14ac:dyDescent="0.25">
      <c r="A273" s="13"/>
      <c r="B273" s="13"/>
      <c r="C273" s="13"/>
      <c r="D273" s="13"/>
      <c r="E273" s="13"/>
      <c r="F273" s="13"/>
      <c r="G273" s="13"/>
      <c r="H273" s="13">
        <v>790</v>
      </c>
      <c r="I273" s="13"/>
      <c r="J273" s="13">
        <v>8918</v>
      </c>
      <c r="K273" s="13"/>
      <c r="L273" s="13"/>
      <c r="M273" s="13"/>
      <c r="N273" s="13"/>
      <c r="O273" s="13"/>
    </row>
    <row r="274" spans="1:15" ht="105.6" x14ac:dyDescent="0.25">
      <c r="A274" s="8">
        <v>133</v>
      </c>
      <c r="B274" s="23" t="s">
        <v>199</v>
      </c>
      <c r="C274" s="8" t="s">
        <v>200</v>
      </c>
      <c r="D274" s="8" t="s">
        <v>46</v>
      </c>
      <c r="E274" s="8">
        <v>0.57179999999999997</v>
      </c>
      <c r="F274" s="8">
        <v>8060</v>
      </c>
      <c r="G274" s="8"/>
      <c r="H274" s="8">
        <v>4609</v>
      </c>
      <c r="I274" s="8" t="s">
        <v>815</v>
      </c>
      <c r="J274" s="8">
        <v>33137</v>
      </c>
      <c r="K274" s="8" t="s">
        <v>6</v>
      </c>
      <c r="L274" s="8" t="s">
        <v>38</v>
      </c>
      <c r="M274" s="8"/>
      <c r="N274" s="8"/>
      <c r="O274" s="8"/>
    </row>
    <row r="275" spans="1:15" ht="105.6" x14ac:dyDescent="0.25">
      <c r="A275" s="8">
        <v>134</v>
      </c>
      <c r="B275" s="23" t="s">
        <v>209</v>
      </c>
      <c r="C275" s="8" t="s">
        <v>210</v>
      </c>
      <c r="D275" s="8" t="s">
        <v>46</v>
      </c>
      <c r="E275" s="8">
        <v>8.448E-2</v>
      </c>
      <c r="F275" s="8">
        <v>4669</v>
      </c>
      <c r="G275" s="8"/>
      <c r="H275" s="8">
        <v>394</v>
      </c>
      <c r="I275" s="8" t="s">
        <v>816</v>
      </c>
      <c r="J275" s="8">
        <v>2868</v>
      </c>
      <c r="K275" s="8" t="s">
        <v>6</v>
      </c>
      <c r="L275" s="8" t="s">
        <v>38</v>
      </c>
      <c r="M275" s="8"/>
      <c r="N275" s="8"/>
      <c r="O275" s="8"/>
    </row>
    <row r="276" spans="1:15" ht="118.8" x14ac:dyDescent="0.25">
      <c r="A276" s="8">
        <v>135</v>
      </c>
      <c r="B276" s="23" t="s">
        <v>184</v>
      </c>
      <c r="C276" s="8" t="s">
        <v>185</v>
      </c>
      <c r="D276" s="8" t="s">
        <v>186</v>
      </c>
      <c r="E276" s="8">
        <v>3.9105649999999999E-2</v>
      </c>
      <c r="F276" s="8">
        <v>118768.63</v>
      </c>
      <c r="G276" s="8"/>
      <c r="H276" s="8">
        <v>4632</v>
      </c>
      <c r="I276" s="8" t="s">
        <v>813</v>
      </c>
      <c r="J276" s="8">
        <v>33325</v>
      </c>
      <c r="K276" s="8" t="s">
        <v>6</v>
      </c>
      <c r="L276" s="8" t="s">
        <v>7</v>
      </c>
      <c r="M276" s="23" t="s">
        <v>217</v>
      </c>
      <c r="N276" s="8">
        <v>5726</v>
      </c>
      <c r="O276" s="8">
        <v>358</v>
      </c>
    </row>
    <row r="277" spans="1:15" x14ac:dyDescent="0.25">
      <c r="A277" s="13"/>
      <c r="B277" s="13"/>
      <c r="C277" s="13"/>
      <c r="D277" s="13"/>
      <c r="E277" s="13"/>
      <c r="F277" s="13"/>
      <c r="G277" s="13"/>
      <c r="H277" s="13">
        <v>340</v>
      </c>
      <c r="I277" s="24">
        <v>1.05</v>
      </c>
      <c r="J277" s="13">
        <v>6388</v>
      </c>
      <c r="K277" s="13"/>
      <c r="L277" s="13"/>
      <c r="M277" s="13"/>
      <c r="N277" s="13"/>
      <c r="O277" s="13"/>
    </row>
    <row r="278" spans="1:15" x14ac:dyDescent="0.25">
      <c r="A278" s="13"/>
      <c r="B278" s="13"/>
      <c r="C278" s="13"/>
      <c r="D278" s="13"/>
      <c r="E278" s="13"/>
      <c r="F278" s="13"/>
      <c r="G278" s="13"/>
      <c r="H278" s="13">
        <v>211</v>
      </c>
      <c r="I278" s="24">
        <v>0.65</v>
      </c>
      <c r="J278" s="13">
        <v>3955</v>
      </c>
      <c r="K278" s="13"/>
      <c r="L278" s="13"/>
      <c r="M278" s="13"/>
      <c r="N278" s="13"/>
      <c r="O278" s="13"/>
    </row>
    <row r="279" spans="1:15" x14ac:dyDescent="0.25">
      <c r="A279" s="13"/>
      <c r="B279" s="13"/>
      <c r="C279" s="13"/>
      <c r="D279" s="13"/>
      <c r="E279" s="13"/>
      <c r="F279" s="13"/>
      <c r="G279" s="13"/>
      <c r="H279" s="13">
        <v>5183</v>
      </c>
      <c r="I279" s="13"/>
      <c r="J279" s="13">
        <v>43668</v>
      </c>
      <c r="K279" s="13"/>
      <c r="L279" s="13"/>
      <c r="M279" s="13"/>
      <c r="N279" s="13"/>
      <c r="O279" s="13"/>
    </row>
    <row r="280" spans="1:15" ht="105.6" x14ac:dyDescent="0.25">
      <c r="A280" s="8">
        <v>136</v>
      </c>
      <c r="B280" s="23" t="s">
        <v>44</v>
      </c>
      <c r="C280" s="8" t="s">
        <v>45</v>
      </c>
      <c r="D280" s="8" t="s">
        <v>46</v>
      </c>
      <c r="E280" s="8">
        <v>-0.23166</v>
      </c>
      <c r="F280" s="8">
        <v>5734.75</v>
      </c>
      <c r="G280" s="8"/>
      <c r="H280" s="8">
        <v>-1329</v>
      </c>
      <c r="I280" s="8" t="s">
        <v>760</v>
      </c>
      <c r="J280" s="8">
        <v>-8277</v>
      </c>
      <c r="K280" s="8" t="s">
        <v>6</v>
      </c>
      <c r="L280" s="8" t="s">
        <v>38</v>
      </c>
      <c r="M280" s="8"/>
      <c r="N280" s="8"/>
      <c r="O280" s="8"/>
    </row>
    <row r="281" spans="1:15" ht="105.6" x14ac:dyDescent="0.25">
      <c r="A281" s="8">
        <v>137</v>
      </c>
      <c r="B281" s="23" t="s">
        <v>47</v>
      </c>
      <c r="C281" s="8" t="s">
        <v>48</v>
      </c>
      <c r="D281" s="8" t="s">
        <v>37</v>
      </c>
      <c r="E281" s="8">
        <v>-3.9584999999999999</v>
      </c>
      <c r="F281" s="8">
        <v>633</v>
      </c>
      <c r="G281" s="8"/>
      <c r="H281" s="8">
        <v>-2506</v>
      </c>
      <c r="I281" s="8" t="s">
        <v>761</v>
      </c>
      <c r="J281" s="8">
        <v>-16087</v>
      </c>
      <c r="K281" s="8" t="s">
        <v>6</v>
      </c>
      <c r="L281" s="8" t="s">
        <v>38</v>
      </c>
      <c r="M281" s="8"/>
      <c r="N281" s="8"/>
      <c r="O281" s="8"/>
    </row>
    <row r="282" spans="1:15" ht="105.6" x14ac:dyDescent="0.25">
      <c r="A282" s="8">
        <v>138</v>
      </c>
      <c r="B282" s="23" t="s">
        <v>55</v>
      </c>
      <c r="C282" s="8" t="s">
        <v>56</v>
      </c>
      <c r="D282" s="8" t="s">
        <v>46</v>
      </c>
      <c r="E282" s="8">
        <v>8.8239999999999999E-2</v>
      </c>
      <c r="F282" s="8">
        <v>10724.1</v>
      </c>
      <c r="G282" s="8"/>
      <c r="H282" s="8">
        <v>946</v>
      </c>
      <c r="I282" s="8" t="s">
        <v>765</v>
      </c>
      <c r="J282" s="8">
        <v>3378</v>
      </c>
      <c r="K282" s="8" t="s">
        <v>6</v>
      </c>
      <c r="L282" s="8" t="s">
        <v>38</v>
      </c>
      <c r="M282" s="8"/>
      <c r="N282" s="8"/>
      <c r="O282" s="8"/>
    </row>
    <row r="283" spans="1:15" ht="105.6" x14ac:dyDescent="0.25">
      <c r="A283" s="8">
        <v>139</v>
      </c>
      <c r="B283" s="23" t="s">
        <v>57</v>
      </c>
      <c r="C283" s="8" t="s">
        <v>58</v>
      </c>
      <c r="D283" s="8" t="s">
        <v>46</v>
      </c>
      <c r="E283" s="8">
        <v>8.8239999999999999E-2</v>
      </c>
      <c r="F283" s="8">
        <v>1429.7</v>
      </c>
      <c r="G283" s="8"/>
      <c r="H283" s="8">
        <v>126</v>
      </c>
      <c r="I283" s="8" t="s">
        <v>766</v>
      </c>
      <c r="J283" s="8">
        <v>623</v>
      </c>
      <c r="K283" s="8" t="s">
        <v>6</v>
      </c>
      <c r="L283" s="8" t="s">
        <v>38</v>
      </c>
      <c r="M283" s="8"/>
      <c r="N283" s="8"/>
      <c r="O283" s="8"/>
    </row>
    <row r="284" spans="1:15" ht="105.6" x14ac:dyDescent="0.25">
      <c r="A284" s="8">
        <v>140</v>
      </c>
      <c r="B284" s="23" t="s">
        <v>47</v>
      </c>
      <c r="C284" s="8" t="s">
        <v>48</v>
      </c>
      <c r="D284" s="8" t="s">
        <v>37</v>
      </c>
      <c r="E284" s="8">
        <v>2.0807500000000001</v>
      </c>
      <c r="F284" s="8">
        <v>633</v>
      </c>
      <c r="G284" s="8"/>
      <c r="H284" s="8">
        <v>1317</v>
      </c>
      <c r="I284" s="8" t="s">
        <v>761</v>
      </c>
      <c r="J284" s="8">
        <v>8456</v>
      </c>
      <c r="K284" s="8" t="s">
        <v>6</v>
      </c>
      <c r="L284" s="8" t="s">
        <v>38</v>
      </c>
      <c r="M284" s="8"/>
      <c r="N284" s="8"/>
      <c r="O284" s="8"/>
    </row>
    <row r="285" spans="1:15" ht="105.6" x14ac:dyDescent="0.25">
      <c r="A285" s="8">
        <v>141</v>
      </c>
      <c r="B285" s="23" t="s">
        <v>39</v>
      </c>
      <c r="C285" s="8" t="s">
        <v>40</v>
      </c>
      <c r="D285" s="8" t="s">
        <v>37</v>
      </c>
      <c r="E285" s="8">
        <v>1.87775</v>
      </c>
      <c r="F285" s="8">
        <v>525</v>
      </c>
      <c r="G285" s="8"/>
      <c r="H285" s="8">
        <v>986</v>
      </c>
      <c r="I285" s="8" t="s">
        <v>758</v>
      </c>
      <c r="J285" s="8">
        <v>6359</v>
      </c>
      <c r="K285" s="8" t="s">
        <v>6</v>
      </c>
      <c r="L285" s="8" t="s">
        <v>38</v>
      </c>
      <c r="M285" s="8"/>
      <c r="N285" s="8"/>
      <c r="O285" s="8"/>
    </row>
    <row r="286" spans="1:15" ht="17.850000000000001" customHeight="1" x14ac:dyDescent="0.25">
      <c r="A286" s="111" t="s">
        <v>218</v>
      </c>
      <c r="B286" s="111"/>
      <c r="C286" s="111"/>
      <c r="D286" s="111"/>
      <c r="E286" s="111"/>
      <c r="F286" s="111"/>
      <c r="G286" s="111"/>
      <c r="H286" s="111"/>
      <c r="I286" s="111"/>
      <c r="J286" s="111"/>
      <c r="K286" s="111"/>
      <c r="L286" s="111"/>
      <c r="M286" s="111"/>
      <c r="N286" s="111"/>
      <c r="O286" s="111"/>
    </row>
    <row r="287" spans="1:15" ht="118.8" x14ac:dyDescent="0.25">
      <c r="A287" s="8">
        <v>142</v>
      </c>
      <c r="B287" s="23" t="s">
        <v>195</v>
      </c>
      <c r="C287" s="8" t="s">
        <v>196</v>
      </c>
      <c r="D287" s="8" t="s">
        <v>197</v>
      </c>
      <c r="E287" s="8">
        <v>0.82174908499999999</v>
      </c>
      <c r="F287" s="8">
        <v>839.12</v>
      </c>
      <c r="G287" s="8"/>
      <c r="H287" s="8">
        <v>690</v>
      </c>
      <c r="I287" s="8" t="s">
        <v>814</v>
      </c>
      <c r="J287" s="8">
        <v>5518</v>
      </c>
      <c r="K287" s="8" t="s">
        <v>6</v>
      </c>
      <c r="L287" s="8" t="s">
        <v>7</v>
      </c>
      <c r="M287" s="23" t="s">
        <v>219</v>
      </c>
      <c r="N287" s="8">
        <v>2687</v>
      </c>
      <c r="O287" s="8">
        <v>541</v>
      </c>
    </row>
    <row r="288" spans="1:15" x14ac:dyDescent="0.25">
      <c r="A288" s="13"/>
      <c r="B288" s="13"/>
      <c r="C288" s="13"/>
      <c r="D288" s="13"/>
      <c r="E288" s="13"/>
      <c r="F288" s="13"/>
      <c r="G288" s="13"/>
      <c r="H288" s="13">
        <v>155</v>
      </c>
      <c r="I288" s="24">
        <v>0.9</v>
      </c>
      <c r="J288" s="13">
        <v>2905</v>
      </c>
      <c r="K288" s="13"/>
      <c r="L288" s="13"/>
      <c r="M288" s="13"/>
      <c r="N288" s="13"/>
      <c r="O288" s="13"/>
    </row>
    <row r="289" spans="1:15" x14ac:dyDescent="0.25">
      <c r="A289" s="13"/>
      <c r="B289" s="13"/>
      <c r="C289" s="13"/>
      <c r="D289" s="13"/>
      <c r="E289" s="13"/>
      <c r="F289" s="13"/>
      <c r="G289" s="13"/>
      <c r="H289" s="13">
        <v>146</v>
      </c>
      <c r="I289" s="24">
        <v>0.85</v>
      </c>
      <c r="J289" s="13">
        <v>2744</v>
      </c>
      <c r="K289" s="13"/>
      <c r="L289" s="13"/>
      <c r="M289" s="13"/>
      <c r="N289" s="13"/>
      <c r="O289" s="13"/>
    </row>
    <row r="290" spans="1:15" x14ac:dyDescent="0.25">
      <c r="A290" s="13"/>
      <c r="B290" s="13"/>
      <c r="C290" s="13"/>
      <c r="D290" s="13"/>
      <c r="E290" s="13"/>
      <c r="F290" s="13"/>
      <c r="G290" s="13"/>
      <c r="H290" s="13">
        <v>991</v>
      </c>
      <c r="I290" s="13"/>
      <c r="J290" s="13">
        <v>11167</v>
      </c>
      <c r="K290" s="13"/>
      <c r="L290" s="13"/>
      <c r="M290" s="13"/>
      <c r="N290" s="13"/>
      <c r="O290" s="13"/>
    </row>
    <row r="291" spans="1:15" ht="105.6" x14ac:dyDescent="0.25">
      <c r="A291" s="8">
        <v>143</v>
      </c>
      <c r="B291" s="23" t="s">
        <v>199</v>
      </c>
      <c r="C291" s="8" t="s">
        <v>200</v>
      </c>
      <c r="D291" s="8" t="s">
        <v>46</v>
      </c>
      <c r="E291" s="8">
        <v>0.79634000000000005</v>
      </c>
      <c r="F291" s="8">
        <v>8060</v>
      </c>
      <c r="G291" s="8"/>
      <c r="H291" s="8">
        <v>6419</v>
      </c>
      <c r="I291" s="8" t="s">
        <v>815</v>
      </c>
      <c r="J291" s="8">
        <v>46149</v>
      </c>
      <c r="K291" s="8" t="s">
        <v>6</v>
      </c>
      <c r="L291" s="8" t="s">
        <v>38</v>
      </c>
      <c r="M291" s="8"/>
      <c r="N291" s="8"/>
      <c r="O291" s="8"/>
    </row>
    <row r="292" spans="1:15" ht="105.6" x14ac:dyDescent="0.25">
      <c r="A292" s="8">
        <v>144</v>
      </c>
      <c r="B292" s="23" t="s">
        <v>201</v>
      </c>
      <c r="C292" s="8" t="s">
        <v>202</v>
      </c>
      <c r="D292" s="8" t="s">
        <v>46</v>
      </c>
      <c r="E292" s="8">
        <v>2.5399999999999999E-2</v>
      </c>
      <c r="F292" s="8">
        <v>4770.5</v>
      </c>
      <c r="G292" s="8"/>
      <c r="H292" s="8">
        <v>121</v>
      </c>
      <c r="I292" s="8" t="s">
        <v>816</v>
      </c>
      <c r="J292" s="8">
        <v>881</v>
      </c>
      <c r="K292" s="8" t="s">
        <v>6</v>
      </c>
      <c r="L292" s="8" t="s">
        <v>38</v>
      </c>
      <c r="M292" s="8"/>
      <c r="N292" s="8"/>
      <c r="O292" s="8"/>
    </row>
    <row r="293" spans="1:15" ht="118.8" x14ac:dyDescent="0.25">
      <c r="A293" s="8">
        <v>145</v>
      </c>
      <c r="B293" s="23" t="s">
        <v>184</v>
      </c>
      <c r="C293" s="8" t="s">
        <v>185</v>
      </c>
      <c r="D293" s="8" t="s">
        <v>186</v>
      </c>
      <c r="E293" s="8">
        <v>1.510565E-2</v>
      </c>
      <c r="F293" s="8">
        <v>118768.63</v>
      </c>
      <c r="G293" s="8"/>
      <c r="H293" s="8">
        <v>1782</v>
      </c>
      <c r="I293" s="8" t="s">
        <v>813</v>
      </c>
      <c r="J293" s="8">
        <v>12817</v>
      </c>
      <c r="K293" s="8" t="s">
        <v>6</v>
      </c>
      <c r="L293" s="8" t="s">
        <v>7</v>
      </c>
      <c r="M293" s="23" t="s">
        <v>220</v>
      </c>
      <c r="N293" s="8">
        <v>2202</v>
      </c>
      <c r="O293" s="8">
        <v>138</v>
      </c>
    </row>
    <row r="294" spans="1:15" x14ac:dyDescent="0.25">
      <c r="A294" s="13"/>
      <c r="B294" s="13"/>
      <c r="C294" s="13"/>
      <c r="D294" s="13"/>
      <c r="E294" s="13"/>
      <c r="F294" s="13"/>
      <c r="G294" s="13"/>
      <c r="H294" s="13">
        <v>130</v>
      </c>
      <c r="I294" s="24">
        <v>1.05</v>
      </c>
      <c r="J294" s="13">
        <v>2457</v>
      </c>
      <c r="K294" s="13"/>
      <c r="L294" s="13"/>
      <c r="M294" s="13"/>
      <c r="N294" s="13"/>
      <c r="O294" s="13"/>
    </row>
    <row r="295" spans="1:15" x14ac:dyDescent="0.25">
      <c r="A295" s="13"/>
      <c r="B295" s="13"/>
      <c r="C295" s="13"/>
      <c r="D295" s="13"/>
      <c r="E295" s="13"/>
      <c r="F295" s="13"/>
      <c r="G295" s="13"/>
      <c r="H295" s="13">
        <v>81</v>
      </c>
      <c r="I295" s="24">
        <v>0.65</v>
      </c>
      <c r="J295" s="13">
        <v>1521</v>
      </c>
      <c r="K295" s="13"/>
      <c r="L295" s="13"/>
      <c r="M295" s="13"/>
      <c r="N295" s="13"/>
      <c r="O295" s="13"/>
    </row>
    <row r="296" spans="1:15" x14ac:dyDescent="0.25">
      <c r="A296" s="13"/>
      <c r="B296" s="13"/>
      <c r="C296" s="13"/>
      <c r="D296" s="13"/>
      <c r="E296" s="13"/>
      <c r="F296" s="13"/>
      <c r="G296" s="13"/>
      <c r="H296" s="13">
        <v>1993</v>
      </c>
      <c r="I296" s="13"/>
      <c r="J296" s="13">
        <v>16795</v>
      </c>
      <c r="K296" s="13"/>
      <c r="L296" s="13"/>
      <c r="M296" s="13"/>
      <c r="N296" s="13"/>
      <c r="O296" s="13"/>
    </row>
    <row r="297" spans="1:15" ht="105.6" x14ac:dyDescent="0.25">
      <c r="A297" s="8">
        <v>146</v>
      </c>
      <c r="B297" s="23" t="s">
        <v>44</v>
      </c>
      <c r="C297" s="8" t="s">
        <v>45</v>
      </c>
      <c r="D297" s="8" t="s">
        <v>46</v>
      </c>
      <c r="E297" s="8">
        <v>-8.9099999999999999E-2</v>
      </c>
      <c r="F297" s="8">
        <v>5734.75</v>
      </c>
      <c r="G297" s="8"/>
      <c r="H297" s="8">
        <v>-511</v>
      </c>
      <c r="I297" s="8" t="s">
        <v>760</v>
      </c>
      <c r="J297" s="8">
        <v>-3183</v>
      </c>
      <c r="K297" s="8" t="s">
        <v>6</v>
      </c>
      <c r="L297" s="8" t="s">
        <v>38</v>
      </c>
      <c r="M297" s="8"/>
      <c r="N297" s="8"/>
      <c r="O297" s="8"/>
    </row>
    <row r="298" spans="1:15" ht="105.6" x14ac:dyDescent="0.25">
      <c r="A298" s="8">
        <v>147</v>
      </c>
      <c r="B298" s="23" t="s">
        <v>47</v>
      </c>
      <c r="C298" s="8" t="s">
        <v>48</v>
      </c>
      <c r="D298" s="8" t="s">
        <v>37</v>
      </c>
      <c r="E298" s="8">
        <v>-1.5225</v>
      </c>
      <c r="F298" s="8">
        <v>633</v>
      </c>
      <c r="G298" s="8"/>
      <c r="H298" s="8">
        <v>-964</v>
      </c>
      <c r="I298" s="8" t="s">
        <v>761</v>
      </c>
      <c r="J298" s="8">
        <v>-6187</v>
      </c>
      <c r="K298" s="8" t="s">
        <v>6</v>
      </c>
      <c r="L298" s="8" t="s">
        <v>38</v>
      </c>
      <c r="M298" s="8"/>
      <c r="N298" s="8"/>
      <c r="O298" s="8"/>
    </row>
    <row r="299" spans="1:15" ht="105.6" x14ac:dyDescent="0.25">
      <c r="A299" s="8">
        <v>148</v>
      </c>
      <c r="B299" s="23" t="s">
        <v>55</v>
      </c>
      <c r="C299" s="8" t="s">
        <v>56</v>
      </c>
      <c r="D299" s="8" t="s">
        <v>46</v>
      </c>
      <c r="E299" s="8">
        <v>4.4170000000000001E-2</v>
      </c>
      <c r="F299" s="8">
        <v>10724.1</v>
      </c>
      <c r="G299" s="8"/>
      <c r="H299" s="8">
        <v>474</v>
      </c>
      <c r="I299" s="8" t="s">
        <v>765</v>
      </c>
      <c r="J299" s="8">
        <v>1691</v>
      </c>
      <c r="K299" s="8" t="s">
        <v>6</v>
      </c>
      <c r="L299" s="8" t="s">
        <v>38</v>
      </c>
      <c r="M299" s="8"/>
      <c r="N299" s="8"/>
      <c r="O299" s="8"/>
    </row>
    <row r="300" spans="1:15" ht="105.6" x14ac:dyDescent="0.25">
      <c r="A300" s="8">
        <v>149</v>
      </c>
      <c r="B300" s="23" t="s">
        <v>57</v>
      </c>
      <c r="C300" s="8" t="s">
        <v>58</v>
      </c>
      <c r="D300" s="8" t="s">
        <v>46</v>
      </c>
      <c r="E300" s="8">
        <v>4.4170000000000001E-2</v>
      </c>
      <c r="F300" s="8">
        <v>1429.7</v>
      </c>
      <c r="G300" s="8"/>
      <c r="H300" s="8">
        <v>63</v>
      </c>
      <c r="I300" s="8" t="s">
        <v>766</v>
      </c>
      <c r="J300" s="8">
        <v>312</v>
      </c>
      <c r="K300" s="8" t="s">
        <v>6</v>
      </c>
      <c r="L300" s="8" t="s">
        <v>38</v>
      </c>
      <c r="M300" s="8"/>
      <c r="N300" s="8"/>
      <c r="O300" s="8"/>
    </row>
    <row r="301" spans="1:15" ht="105.6" x14ac:dyDescent="0.25">
      <c r="A301" s="8">
        <v>150</v>
      </c>
      <c r="B301" s="23" t="s">
        <v>47</v>
      </c>
      <c r="C301" s="8" t="s">
        <v>48</v>
      </c>
      <c r="D301" s="8" t="s">
        <v>37</v>
      </c>
      <c r="E301" s="8">
        <v>1.1165</v>
      </c>
      <c r="F301" s="8">
        <v>633</v>
      </c>
      <c r="G301" s="8"/>
      <c r="H301" s="8">
        <v>707</v>
      </c>
      <c r="I301" s="8" t="s">
        <v>761</v>
      </c>
      <c r="J301" s="8">
        <v>4537</v>
      </c>
      <c r="K301" s="8" t="s">
        <v>6</v>
      </c>
      <c r="L301" s="8" t="s">
        <v>38</v>
      </c>
      <c r="M301" s="8"/>
      <c r="N301" s="8"/>
      <c r="O301" s="8"/>
    </row>
    <row r="302" spans="1:15" ht="105.6" x14ac:dyDescent="0.25">
      <c r="A302" s="8">
        <v>151</v>
      </c>
      <c r="B302" s="23" t="s">
        <v>39</v>
      </c>
      <c r="C302" s="8" t="s">
        <v>40</v>
      </c>
      <c r="D302" s="8" t="s">
        <v>37</v>
      </c>
      <c r="E302" s="8">
        <v>0.40600000000000003</v>
      </c>
      <c r="F302" s="8">
        <v>525</v>
      </c>
      <c r="G302" s="8"/>
      <c r="H302" s="8">
        <v>213</v>
      </c>
      <c r="I302" s="8" t="s">
        <v>758</v>
      </c>
      <c r="J302" s="8">
        <v>1375</v>
      </c>
      <c r="K302" s="8" t="s">
        <v>6</v>
      </c>
      <c r="L302" s="8" t="s">
        <v>38</v>
      </c>
      <c r="M302" s="8"/>
      <c r="N302" s="8"/>
      <c r="O302" s="8"/>
    </row>
    <row r="303" spans="1:15" ht="17.850000000000001" customHeight="1" x14ac:dyDescent="0.25">
      <c r="A303" s="111" t="s">
        <v>221</v>
      </c>
      <c r="B303" s="111"/>
      <c r="C303" s="111"/>
      <c r="D303" s="111"/>
      <c r="E303" s="111"/>
      <c r="F303" s="111"/>
      <c r="G303" s="111"/>
      <c r="H303" s="111"/>
      <c r="I303" s="111"/>
      <c r="J303" s="111"/>
      <c r="K303" s="111"/>
      <c r="L303" s="111"/>
      <c r="M303" s="111"/>
      <c r="N303" s="111"/>
      <c r="O303" s="111"/>
    </row>
    <row r="304" spans="1:15" ht="118.8" x14ac:dyDescent="0.25">
      <c r="A304" s="8">
        <v>152</v>
      </c>
      <c r="B304" s="23" t="s">
        <v>184</v>
      </c>
      <c r="C304" s="8" t="s">
        <v>185</v>
      </c>
      <c r="D304" s="8" t="s">
        <v>186</v>
      </c>
      <c r="E304" s="8">
        <v>3.8105650000000001E-3</v>
      </c>
      <c r="F304" s="8">
        <v>118768.63</v>
      </c>
      <c r="G304" s="8"/>
      <c r="H304" s="8">
        <v>451</v>
      </c>
      <c r="I304" s="8" t="s">
        <v>813</v>
      </c>
      <c r="J304" s="8">
        <v>3247</v>
      </c>
      <c r="K304" s="8" t="s">
        <v>6</v>
      </c>
      <c r="L304" s="8" t="s">
        <v>7</v>
      </c>
      <c r="M304" s="23" t="s">
        <v>222</v>
      </c>
      <c r="N304" s="8">
        <v>558</v>
      </c>
      <c r="O304" s="8">
        <v>35</v>
      </c>
    </row>
    <row r="305" spans="1:15" x14ac:dyDescent="0.25">
      <c r="A305" s="13"/>
      <c r="B305" s="13"/>
      <c r="C305" s="13"/>
      <c r="D305" s="13"/>
      <c r="E305" s="13"/>
      <c r="F305" s="13"/>
      <c r="G305" s="13"/>
      <c r="H305" s="13">
        <v>34</v>
      </c>
      <c r="I305" s="24">
        <v>1.05</v>
      </c>
      <c r="J305" s="13">
        <v>623</v>
      </c>
      <c r="K305" s="13"/>
      <c r="L305" s="13"/>
      <c r="M305" s="13"/>
      <c r="N305" s="13"/>
      <c r="O305" s="13"/>
    </row>
    <row r="306" spans="1:15" x14ac:dyDescent="0.25">
      <c r="A306" s="13"/>
      <c r="B306" s="13"/>
      <c r="C306" s="13"/>
      <c r="D306" s="13"/>
      <c r="E306" s="13"/>
      <c r="F306" s="13"/>
      <c r="G306" s="13"/>
      <c r="H306" s="13">
        <v>21</v>
      </c>
      <c r="I306" s="24">
        <v>0.65</v>
      </c>
      <c r="J306" s="13">
        <v>385</v>
      </c>
      <c r="K306" s="13"/>
      <c r="L306" s="13"/>
      <c r="M306" s="13"/>
      <c r="N306" s="13"/>
      <c r="O306" s="13"/>
    </row>
    <row r="307" spans="1:15" x14ac:dyDescent="0.25">
      <c r="A307" s="13"/>
      <c r="B307" s="13"/>
      <c r="C307" s="13"/>
      <c r="D307" s="13"/>
      <c r="E307" s="13"/>
      <c r="F307" s="13"/>
      <c r="G307" s="13"/>
      <c r="H307" s="13">
        <v>506</v>
      </c>
      <c r="I307" s="13"/>
      <c r="J307" s="13">
        <v>4255</v>
      </c>
      <c r="K307" s="13"/>
      <c r="L307" s="13"/>
      <c r="M307" s="13"/>
      <c r="N307" s="13"/>
      <c r="O307" s="13"/>
    </row>
    <row r="308" spans="1:15" ht="105.6" x14ac:dyDescent="0.25">
      <c r="A308" s="8">
        <v>153</v>
      </c>
      <c r="B308" s="23" t="s">
        <v>44</v>
      </c>
      <c r="C308" s="8" t="s">
        <v>45</v>
      </c>
      <c r="D308" s="8" t="s">
        <v>46</v>
      </c>
      <c r="E308" s="8">
        <v>-2.2571999999999998E-2</v>
      </c>
      <c r="F308" s="8">
        <v>5734.75</v>
      </c>
      <c r="G308" s="8"/>
      <c r="H308" s="8">
        <v>-129</v>
      </c>
      <c r="I308" s="8" t="s">
        <v>760</v>
      </c>
      <c r="J308" s="8">
        <v>-806</v>
      </c>
      <c r="K308" s="8" t="s">
        <v>6</v>
      </c>
      <c r="L308" s="8" t="s">
        <v>38</v>
      </c>
      <c r="M308" s="8"/>
      <c r="N308" s="8"/>
      <c r="O308" s="8"/>
    </row>
    <row r="309" spans="1:15" ht="105.6" x14ac:dyDescent="0.25">
      <c r="A309" s="8">
        <v>154</v>
      </c>
      <c r="B309" s="23" t="s">
        <v>223</v>
      </c>
      <c r="C309" s="8" t="s">
        <v>224</v>
      </c>
      <c r="D309" s="8" t="s">
        <v>46</v>
      </c>
      <c r="E309" s="8">
        <v>3.3600000000000001E-3</v>
      </c>
      <c r="F309" s="8">
        <v>10724.1</v>
      </c>
      <c r="G309" s="8"/>
      <c r="H309" s="8">
        <v>36</v>
      </c>
      <c r="I309" s="8" t="s">
        <v>817</v>
      </c>
      <c r="J309" s="8">
        <v>135</v>
      </c>
      <c r="K309" s="8" t="s">
        <v>6</v>
      </c>
      <c r="L309" s="8" t="s">
        <v>38</v>
      </c>
      <c r="M309" s="8"/>
      <c r="N309" s="8"/>
      <c r="O309" s="8"/>
    </row>
    <row r="310" spans="1:15" ht="105.6" x14ac:dyDescent="0.25">
      <c r="A310" s="8">
        <v>155</v>
      </c>
      <c r="B310" s="23" t="s">
        <v>69</v>
      </c>
      <c r="C310" s="8" t="s">
        <v>70</v>
      </c>
      <c r="D310" s="8" t="s">
        <v>46</v>
      </c>
      <c r="E310" s="8">
        <v>3.3600000000000001E-3</v>
      </c>
      <c r="F310" s="8">
        <v>2495.3000000000002</v>
      </c>
      <c r="G310" s="8"/>
      <c r="H310" s="8">
        <v>8</v>
      </c>
      <c r="I310" s="8" t="s">
        <v>771</v>
      </c>
      <c r="J310" s="8">
        <v>41</v>
      </c>
      <c r="K310" s="8" t="s">
        <v>6</v>
      </c>
      <c r="L310" s="8" t="s">
        <v>38</v>
      </c>
      <c r="M310" s="8"/>
      <c r="N310" s="8"/>
      <c r="O310" s="8"/>
    </row>
    <row r="311" spans="1:15" ht="105.6" x14ac:dyDescent="0.25">
      <c r="A311" s="8">
        <v>156</v>
      </c>
      <c r="B311" s="23" t="s">
        <v>63</v>
      </c>
      <c r="C311" s="8" t="s">
        <v>64</v>
      </c>
      <c r="D311" s="8" t="s">
        <v>46</v>
      </c>
      <c r="E311" s="8">
        <v>2.4E-2</v>
      </c>
      <c r="F311" s="8">
        <v>10724.1</v>
      </c>
      <c r="G311" s="8"/>
      <c r="H311" s="8">
        <v>257</v>
      </c>
      <c r="I311" s="8" t="s">
        <v>769</v>
      </c>
      <c r="J311" s="8">
        <v>857</v>
      </c>
      <c r="K311" s="8" t="s">
        <v>6</v>
      </c>
      <c r="L311" s="8" t="s">
        <v>38</v>
      </c>
      <c r="M311" s="8"/>
      <c r="N311" s="8"/>
      <c r="O311" s="8"/>
    </row>
    <row r="312" spans="1:15" ht="105.6" x14ac:dyDescent="0.25">
      <c r="A312" s="21">
        <v>157</v>
      </c>
      <c r="B312" s="25" t="s">
        <v>65</v>
      </c>
      <c r="C312" s="21" t="s">
        <v>66</v>
      </c>
      <c r="D312" s="21" t="s">
        <v>46</v>
      </c>
      <c r="E312" s="21">
        <v>2.4E-2</v>
      </c>
      <c r="F312" s="21">
        <v>1346.9</v>
      </c>
      <c r="G312" s="21"/>
      <c r="H312" s="21">
        <v>32</v>
      </c>
      <c r="I312" s="21" t="s">
        <v>766</v>
      </c>
      <c r="J312" s="21">
        <v>160</v>
      </c>
      <c r="K312" s="21" t="s">
        <v>6</v>
      </c>
      <c r="L312" s="21" t="s">
        <v>38</v>
      </c>
      <c r="M312" s="21"/>
      <c r="N312" s="21"/>
      <c r="O312" s="21"/>
    </row>
    <row r="313" spans="1:15" ht="21" customHeight="1" x14ac:dyDescent="0.25">
      <c r="A313" s="110" t="s">
        <v>225</v>
      </c>
      <c r="B313" s="110"/>
      <c r="C313" s="110"/>
      <c r="D313" s="110"/>
      <c r="E313" s="110"/>
      <c r="F313" s="110"/>
      <c r="G313" s="110"/>
      <c r="H313" s="110"/>
      <c r="I313" s="110"/>
      <c r="J313" s="110"/>
      <c r="K313" s="110"/>
      <c r="L313" s="110"/>
      <c r="M313" s="110"/>
      <c r="N313" s="110"/>
      <c r="O313" s="110"/>
    </row>
    <row r="314" spans="1:15" ht="17.850000000000001" customHeight="1" x14ac:dyDescent="0.25">
      <c r="A314" s="111" t="s">
        <v>226</v>
      </c>
      <c r="B314" s="111"/>
      <c r="C314" s="111"/>
      <c r="D314" s="111"/>
      <c r="E314" s="111"/>
      <c r="F314" s="111"/>
      <c r="G314" s="111"/>
      <c r="H314" s="111"/>
      <c r="I314" s="111"/>
      <c r="J314" s="111"/>
      <c r="K314" s="111"/>
      <c r="L314" s="111"/>
      <c r="M314" s="111"/>
      <c r="N314" s="111"/>
      <c r="O314" s="111"/>
    </row>
    <row r="315" spans="1:15" ht="118.8" x14ac:dyDescent="0.25">
      <c r="A315" s="8">
        <v>158</v>
      </c>
      <c r="B315" s="23" t="s">
        <v>155</v>
      </c>
      <c r="C315" s="8" t="s">
        <v>156</v>
      </c>
      <c r="D315" s="8" t="s">
        <v>77</v>
      </c>
      <c r="E315" s="8">
        <v>2.1551000000000001E-2</v>
      </c>
      <c r="F315" s="8">
        <v>7627.77</v>
      </c>
      <c r="G315" s="8"/>
      <c r="H315" s="8">
        <v>153</v>
      </c>
      <c r="I315" s="8" t="s">
        <v>803</v>
      </c>
      <c r="J315" s="8">
        <v>1416</v>
      </c>
      <c r="K315" s="8" t="s">
        <v>6</v>
      </c>
      <c r="L315" s="8" t="s">
        <v>7</v>
      </c>
      <c r="M315" s="23" t="s">
        <v>227</v>
      </c>
      <c r="N315" s="8">
        <v>675</v>
      </c>
      <c r="O315" s="8">
        <v>119</v>
      </c>
    </row>
    <row r="316" spans="1:15" x14ac:dyDescent="0.25">
      <c r="A316" s="13"/>
      <c r="B316" s="13"/>
      <c r="C316" s="13"/>
      <c r="D316" s="13"/>
      <c r="E316" s="13"/>
      <c r="F316" s="13"/>
      <c r="G316" s="13"/>
      <c r="H316" s="13">
        <v>65</v>
      </c>
      <c r="I316" s="24">
        <v>1.55</v>
      </c>
      <c r="J316" s="13">
        <v>1231</v>
      </c>
      <c r="K316" s="13"/>
      <c r="L316" s="13"/>
      <c r="M316" s="13"/>
      <c r="N316" s="13"/>
      <c r="O316" s="13"/>
    </row>
    <row r="317" spans="1:15" x14ac:dyDescent="0.25">
      <c r="A317" s="13"/>
      <c r="B317" s="13"/>
      <c r="C317" s="13"/>
      <c r="D317" s="13"/>
      <c r="E317" s="13"/>
      <c r="F317" s="13"/>
      <c r="G317" s="13"/>
      <c r="H317" s="13">
        <v>42</v>
      </c>
      <c r="I317" s="24">
        <v>1</v>
      </c>
      <c r="J317" s="13">
        <v>794</v>
      </c>
      <c r="K317" s="13"/>
      <c r="L317" s="13"/>
      <c r="M317" s="13"/>
      <c r="N317" s="13"/>
      <c r="O317" s="13"/>
    </row>
    <row r="318" spans="1:15" x14ac:dyDescent="0.25">
      <c r="A318" s="13"/>
      <c r="B318" s="13"/>
      <c r="C318" s="13"/>
      <c r="D318" s="13"/>
      <c r="E318" s="13"/>
      <c r="F318" s="13"/>
      <c r="G318" s="13"/>
      <c r="H318" s="13">
        <v>260</v>
      </c>
      <c r="I318" s="13"/>
      <c r="J318" s="13">
        <v>3441</v>
      </c>
      <c r="K318" s="13"/>
      <c r="L318" s="13"/>
      <c r="M318" s="13"/>
      <c r="N318" s="13"/>
      <c r="O318" s="13"/>
    </row>
    <row r="319" spans="1:15" ht="105.6" x14ac:dyDescent="0.25">
      <c r="A319" s="8">
        <v>159</v>
      </c>
      <c r="B319" s="23" t="s">
        <v>158</v>
      </c>
      <c r="C319" s="8" t="s">
        <v>228</v>
      </c>
      <c r="D319" s="8" t="s">
        <v>37</v>
      </c>
      <c r="E319" s="8">
        <v>1.04</v>
      </c>
      <c r="F319" s="8">
        <v>1155.54</v>
      </c>
      <c r="G319" s="8"/>
      <c r="H319" s="8">
        <v>1202</v>
      </c>
      <c r="I319" s="8" t="s">
        <v>804</v>
      </c>
      <c r="J319" s="8">
        <v>8893</v>
      </c>
      <c r="K319" s="8" t="s">
        <v>6</v>
      </c>
      <c r="L319" s="8" t="s">
        <v>38</v>
      </c>
      <c r="M319" s="8"/>
      <c r="N319" s="8"/>
      <c r="O319" s="8"/>
    </row>
    <row r="320" spans="1:15" ht="118.8" x14ac:dyDescent="0.25">
      <c r="A320" s="8">
        <v>160</v>
      </c>
      <c r="B320" s="23" t="s">
        <v>229</v>
      </c>
      <c r="C320" s="8" t="s">
        <v>230</v>
      </c>
      <c r="D320" s="8" t="s">
        <v>231</v>
      </c>
      <c r="E320" s="8">
        <v>0.66441550999999999</v>
      </c>
      <c r="F320" s="8">
        <v>1249.51</v>
      </c>
      <c r="G320" s="8"/>
      <c r="H320" s="8">
        <v>830</v>
      </c>
      <c r="I320" s="8" t="s">
        <v>818</v>
      </c>
      <c r="J320" s="8">
        <v>13697</v>
      </c>
      <c r="K320" s="8" t="s">
        <v>6</v>
      </c>
      <c r="L320" s="8" t="s">
        <v>7</v>
      </c>
      <c r="M320" s="23" t="s">
        <v>232</v>
      </c>
      <c r="N320" s="8">
        <v>12456</v>
      </c>
      <c r="O320" s="8">
        <v>89</v>
      </c>
    </row>
    <row r="321" spans="1:15" x14ac:dyDescent="0.25">
      <c r="A321" s="13"/>
      <c r="B321" s="13"/>
      <c r="C321" s="13"/>
      <c r="D321" s="13"/>
      <c r="E321" s="13"/>
      <c r="F321" s="13"/>
      <c r="G321" s="13"/>
      <c r="H321" s="13">
        <v>1035</v>
      </c>
      <c r="I321" s="24">
        <v>1.55</v>
      </c>
      <c r="J321" s="13">
        <v>19445</v>
      </c>
      <c r="K321" s="13"/>
      <c r="L321" s="13"/>
      <c r="M321" s="13"/>
      <c r="N321" s="13"/>
      <c r="O321" s="13"/>
    </row>
    <row r="322" spans="1:15" x14ac:dyDescent="0.25">
      <c r="A322" s="13"/>
      <c r="B322" s="13"/>
      <c r="C322" s="13"/>
      <c r="D322" s="13"/>
      <c r="E322" s="13"/>
      <c r="F322" s="13"/>
      <c r="G322" s="13"/>
      <c r="H322" s="13">
        <v>668</v>
      </c>
      <c r="I322" s="24">
        <v>1</v>
      </c>
      <c r="J322" s="13">
        <v>12545</v>
      </c>
      <c r="K322" s="13"/>
      <c r="L322" s="13"/>
      <c r="M322" s="13"/>
      <c r="N322" s="13"/>
      <c r="O322" s="13"/>
    </row>
    <row r="323" spans="1:15" x14ac:dyDescent="0.25">
      <c r="A323" s="13"/>
      <c r="B323" s="13"/>
      <c r="C323" s="13"/>
      <c r="D323" s="13"/>
      <c r="E323" s="13"/>
      <c r="F323" s="13"/>
      <c r="G323" s="13"/>
      <c r="H323" s="13">
        <v>2533</v>
      </c>
      <c r="I323" s="13"/>
      <c r="J323" s="13">
        <v>45687</v>
      </c>
      <c r="K323" s="13"/>
      <c r="L323" s="13"/>
      <c r="M323" s="13"/>
      <c r="N323" s="13"/>
      <c r="O323" s="13"/>
    </row>
    <row r="324" spans="1:15" ht="105.6" x14ac:dyDescent="0.25">
      <c r="A324" s="8">
        <v>161</v>
      </c>
      <c r="B324" s="23" t="s">
        <v>233</v>
      </c>
      <c r="C324" s="8" t="s">
        <v>234</v>
      </c>
      <c r="D324" s="8" t="s">
        <v>81</v>
      </c>
      <c r="E324" s="8">
        <v>4000</v>
      </c>
      <c r="F324" s="8">
        <v>150</v>
      </c>
      <c r="G324" s="8"/>
      <c r="H324" s="8">
        <v>6000</v>
      </c>
      <c r="I324" s="8" t="s">
        <v>819</v>
      </c>
      <c r="J324" s="8">
        <v>45120</v>
      </c>
      <c r="K324" s="8" t="s">
        <v>6</v>
      </c>
      <c r="L324" s="8" t="s">
        <v>38</v>
      </c>
      <c r="M324" s="8"/>
      <c r="N324" s="8"/>
      <c r="O324" s="8"/>
    </row>
    <row r="325" spans="1:15" ht="105.6" x14ac:dyDescent="0.25">
      <c r="A325" s="8">
        <v>162</v>
      </c>
      <c r="B325" s="23" t="s">
        <v>235</v>
      </c>
      <c r="C325" s="8" t="s">
        <v>236</v>
      </c>
      <c r="D325" s="8" t="s">
        <v>81</v>
      </c>
      <c r="E325" s="8">
        <v>400</v>
      </c>
      <c r="F325" s="8">
        <v>140.49</v>
      </c>
      <c r="G325" s="8"/>
      <c r="H325" s="8">
        <v>562</v>
      </c>
      <c r="I325" s="8" t="s">
        <v>820</v>
      </c>
      <c r="J325" s="8">
        <v>3580</v>
      </c>
      <c r="K325" s="8" t="s">
        <v>6</v>
      </c>
      <c r="L325" s="8" t="s">
        <v>38</v>
      </c>
      <c r="M325" s="8"/>
      <c r="N325" s="8"/>
      <c r="O325" s="8"/>
    </row>
    <row r="326" spans="1:15" ht="145.19999999999999" x14ac:dyDescent="0.25">
      <c r="A326" s="8">
        <v>163</v>
      </c>
      <c r="B326" s="23" t="s">
        <v>237</v>
      </c>
      <c r="C326" s="8" t="s">
        <v>238</v>
      </c>
      <c r="D326" s="8" t="s">
        <v>239</v>
      </c>
      <c r="E326" s="8">
        <v>1.610565E-3</v>
      </c>
      <c r="F326" s="8">
        <v>176031.26</v>
      </c>
      <c r="G326" s="8"/>
      <c r="H326" s="8">
        <v>282</v>
      </c>
      <c r="I326" s="8" t="s">
        <v>821</v>
      </c>
      <c r="J326" s="8">
        <v>2021</v>
      </c>
      <c r="K326" s="8" t="s">
        <v>6</v>
      </c>
      <c r="L326" s="8" t="s">
        <v>7</v>
      </c>
      <c r="M326" s="23" t="s">
        <v>240</v>
      </c>
      <c r="N326" s="8">
        <v>386</v>
      </c>
      <c r="O326" s="8">
        <v>24</v>
      </c>
    </row>
    <row r="327" spans="1:15" x14ac:dyDescent="0.25">
      <c r="A327" s="13"/>
      <c r="B327" s="13"/>
      <c r="C327" s="13"/>
      <c r="D327" s="13"/>
      <c r="E327" s="13"/>
      <c r="F327" s="13"/>
      <c r="G327" s="13"/>
      <c r="H327" s="13">
        <v>23</v>
      </c>
      <c r="I327" s="24">
        <v>1.05</v>
      </c>
      <c r="J327" s="13">
        <v>431</v>
      </c>
      <c r="K327" s="13"/>
      <c r="L327" s="13"/>
      <c r="M327" s="13"/>
      <c r="N327" s="13"/>
      <c r="O327" s="13"/>
    </row>
    <row r="328" spans="1:15" x14ac:dyDescent="0.25">
      <c r="A328" s="13"/>
      <c r="B328" s="13"/>
      <c r="C328" s="13"/>
      <c r="D328" s="13"/>
      <c r="E328" s="13"/>
      <c r="F328" s="13"/>
      <c r="G328" s="13"/>
      <c r="H328" s="13">
        <v>14</v>
      </c>
      <c r="I328" s="24">
        <v>0.65</v>
      </c>
      <c r="J328" s="13">
        <v>267</v>
      </c>
      <c r="K328" s="13"/>
      <c r="L328" s="13"/>
      <c r="M328" s="13"/>
      <c r="N328" s="13"/>
      <c r="O328" s="13"/>
    </row>
    <row r="329" spans="1:15" x14ac:dyDescent="0.25">
      <c r="A329" s="13"/>
      <c r="B329" s="13"/>
      <c r="C329" s="13"/>
      <c r="D329" s="13"/>
      <c r="E329" s="13"/>
      <c r="F329" s="13"/>
      <c r="G329" s="13"/>
      <c r="H329" s="13">
        <v>319</v>
      </c>
      <c r="I329" s="13"/>
      <c r="J329" s="13">
        <v>2719</v>
      </c>
      <c r="K329" s="13"/>
      <c r="L329" s="13"/>
      <c r="M329" s="13"/>
      <c r="N329" s="13"/>
      <c r="O329" s="13"/>
    </row>
    <row r="330" spans="1:15" ht="105.6" x14ac:dyDescent="0.25">
      <c r="A330" s="8">
        <v>164</v>
      </c>
      <c r="B330" s="23" t="s">
        <v>44</v>
      </c>
      <c r="C330" s="8" t="s">
        <v>45</v>
      </c>
      <c r="D330" s="8" t="s">
        <v>46</v>
      </c>
      <c r="E330" s="8">
        <v>-1.8304000000000001E-2</v>
      </c>
      <c r="F330" s="8">
        <v>5734.75</v>
      </c>
      <c r="G330" s="8"/>
      <c r="H330" s="8">
        <v>-105</v>
      </c>
      <c r="I330" s="8" t="s">
        <v>760</v>
      </c>
      <c r="J330" s="8">
        <v>-654</v>
      </c>
      <c r="K330" s="8" t="s">
        <v>6</v>
      </c>
      <c r="L330" s="8" t="s">
        <v>38</v>
      </c>
      <c r="M330" s="8"/>
      <c r="N330" s="8"/>
      <c r="O330" s="8"/>
    </row>
    <row r="331" spans="1:15" ht="105.6" x14ac:dyDescent="0.25">
      <c r="A331" s="8">
        <v>165</v>
      </c>
      <c r="B331" s="23" t="s">
        <v>241</v>
      </c>
      <c r="C331" s="8" t="s">
        <v>242</v>
      </c>
      <c r="D331" s="8" t="s">
        <v>46</v>
      </c>
      <c r="E331" s="8">
        <v>1.0240000000000001E-2</v>
      </c>
      <c r="F331" s="8">
        <v>7307.99</v>
      </c>
      <c r="G331" s="8"/>
      <c r="H331" s="8">
        <v>75</v>
      </c>
      <c r="I331" s="8" t="s">
        <v>822</v>
      </c>
      <c r="J331" s="8">
        <v>464</v>
      </c>
      <c r="K331" s="8" t="s">
        <v>6</v>
      </c>
      <c r="L331" s="8" t="s">
        <v>38</v>
      </c>
      <c r="M331" s="8"/>
      <c r="N331" s="8"/>
      <c r="O331" s="8"/>
    </row>
    <row r="332" spans="1:15" ht="118.8" x14ac:dyDescent="0.25">
      <c r="A332" s="8">
        <v>166</v>
      </c>
      <c r="B332" s="23" t="s">
        <v>243</v>
      </c>
      <c r="C332" s="8" t="s">
        <v>244</v>
      </c>
      <c r="D332" s="8" t="s">
        <v>245</v>
      </c>
      <c r="E332" s="8">
        <v>7.0881056499999998E-2</v>
      </c>
      <c r="F332" s="8">
        <v>8802</v>
      </c>
      <c r="G332" s="8"/>
      <c r="H332" s="8">
        <v>624</v>
      </c>
      <c r="I332" s="8" t="s">
        <v>823</v>
      </c>
      <c r="J332" s="8">
        <v>3890</v>
      </c>
      <c r="K332" s="8" t="s">
        <v>6</v>
      </c>
      <c r="L332" s="8" t="s">
        <v>7</v>
      </c>
      <c r="M332" s="23" t="s">
        <v>246</v>
      </c>
      <c r="N332" s="8">
        <v>714</v>
      </c>
      <c r="O332" s="8">
        <v>2</v>
      </c>
    </row>
    <row r="333" spans="1:15" x14ac:dyDescent="0.25">
      <c r="A333" s="13"/>
      <c r="B333" s="13"/>
      <c r="C333" s="13"/>
      <c r="D333" s="13"/>
      <c r="E333" s="13"/>
      <c r="F333" s="13"/>
      <c r="G333" s="13"/>
      <c r="H333" s="13">
        <v>40</v>
      </c>
      <c r="I333" s="24">
        <v>1.05</v>
      </c>
      <c r="J333" s="13">
        <v>752</v>
      </c>
      <c r="K333" s="13"/>
      <c r="L333" s="13"/>
      <c r="M333" s="13"/>
      <c r="N333" s="13"/>
      <c r="O333" s="13"/>
    </row>
    <row r="334" spans="1:15" x14ac:dyDescent="0.25">
      <c r="A334" s="13"/>
      <c r="B334" s="13"/>
      <c r="C334" s="13"/>
      <c r="D334" s="13"/>
      <c r="E334" s="13"/>
      <c r="F334" s="13"/>
      <c r="G334" s="13"/>
      <c r="H334" s="13">
        <v>25</v>
      </c>
      <c r="I334" s="24">
        <v>0.65</v>
      </c>
      <c r="J334" s="13">
        <v>465</v>
      </c>
      <c r="K334" s="13"/>
      <c r="L334" s="13"/>
      <c r="M334" s="13"/>
      <c r="N334" s="13"/>
      <c r="O334" s="13"/>
    </row>
    <row r="335" spans="1:15" x14ac:dyDescent="0.25">
      <c r="A335" s="13"/>
      <c r="B335" s="13"/>
      <c r="C335" s="13"/>
      <c r="D335" s="13"/>
      <c r="E335" s="13"/>
      <c r="F335" s="13"/>
      <c r="G335" s="13"/>
      <c r="H335" s="13">
        <v>689</v>
      </c>
      <c r="I335" s="13"/>
      <c r="J335" s="13">
        <v>5107</v>
      </c>
      <c r="K335" s="13"/>
      <c r="L335" s="13"/>
      <c r="M335" s="13"/>
      <c r="N335" s="13"/>
      <c r="O335" s="13"/>
    </row>
    <row r="336" spans="1:15" ht="330" x14ac:dyDescent="0.25">
      <c r="A336" s="8">
        <v>167</v>
      </c>
      <c r="B336" s="23" t="s">
        <v>247</v>
      </c>
      <c r="C336" s="23" t="s">
        <v>248</v>
      </c>
      <c r="D336" s="8" t="s">
        <v>197</v>
      </c>
      <c r="E336" s="8">
        <v>1.1142290850000001</v>
      </c>
      <c r="F336" s="8">
        <v>1069.73</v>
      </c>
      <c r="G336" s="23" t="s">
        <v>824</v>
      </c>
      <c r="H336" s="8">
        <v>1224</v>
      </c>
      <c r="I336" s="8" t="s">
        <v>825</v>
      </c>
      <c r="J336" s="8">
        <v>12619</v>
      </c>
      <c r="K336" s="8" t="s">
        <v>6</v>
      </c>
      <c r="L336" s="8" t="s">
        <v>7</v>
      </c>
      <c r="M336" s="23" t="s">
        <v>249</v>
      </c>
      <c r="N336" s="8">
        <v>6549</v>
      </c>
      <c r="O336" s="8">
        <v>1430</v>
      </c>
    </row>
    <row r="337" spans="1:15" x14ac:dyDescent="0.25">
      <c r="A337" s="13"/>
      <c r="B337" s="13"/>
      <c r="C337" s="13"/>
      <c r="D337" s="13"/>
      <c r="E337" s="13"/>
      <c r="F337" s="13"/>
      <c r="G337" s="13"/>
      <c r="H337" s="13">
        <v>383</v>
      </c>
      <c r="I337" s="24">
        <v>0.9</v>
      </c>
      <c r="J337" s="13">
        <v>7181</v>
      </c>
      <c r="K337" s="13"/>
      <c r="L337" s="13"/>
      <c r="M337" s="13"/>
      <c r="N337" s="13"/>
      <c r="O337" s="13"/>
    </row>
    <row r="338" spans="1:15" x14ac:dyDescent="0.25">
      <c r="A338" s="13"/>
      <c r="B338" s="13"/>
      <c r="C338" s="13"/>
      <c r="D338" s="13"/>
      <c r="E338" s="13"/>
      <c r="F338" s="13"/>
      <c r="G338" s="13"/>
      <c r="H338" s="13">
        <v>361</v>
      </c>
      <c r="I338" s="24">
        <v>0.85</v>
      </c>
      <c r="J338" s="13">
        <v>6782</v>
      </c>
      <c r="K338" s="13"/>
      <c r="L338" s="13"/>
      <c r="M338" s="13"/>
      <c r="N338" s="13"/>
      <c r="O338" s="13"/>
    </row>
    <row r="339" spans="1:15" x14ac:dyDescent="0.25">
      <c r="A339" s="13"/>
      <c r="B339" s="13"/>
      <c r="C339" s="13"/>
      <c r="D339" s="13"/>
      <c r="E339" s="13"/>
      <c r="F339" s="13"/>
      <c r="G339" s="13"/>
      <c r="H339" s="13">
        <v>1968</v>
      </c>
      <c r="I339" s="13"/>
      <c r="J339" s="13">
        <v>26582</v>
      </c>
      <c r="K339" s="13"/>
      <c r="L339" s="13"/>
      <c r="M339" s="13"/>
      <c r="N339" s="13"/>
      <c r="O339" s="13"/>
    </row>
    <row r="340" spans="1:15" ht="105.6" x14ac:dyDescent="0.25">
      <c r="A340" s="8">
        <v>168</v>
      </c>
      <c r="B340" s="23" t="s">
        <v>199</v>
      </c>
      <c r="C340" s="8" t="s">
        <v>200</v>
      </c>
      <c r="D340" s="8" t="s">
        <v>46</v>
      </c>
      <c r="E340" s="8">
        <v>0.76861999999999997</v>
      </c>
      <c r="F340" s="8">
        <v>8060</v>
      </c>
      <c r="G340" s="8"/>
      <c r="H340" s="8">
        <v>6195</v>
      </c>
      <c r="I340" s="8" t="s">
        <v>815</v>
      </c>
      <c r="J340" s="8">
        <v>44543</v>
      </c>
      <c r="K340" s="8" t="s">
        <v>6</v>
      </c>
      <c r="L340" s="8" t="s">
        <v>38</v>
      </c>
      <c r="M340" s="8"/>
      <c r="N340" s="8"/>
      <c r="O340" s="8"/>
    </row>
    <row r="341" spans="1:15" ht="105.6" x14ac:dyDescent="0.25">
      <c r="A341" s="8">
        <v>169</v>
      </c>
      <c r="B341" s="23" t="s">
        <v>209</v>
      </c>
      <c r="C341" s="8" t="s">
        <v>210</v>
      </c>
      <c r="D341" s="8" t="s">
        <v>46</v>
      </c>
      <c r="E341" s="8">
        <v>0.34560000000000002</v>
      </c>
      <c r="F341" s="8">
        <v>4669</v>
      </c>
      <c r="G341" s="8"/>
      <c r="H341" s="8">
        <v>1614</v>
      </c>
      <c r="I341" s="8" t="s">
        <v>816</v>
      </c>
      <c r="J341" s="8">
        <v>11731</v>
      </c>
      <c r="K341" s="8" t="s">
        <v>6</v>
      </c>
      <c r="L341" s="8" t="s">
        <v>38</v>
      </c>
      <c r="M341" s="8"/>
      <c r="N341" s="8"/>
      <c r="O341" s="8"/>
    </row>
    <row r="342" spans="1:15" ht="105.6" x14ac:dyDescent="0.25">
      <c r="A342" s="8">
        <v>170</v>
      </c>
      <c r="B342" s="23" t="s">
        <v>250</v>
      </c>
      <c r="C342" s="8" t="s">
        <v>251</v>
      </c>
      <c r="D342" s="8" t="s">
        <v>46</v>
      </c>
      <c r="E342" s="8">
        <v>9.2400000000000002E-4</v>
      </c>
      <c r="F342" s="8">
        <v>369904.51</v>
      </c>
      <c r="G342" s="8"/>
      <c r="H342" s="8">
        <v>342</v>
      </c>
      <c r="I342" s="8" t="s">
        <v>826</v>
      </c>
      <c r="J342" s="8">
        <v>1032</v>
      </c>
      <c r="K342" s="8" t="s">
        <v>6</v>
      </c>
      <c r="L342" s="8" t="s">
        <v>38</v>
      </c>
      <c r="M342" s="8"/>
      <c r="N342" s="8"/>
      <c r="O342" s="8"/>
    </row>
    <row r="343" spans="1:15" ht="118.8" x14ac:dyDescent="0.25">
      <c r="A343" s="8">
        <v>171</v>
      </c>
      <c r="B343" s="23" t="s">
        <v>252</v>
      </c>
      <c r="C343" s="8" t="s">
        <v>253</v>
      </c>
      <c r="D343" s="8" t="s">
        <v>254</v>
      </c>
      <c r="E343" s="8">
        <v>0.37155100000000002</v>
      </c>
      <c r="F343" s="8">
        <v>16726.73</v>
      </c>
      <c r="G343" s="8"/>
      <c r="H343" s="8">
        <v>6189</v>
      </c>
      <c r="I343" s="8" t="s">
        <v>827</v>
      </c>
      <c r="J343" s="8">
        <v>56044</v>
      </c>
      <c r="K343" s="8" t="s">
        <v>6</v>
      </c>
      <c r="L343" s="8" t="s">
        <v>7</v>
      </c>
      <c r="M343" s="23" t="s">
        <v>255</v>
      </c>
      <c r="N343" s="8">
        <v>2788</v>
      </c>
      <c r="O343" s="8">
        <v>32</v>
      </c>
    </row>
    <row r="344" spans="1:15" x14ac:dyDescent="0.25">
      <c r="A344" s="13"/>
      <c r="B344" s="13"/>
      <c r="C344" s="13"/>
      <c r="D344" s="13"/>
      <c r="E344" s="13"/>
      <c r="F344" s="13"/>
      <c r="G344" s="13"/>
      <c r="H344" s="13">
        <v>233</v>
      </c>
      <c r="I344" s="24">
        <v>1.55</v>
      </c>
      <c r="J344" s="13">
        <v>4371</v>
      </c>
      <c r="K344" s="13"/>
      <c r="L344" s="13"/>
      <c r="M344" s="13"/>
      <c r="N344" s="13"/>
      <c r="O344" s="13"/>
    </row>
    <row r="345" spans="1:15" x14ac:dyDescent="0.25">
      <c r="A345" s="13"/>
      <c r="B345" s="13"/>
      <c r="C345" s="13"/>
      <c r="D345" s="13"/>
      <c r="E345" s="13"/>
      <c r="F345" s="13"/>
      <c r="G345" s="13"/>
      <c r="H345" s="13">
        <v>150</v>
      </c>
      <c r="I345" s="24">
        <v>1</v>
      </c>
      <c r="J345" s="13">
        <v>2820</v>
      </c>
      <c r="K345" s="13"/>
      <c r="L345" s="13"/>
      <c r="M345" s="13"/>
      <c r="N345" s="13"/>
      <c r="O345" s="13"/>
    </row>
    <row r="346" spans="1:15" x14ac:dyDescent="0.25">
      <c r="A346" s="13"/>
      <c r="B346" s="13"/>
      <c r="C346" s="13"/>
      <c r="D346" s="13"/>
      <c r="E346" s="13"/>
      <c r="F346" s="13"/>
      <c r="G346" s="13"/>
      <c r="H346" s="13">
        <v>6572</v>
      </c>
      <c r="I346" s="13"/>
      <c r="J346" s="13">
        <v>63235</v>
      </c>
      <c r="K346" s="13"/>
      <c r="L346" s="13"/>
      <c r="M346" s="13"/>
      <c r="N346" s="13"/>
      <c r="O346" s="13"/>
    </row>
    <row r="347" spans="1:15" ht="105.6" x14ac:dyDescent="0.25">
      <c r="A347" s="8">
        <v>172</v>
      </c>
      <c r="B347" s="23" t="s">
        <v>256</v>
      </c>
      <c r="C347" s="8" t="s">
        <v>257</v>
      </c>
      <c r="D347" s="8" t="s">
        <v>46</v>
      </c>
      <c r="E347" s="8">
        <v>-0.77329999999999999</v>
      </c>
      <c r="F347" s="8">
        <v>7571</v>
      </c>
      <c r="G347" s="8"/>
      <c r="H347" s="8">
        <v>-5855</v>
      </c>
      <c r="I347" s="8" t="s">
        <v>828</v>
      </c>
      <c r="J347" s="8">
        <v>-51931</v>
      </c>
      <c r="K347" s="8" t="s">
        <v>6</v>
      </c>
      <c r="L347" s="8" t="s">
        <v>38</v>
      </c>
      <c r="M347" s="8"/>
      <c r="N347" s="8"/>
      <c r="O347" s="8"/>
    </row>
    <row r="348" spans="1:15" x14ac:dyDescent="0.25">
      <c r="A348" s="8">
        <v>173</v>
      </c>
      <c r="B348" s="8" t="s">
        <v>258</v>
      </c>
      <c r="C348" s="8" t="s">
        <v>259</v>
      </c>
      <c r="D348" s="8" t="s">
        <v>260</v>
      </c>
      <c r="E348" s="8">
        <v>3700</v>
      </c>
      <c r="F348" s="8">
        <v>901.52</v>
      </c>
      <c r="G348" s="8"/>
      <c r="H348" s="8">
        <v>33356</v>
      </c>
      <c r="I348" s="8" t="s">
        <v>829</v>
      </c>
      <c r="J348" s="8">
        <v>220151</v>
      </c>
      <c r="K348" s="8" t="s">
        <v>6</v>
      </c>
      <c r="L348" s="8" t="s">
        <v>38</v>
      </c>
      <c r="M348" s="8"/>
      <c r="N348" s="8"/>
      <c r="O348" s="8"/>
    </row>
    <row r="349" spans="1:15" ht="17.850000000000001" customHeight="1" x14ac:dyDescent="0.25">
      <c r="A349" s="111" t="s">
        <v>261</v>
      </c>
      <c r="B349" s="111"/>
      <c r="C349" s="111"/>
      <c r="D349" s="111"/>
      <c r="E349" s="111"/>
      <c r="F349" s="111"/>
      <c r="G349" s="111"/>
      <c r="H349" s="111"/>
      <c r="I349" s="111"/>
      <c r="J349" s="111"/>
      <c r="K349" s="111"/>
      <c r="L349" s="111"/>
      <c r="M349" s="111"/>
      <c r="N349" s="111"/>
      <c r="O349" s="111"/>
    </row>
    <row r="350" spans="1:15" ht="118.8" x14ac:dyDescent="0.25">
      <c r="A350" s="8">
        <v>174</v>
      </c>
      <c r="B350" s="23" t="s">
        <v>229</v>
      </c>
      <c r="C350" s="8" t="s">
        <v>230</v>
      </c>
      <c r="D350" s="8" t="s">
        <v>231</v>
      </c>
      <c r="E350" s="8">
        <v>4.6115509999999998E-2</v>
      </c>
      <c r="F350" s="8">
        <v>1249.51</v>
      </c>
      <c r="G350" s="8"/>
      <c r="H350" s="8">
        <v>58</v>
      </c>
      <c r="I350" s="8" t="s">
        <v>818</v>
      </c>
      <c r="J350" s="8">
        <v>950</v>
      </c>
      <c r="K350" s="8" t="s">
        <v>6</v>
      </c>
      <c r="L350" s="8" t="s">
        <v>7</v>
      </c>
      <c r="M350" s="23" t="s">
        <v>262</v>
      </c>
      <c r="N350" s="8">
        <v>864</v>
      </c>
      <c r="O350" s="8">
        <v>6</v>
      </c>
    </row>
    <row r="351" spans="1:15" x14ac:dyDescent="0.25">
      <c r="A351" s="13"/>
      <c r="B351" s="13"/>
      <c r="C351" s="13"/>
      <c r="D351" s="13"/>
      <c r="E351" s="13"/>
      <c r="F351" s="13"/>
      <c r="G351" s="13"/>
      <c r="H351" s="13">
        <v>71</v>
      </c>
      <c r="I351" s="24">
        <v>1.55</v>
      </c>
      <c r="J351" s="13">
        <v>1349</v>
      </c>
      <c r="K351" s="13"/>
      <c r="L351" s="13"/>
      <c r="M351" s="13"/>
      <c r="N351" s="13"/>
      <c r="O351" s="13"/>
    </row>
    <row r="352" spans="1:15" x14ac:dyDescent="0.25">
      <c r="A352" s="13"/>
      <c r="B352" s="13"/>
      <c r="C352" s="13"/>
      <c r="D352" s="13"/>
      <c r="E352" s="13"/>
      <c r="F352" s="13"/>
      <c r="G352" s="13"/>
      <c r="H352" s="13">
        <v>46</v>
      </c>
      <c r="I352" s="24">
        <v>1</v>
      </c>
      <c r="J352" s="13">
        <v>870</v>
      </c>
      <c r="K352" s="13"/>
      <c r="L352" s="13"/>
      <c r="M352" s="13"/>
      <c r="N352" s="13"/>
      <c r="O352" s="13"/>
    </row>
    <row r="353" spans="1:15" x14ac:dyDescent="0.25">
      <c r="A353" s="13"/>
      <c r="B353" s="13"/>
      <c r="C353" s="13"/>
      <c r="D353" s="13"/>
      <c r="E353" s="13"/>
      <c r="F353" s="13"/>
      <c r="G353" s="13"/>
      <c r="H353" s="13">
        <v>175</v>
      </c>
      <c r="I353" s="13"/>
      <c r="J353" s="13">
        <v>3169</v>
      </c>
      <c r="K353" s="13"/>
      <c r="L353" s="13"/>
      <c r="M353" s="13"/>
      <c r="N353" s="13"/>
      <c r="O353" s="13"/>
    </row>
    <row r="354" spans="1:15" ht="105.6" x14ac:dyDescent="0.25">
      <c r="A354" s="8">
        <v>175</v>
      </c>
      <c r="B354" s="23" t="s">
        <v>233</v>
      </c>
      <c r="C354" s="8" t="s">
        <v>234</v>
      </c>
      <c r="D354" s="8" t="s">
        <v>81</v>
      </c>
      <c r="E354" s="8">
        <v>200</v>
      </c>
      <c r="F354" s="8">
        <v>150</v>
      </c>
      <c r="G354" s="8"/>
      <c r="H354" s="8">
        <v>300</v>
      </c>
      <c r="I354" s="8" t="s">
        <v>819</v>
      </c>
      <c r="J354" s="8">
        <v>2256</v>
      </c>
      <c r="K354" s="8" t="s">
        <v>6</v>
      </c>
      <c r="L354" s="8" t="s">
        <v>38</v>
      </c>
      <c r="M354" s="8"/>
      <c r="N354" s="8"/>
      <c r="O354" s="8"/>
    </row>
    <row r="355" spans="1:15" ht="105.6" x14ac:dyDescent="0.25">
      <c r="A355" s="8">
        <v>176</v>
      </c>
      <c r="B355" s="23" t="s">
        <v>235</v>
      </c>
      <c r="C355" s="8" t="s">
        <v>236</v>
      </c>
      <c r="D355" s="8" t="s">
        <v>81</v>
      </c>
      <c r="E355" s="8">
        <v>100</v>
      </c>
      <c r="F355" s="8">
        <v>140.49</v>
      </c>
      <c r="G355" s="8"/>
      <c r="H355" s="8">
        <v>140</v>
      </c>
      <c r="I355" s="8" t="s">
        <v>820</v>
      </c>
      <c r="J355" s="8">
        <v>895</v>
      </c>
      <c r="K355" s="8" t="s">
        <v>6</v>
      </c>
      <c r="L355" s="8" t="s">
        <v>38</v>
      </c>
      <c r="M355" s="8"/>
      <c r="N355" s="8"/>
      <c r="O355" s="8"/>
    </row>
    <row r="356" spans="1:15" ht="118.8" x14ac:dyDescent="0.25">
      <c r="A356" s="8">
        <v>177</v>
      </c>
      <c r="B356" s="23" t="s">
        <v>263</v>
      </c>
      <c r="C356" s="8" t="s">
        <v>264</v>
      </c>
      <c r="D356" s="8" t="s">
        <v>265</v>
      </c>
      <c r="E356" s="8">
        <v>5.0613085000000002E-3</v>
      </c>
      <c r="F356" s="8">
        <v>11084.27</v>
      </c>
      <c r="G356" s="8"/>
      <c r="H356" s="8">
        <v>56</v>
      </c>
      <c r="I356" s="8" t="s">
        <v>830</v>
      </c>
      <c r="J356" s="8">
        <v>358</v>
      </c>
      <c r="K356" s="8" t="s">
        <v>6</v>
      </c>
      <c r="L356" s="8" t="s">
        <v>7</v>
      </c>
      <c r="M356" s="8">
        <v>0.21609999999999999</v>
      </c>
      <c r="N356" s="8">
        <v>39</v>
      </c>
      <c r="O356" s="8"/>
    </row>
    <row r="357" spans="1:15" x14ac:dyDescent="0.25">
      <c r="A357" s="13"/>
      <c r="B357" s="13"/>
      <c r="C357" s="13"/>
      <c r="D357" s="13"/>
      <c r="E357" s="13"/>
      <c r="F357" s="13"/>
      <c r="G357" s="13"/>
      <c r="H357" s="13">
        <v>3</v>
      </c>
      <c r="I357" s="24">
        <v>1.3</v>
      </c>
      <c r="J357" s="13">
        <v>51</v>
      </c>
      <c r="K357" s="13"/>
      <c r="L357" s="13"/>
      <c r="M357" s="13"/>
      <c r="N357" s="13"/>
      <c r="O357" s="13"/>
    </row>
    <row r="358" spans="1:15" x14ac:dyDescent="0.25">
      <c r="A358" s="13"/>
      <c r="B358" s="13"/>
      <c r="C358" s="13"/>
      <c r="D358" s="13"/>
      <c r="E358" s="13"/>
      <c r="F358" s="13"/>
      <c r="G358" s="13"/>
      <c r="H358" s="13">
        <v>2</v>
      </c>
      <c r="I358" s="24">
        <v>0.85</v>
      </c>
      <c r="J358" s="13">
        <v>33</v>
      </c>
      <c r="K358" s="13"/>
      <c r="L358" s="13"/>
      <c r="M358" s="13"/>
      <c r="N358" s="13"/>
      <c r="O358" s="13"/>
    </row>
    <row r="359" spans="1:15" x14ac:dyDescent="0.25">
      <c r="A359" s="13"/>
      <c r="B359" s="13"/>
      <c r="C359" s="13"/>
      <c r="D359" s="13"/>
      <c r="E359" s="13"/>
      <c r="F359" s="13"/>
      <c r="G359" s="13"/>
      <c r="H359" s="13">
        <v>61</v>
      </c>
      <c r="I359" s="13"/>
      <c r="J359" s="13">
        <v>442</v>
      </c>
      <c r="K359" s="13"/>
      <c r="L359" s="13"/>
      <c r="M359" s="13"/>
      <c r="N359" s="13"/>
      <c r="O359" s="13"/>
    </row>
    <row r="360" spans="1:15" ht="118.8" x14ac:dyDescent="0.25">
      <c r="A360" s="8">
        <v>178</v>
      </c>
      <c r="B360" s="23" t="s">
        <v>252</v>
      </c>
      <c r="C360" s="8" t="s">
        <v>253</v>
      </c>
      <c r="D360" s="8" t="s">
        <v>254</v>
      </c>
      <c r="E360" s="8">
        <v>3.5155100000000002E-2</v>
      </c>
      <c r="F360" s="8">
        <v>16726.73</v>
      </c>
      <c r="G360" s="8"/>
      <c r="H360" s="8">
        <v>585</v>
      </c>
      <c r="I360" s="8" t="s">
        <v>827</v>
      </c>
      <c r="J360" s="8">
        <v>5301</v>
      </c>
      <c r="K360" s="8" t="s">
        <v>6</v>
      </c>
      <c r="L360" s="8" t="s">
        <v>7</v>
      </c>
      <c r="M360" s="23" t="s">
        <v>266</v>
      </c>
      <c r="N360" s="8">
        <v>264</v>
      </c>
      <c r="O360" s="8">
        <v>3</v>
      </c>
    </row>
    <row r="361" spans="1:15" x14ac:dyDescent="0.25">
      <c r="A361" s="13"/>
      <c r="B361" s="13"/>
      <c r="C361" s="13"/>
      <c r="D361" s="13"/>
      <c r="E361" s="13"/>
      <c r="F361" s="13"/>
      <c r="G361" s="13"/>
      <c r="H361" s="13">
        <v>22</v>
      </c>
      <c r="I361" s="24">
        <v>1.55</v>
      </c>
      <c r="J361" s="13">
        <v>414</v>
      </c>
      <c r="K361" s="13"/>
      <c r="L361" s="13"/>
      <c r="M361" s="13"/>
      <c r="N361" s="13"/>
      <c r="O361" s="13"/>
    </row>
    <row r="362" spans="1:15" x14ac:dyDescent="0.25">
      <c r="A362" s="13"/>
      <c r="B362" s="13"/>
      <c r="C362" s="13"/>
      <c r="D362" s="13"/>
      <c r="E362" s="13"/>
      <c r="F362" s="13"/>
      <c r="G362" s="13"/>
      <c r="H362" s="13">
        <v>14</v>
      </c>
      <c r="I362" s="24">
        <v>1</v>
      </c>
      <c r="J362" s="13">
        <v>267</v>
      </c>
      <c r="K362" s="13"/>
      <c r="L362" s="13"/>
      <c r="M362" s="13"/>
      <c r="N362" s="13"/>
      <c r="O362" s="13"/>
    </row>
    <row r="363" spans="1:15" x14ac:dyDescent="0.25">
      <c r="A363" s="13"/>
      <c r="B363" s="13"/>
      <c r="C363" s="13"/>
      <c r="D363" s="13"/>
      <c r="E363" s="13"/>
      <c r="F363" s="13"/>
      <c r="G363" s="13"/>
      <c r="H363" s="13">
        <v>621</v>
      </c>
      <c r="I363" s="13"/>
      <c r="J363" s="13">
        <v>5982</v>
      </c>
      <c r="K363" s="13"/>
      <c r="L363" s="13"/>
      <c r="M363" s="13"/>
      <c r="N363" s="13"/>
      <c r="O363" s="13"/>
    </row>
    <row r="364" spans="1:15" ht="105.6" x14ac:dyDescent="0.25">
      <c r="A364" s="8">
        <v>179</v>
      </c>
      <c r="B364" s="23" t="s">
        <v>256</v>
      </c>
      <c r="C364" s="8" t="s">
        <v>257</v>
      </c>
      <c r="D364" s="8" t="s">
        <v>46</v>
      </c>
      <c r="E364" s="8">
        <v>-7.3150000000000007E-2</v>
      </c>
      <c r="F364" s="8">
        <v>7571</v>
      </c>
      <c r="G364" s="8"/>
      <c r="H364" s="8">
        <v>-554</v>
      </c>
      <c r="I364" s="8" t="s">
        <v>828</v>
      </c>
      <c r="J364" s="8">
        <v>-4912</v>
      </c>
      <c r="K364" s="8" t="s">
        <v>6</v>
      </c>
      <c r="L364" s="8" t="s">
        <v>38</v>
      </c>
      <c r="M364" s="8"/>
      <c r="N364" s="8"/>
      <c r="O364" s="8"/>
    </row>
    <row r="365" spans="1:15" x14ac:dyDescent="0.25">
      <c r="A365" s="8">
        <v>180</v>
      </c>
      <c r="B365" s="8" t="s">
        <v>258</v>
      </c>
      <c r="C365" s="8" t="s">
        <v>259</v>
      </c>
      <c r="D365" s="8" t="s">
        <v>260</v>
      </c>
      <c r="E365" s="8">
        <v>3.5</v>
      </c>
      <c r="F365" s="8">
        <v>901.52</v>
      </c>
      <c r="G365" s="8"/>
      <c r="H365" s="8">
        <v>3155</v>
      </c>
      <c r="I365" s="8" t="s">
        <v>829</v>
      </c>
      <c r="J365" s="8">
        <v>20825</v>
      </c>
      <c r="K365" s="8" t="s">
        <v>6</v>
      </c>
      <c r="L365" s="8" t="s">
        <v>38</v>
      </c>
      <c r="M365" s="8"/>
      <c r="N365" s="8"/>
      <c r="O365" s="8"/>
    </row>
    <row r="366" spans="1:15" ht="118.8" x14ac:dyDescent="0.25">
      <c r="A366" s="8">
        <v>181</v>
      </c>
      <c r="B366" s="23" t="s">
        <v>267</v>
      </c>
      <c r="C366" s="8" t="s">
        <v>268</v>
      </c>
      <c r="D366" s="8" t="s">
        <v>107</v>
      </c>
      <c r="E366" s="8">
        <v>0.14122799999999999</v>
      </c>
      <c r="F366" s="8">
        <v>471.45</v>
      </c>
      <c r="G366" s="8"/>
      <c r="H366" s="8">
        <v>66</v>
      </c>
      <c r="I366" s="8" t="s">
        <v>831</v>
      </c>
      <c r="J366" s="8">
        <v>742</v>
      </c>
      <c r="K366" s="8" t="s">
        <v>6</v>
      </c>
      <c r="L366" s="8" t="s">
        <v>7</v>
      </c>
      <c r="M366" s="23" t="s">
        <v>269</v>
      </c>
      <c r="N366" s="8">
        <v>106</v>
      </c>
      <c r="O366" s="8">
        <v>13</v>
      </c>
    </row>
    <row r="367" spans="1:15" x14ac:dyDescent="0.25">
      <c r="A367" s="13"/>
      <c r="B367" s="13"/>
      <c r="C367" s="13"/>
      <c r="D367" s="13"/>
      <c r="E367" s="13"/>
      <c r="F367" s="13"/>
      <c r="G367" s="13"/>
      <c r="H367" s="13">
        <v>9</v>
      </c>
      <c r="I367" s="24">
        <v>1.22</v>
      </c>
      <c r="J367" s="13">
        <v>145</v>
      </c>
      <c r="K367" s="13"/>
      <c r="L367" s="13"/>
      <c r="M367" s="13"/>
      <c r="N367" s="13"/>
      <c r="O367" s="13"/>
    </row>
    <row r="368" spans="1:15" x14ac:dyDescent="0.25">
      <c r="A368" s="13"/>
      <c r="B368" s="13"/>
      <c r="C368" s="13"/>
      <c r="D368" s="13"/>
      <c r="E368" s="13"/>
      <c r="F368" s="13"/>
      <c r="G368" s="13"/>
      <c r="H368" s="13">
        <v>6</v>
      </c>
      <c r="I368" s="24">
        <v>0.8</v>
      </c>
      <c r="J368" s="13">
        <v>95</v>
      </c>
      <c r="K368" s="13"/>
      <c r="L368" s="13"/>
      <c r="M368" s="13"/>
      <c r="N368" s="13"/>
      <c r="O368" s="13"/>
    </row>
    <row r="369" spans="1:15" x14ac:dyDescent="0.25">
      <c r="A369" s="13"/>
      <c r="B369" s="13"/>
      <c r="C369" s="13"/>
      <c r="D369" s="13"/>
      <c r="E369" s="13"/>
      <c r="F369" s="13"/>
      <c r="G369" s="13"/>
      <c r="H369" s="13">
        <v>81</v>
      </c>
      <c r="I369" s="13"/>
      <c r="J369" s="13">
        <v>982</v>
      </c>
      <c r="K369" s="13"/>
      <c r="L369" s="13"/>
      <c r="M369" s="13"/>
      <c r="N369" s="13"/>
      <c r="O369" s="13"/>
    </row>
    <row r="370" spans="1:15" ht="105.6" x14ac:dyDescent="0.25">
      <c r="A370" s="8">
        <v>182</v>
      </c>
      <c r="B370" s="23" t="s">
        <v>109</v>
      </c>
      <c r="C370" s="8" t="s">
        <v>110</v>
      </c>
      <c r="D370" s="8" t="s">
        <v>111</v>
      </c>
      <c r="E370" s="8">
        <v>-5.5300000000000002E-2</v>
      </c>
      <c r="F370" s="8">
        <v>794</v>
      </c>
      <c r="G370" s="8"/>
      <c r="H370" s="8">
        <v>-44</v>
      </c>
      <c r="I370" s="8" t="s">
        <v>784</v>
      </c>
      <c r="J370" s="8">
        <v>-517</v>
      </c>
      <c r="K370" s="8" t="s">
        <v>6</v>
      </c>
      <c r="L370" s="8" t="s">
        <v>38</v>
      </c>
      <c r="M370" s="8"/>
      <c r="N370" s="8"/>
      <c r="O370" s="8"/>
    </row>
    <row r="371" spans="1:15" ht="105.6" x14ac:dyDescent="0.25">
      <c r="A371" s="21">
        <v>183</v>
      </c>
      <c r="B371" s="25" t="s">
        <v>112</v>
      </c>
      <c r="C371" s="21" t="s">
        <v>113</v>
      </c>
      <c r="D371" s="21" t="s">
        <v>111</v>
      </c>
      <c r="E371" s="21">
        <v>5.5300000000000002E-2</v>
      </c>
      <c r="F371" s="21">
        <v>991</v>
      </c>
      <c r="G371" s="21"/>
      <c r="H371" s="21">
        <v>55</v>
      </c>
      <c r="I371" s="21" t="s">
        <v>785</v>
      </c>
      <c r="J371" s="21">
        <v>579</v>
      </c>
      <c r="K371" s="21" t="s">
        <v>6</v>
      </c>
      <c r="L371" s="21" t="s">
        <v>38</v>
      </c>
      <c r="M371" s="21"/>
      <c r="N371" s="21"/>
      <c r="O371" s="21"/>
    </row>
    <row r="372" spans="1:15" ht="21" customHeight="1" x14ac:dyDescent="0.25">
      <c r="A372" s="110" t="s">
        <v>270</v>
      </c>
      <c r="B372" s="110"/>
      <c r="C372" s="110"/>
      <c r="D372" s="110"/>
      <c r="E372" s="110"/>
      <c r="F372" s="110"/>
      <c r="G372" s="110"/>
      <c r="H372" s="110"/>
      <c r="I372" s="110"/>
      <c r="J372" s="110"/>
      <c r="K372" s="110"/>
      <c r="L372" s="110"/>
      <c r="M372" s="110"/>
      <c r="N372" s="110"/>
      <c r="O372" s="110"/>
    </row>
    <row r="373" spans="1:15" ht="118.8" x14ac:dyDescent="0.25">
      <c r="A373" s="8">
        <v>184</v>
      </c>
      <c r="B373" s="23" t="s">
        <v>267</v>
      </c>
      <c r="C373" s="8" t="s">
        <v>268</v>
      </c>
      <c r="D373" s="8" t="s">
        <v>107</v>
      </c>
      <c r="E373" s="8">
        <v>64012280</v>
      </c>
      <c r="F373" s="8">
        <v>471.45</v>
      </c>
      <c r="G373" s="8"/>
      <c r="H373" s="8">
        <v>301728</v>
      </c>
      <c r="I373" s="8" t="s">
        <v>831</v>
      </c>
      <c r="J373" s="8">
        <v>3393698</v>
      </c>
      <c r="K373" s="8" t="s">
        <v>6</v>
      </c>
      <c r="L373" s="8" t="s">
        <v>7</v>
      </c>
      <c r="M373" s="23" t="s">
        <v>271</v>
      </c>
      <c r="N373" s="8">
        <v>486537</v>
      </c>
      <c r="O373" s="8">
        <v>58173</v>
      </c>
    </row>
    <row r="374" spans="1:15" x14ac:dyDescent="0.25">
      <c r="A374" s="13"/>
      <c r="B374" s="13"/>
      <c r="C374" s="13"/>
      <c r="D374" s="13"/>
      <c r="E374" s="13"/>
      <c r="F374" s="13"/>
      <c r="G374" s="13"/>
      <c r="H374" s="13">
        <v>35386</v>
      </c>
      <c r="I374" s="24">
        <v>1.22</v>
      </c>
      <c r="J374" s="13">
        <v>664546</v>
      </c>
      <c r="K374" s="13"/>
      <c r="L374" s="13"/>
      <c r="M374" s="13"/>
      <c r="N374" s="13"/>
      <c r="O374" s="13"/>
    </row>
    <row r="375" spans="1:15" x14ac:dyDescent="0.25">
      <c r="A375" s="13"/>
      <c r="B375" s="13"/>
      <c r="C375" s="13"/>
      <c r="D375" s="13"/>
      <c r="E375" s="13"/>
      <c r="F375" s="13"/>
      <c r="G375" s="13"/>
      <c r="H375" s="13">
        <v>23204</v>
      </c>
      <c r="I375" s="24">
        <v>0.8</v>
      </c>
      <c r="J375" s="13">
        <v>435768</v>
      </c>
      <c r="K375" s="13"/>
      <c r="L375" s="13"/>
      <c r="M375" s="13"/>
      <c r="N375" s="13"/>
      <c r="O375" s="13"/>
    </row>
    <row r="376" spans="1:15" x14ac:dyDescent="0.25">
      <c r="A376" s="13"/>
      <c r="B376" s="13"/>
      <c r="C376" s="13"/>
      <c r="D376" s="13"/>
      <c r="E376" s="13"/>
      <c r="F376" s="13"/>
      <c r="G376" s="13"/>
      <c r="H376" s="13">
        <v>360318</v>
      </c>
      <c r="I376" s="13"/>
      <c r="J376" s="13">
        <v>4494012</v>
      </c>
      <c r="K376" s="13"/>
      <c r="L376" s="13"/>
      <c r="M376" s="13"/>
      <c r="N376" s="13"/>
      <c r="O376" s="13"/>
    </row>
    <row r="377" spans="1:15" ht="105.6" x14ac:dyDescent="0.25">
      <c r="A377" s="8">
        <v>185</v>
      </c>
      <c r="B377" s="23" t="s">
        <v>272</v>
      </c>
      <c r="C377" s="8" t="s">
        <v>273</v>
      </c>
      <c r="D377" s="8" t="s">
        <v>37</v>
      </c>
      <c r="E377" s="8">
        <v>-149.76122799999999</v>
      </c>
      <c r="F377" s="8">
        <v>318</v>
      </c>
      <c r="G377" s="8"/>
      <c r="H377" s="8">
        <v>-47624</v>
      </c>
      <c r="I377" s="8" t="s">
        <v>832</v>
      </c>
      <c r="J377" s="8">
        <v>-370512</v>
      </c>
      <c r="K377" s="8" t="s">
        <v>6</v>
      </c>
      <c r="L377" s="8" t="s">
        <v>38</v>
      </c>
      <c r="M377" s="8"/>
      <c r="N377" s="8"/>
      <c r="O377" s="8"/>
    </row>
    <row r="378" spans="1:15" ht="105.6" x14ac:dyDescent="0.25">
      <c r="A378" s="8">
        <v>186</v>
      </c>
      <c r="B378" s="23" t="s">
        <v>274</v>
      </c>
      <c r="C378" s="8" t="s">
        <v>275</v>
      </c>
      <c r="D378" s="8" t="s">
        <v>37</v>
      </c>
      <c r="E378" s="8">
        <v>149.76</v>
      </c>
      <c r="F378" s="8">
        <v>442</v>
      </c>
      <c r="G378" s="8"/>
      <c r="H378" s="8">
        <v>66194</v>
      </c>
      <c r="I378" s="8" t="s">
        <v>833</v>
      </c>
      <c r="J378" s="8">
        <v>442837</v>
      </c>
      <c r="K378" s="8" t="s">
        <v>6</v>
      </c>
      <c r="L378" s="8" t="s">
        <v>38</v>
      </c>
      <c r="M378" s="8"/>
      <c r="N378" s="8"/>
      <c r="O378" s="8"/>
    </row>
    <row r="379" spans="1:15" ht="105.6" x14ac:dyDescent="0.25">
      <c r="A379" s="8">
        <v>187</v>
      </c>
      <c r="B379" s="23" t="s">
        <v>109</v>
      </c>
      <c r="C379" s="8" t="s">
        <v>110</v>
      </c>
      <c r="D379" s="8" t="s">
        <v>111</v>
      </c>
      <c r="E379" s="8">
        <v>-252.81227999999999</v>
      </c>
      <c r="F379" s="8">
        <v>794</v>
      </c>
      <c r="G379" s="8"/>
      <c r="H379" s="8">
        <v>-200723</v>
      </c>
      <c r="I379" s="8" t="s">
        <v>834</v>
      </c>
      <c r="J379" s="8">
        <v>-2362512</v>
      </c>
      <c r="K379" s="8" t="s">
        <v>6</v>
      </c>
      <c r="L379" s="8" t="s">
        <v>38</v>
      </c>
      <c r="M379" s="8"/>
      <c r="N379" s="8"/>
      <c r="O379" s="8"/>
    </row>
    <row r="380" spans="1:15" ht="105.6" x14ac:dyDescent="0.25">
      <c r="A380" s="8">
        <v>188</v>
      </c>
      <c r="B380" s="23" t="s">
        <v>112</v>
      </c>
      <c r="C380" s="8" t="s">
        <v>113</v>
      </c>
      <c r="D380" s="8" t="s">
        <v>111</v>
      </c>
      <c r="E380" s="8">
        <v>252.8</v>
      </c>
      <c r="F380" s="8">
        <v>991</v>
      </c>
      <c r="G380" s="8"/>
      <c r="H380" s="8">
        <v>250525</v>
      </c>
      <c r="I380" s="8" t="s">
        <v>785</v>
      </c>
      <c r="J380" s="8">
        <v>2645542</v>
      </c>
      <c r="K380" s="8" t="s">
        <v>6</v>
      </c>
      <c r="L380" s="8" t="s">
        <v>38</v>
      </c>
      <c r="M380" s="8"/>
      <c r="N380" s="8"/>
      <c r="O380" s="8"/>
    </row>
    <row r="381" spans="1:15" ht="118.8" x14ac:dyDescent="0.25">
      <c r="A381" s="8">
        <v>189</v>
      </c>
      <c r="B381" s="23" t="s">
        <v>101</v>
      </c>
      <c r="C381" s="8" t="s">
        <v>102</v>
      </c>
      <c r="D381" s="8" t="s">
        <v>103</v>
      </c>
      <c r="E381" s="8">
        <v>3.5111751228000001</v>
      </c>
      <c r="F381" s="8">
        <v>7833.75</v>
      </c>
      <c r="G381" s="8"/>
      <c r="H381" s="8">
        <v>27506</v>
      </c>
      <c r="I381" s="8" t="s">
        <v>782</v>
      </c>
      <c r="J381" s="8">
        <v>191689</v>
      </c>
      <c r="K381" s="8" t="s">
        <v>6</v>
      </c>
      <c r="L381" s="8" t="s">
        <v>7</v>
      </c>
      <c r="M381" s="23" t="s">
        <v>276</v>
      </c>
      <c r="N381" s="8">
        <v>31223</v>
      </c>
      <c r="O381" s="8">
        <v>183</v>
      </c>
    </row>
    <row r="382" spans="1:15" x14ac:dyDescent="0.25">
      <c r="A382" s="13"/>
      <c r="B382" s="13"/>
      <c r="C382" s="13"/>
      <c r="D382" s="13"/>
      <c r="E382" s="13"/>
      <c r="F382" s="13"/>
      <c r="G382" s="13"/>
      <c r="H382" s="13">
        <v>2041</v>
      </c>
      <c r="I382" s="24">
        <v>1.22</v>
      </c>
      <c r="J382" s="13">
        <v>38315</v>
      </c>
      <c r="K382" s="13"/>
      <c r="L382" s="13"/>
      <c r="M382" s="13"/>
      <c r="N382" s="13"/>
      <c r="O382" s="13"/>
    </row>
    <row r="383" spans="1:15" x14ac:dyDescent="0.25">
      <c r="A383" s="13"/>
      <c r="B383" s="13"/>
      <c r="C383" s="13"/>
      <c r="D383" s="13"/>
      <c r="E383" s="13"/>
      <c r="F383" s="13"/>
      <c r="G383" s="13"/>
      <c r="H383" s="13">
        <v>1338</v>
      </c>
      <c r="I383" s="24">
        <v>0.8</v>
      </c>
      <c r="J383" s="13">
        <v>25125</v>
      </c>
      <c r="K383" s="13"/>
      <c r="L383" s="13"/>
      <c r="M383" s="13"/>
      <c r="N383" s="13"/>
      <c r="O383" s="13"/>
    </row>
    <row r="384" spans="1:15" x14ac:dyDescent="0.25">
      <c r="A384" s="13"/>
      <c r="B384" s="13"/>
      <c r="C384" s="13"/>
      <c r="D384" s="13"/>
      <c r="E384" s="13"/>
      <c r="F384" s="13"/>
      <c r="G384" s="13"/>
      <c r="H384" s="13">
        <v>30885</v>
      </c>
      <c r="I384" s="13"/>
      <c r="J384" s="13">
        <v>255129</v>
      </c>
      <c r="K384" s="13"/>
      <c r="L384" s="13"/>
      <c r="M384" s="13"/>
      <c r="N384" s="13"/>
      <c r="O384" s="13"/>
    </row>
    <row r="385" spans="1:15" ht="17.850000000000001" customHeight="1" x14ac:dyDescent="0.25">
      <c r="A385" s="111" t="s">
        <v>277</v>
      </c>
      <c r="B385" s="111"/>
      <c r="C385" s="111"/>
      <c r="D385" s="111"/>
      <c r="E385" s="111"/>
      <c r="F385" s="111"/>
      <c r="G385" s="111"/>
      <c r="H385" s="111"/>
      <c r="I385" s="111"/>
      <c r="J385" s="111"/>
      <c r="K385" s="111"/>
      <c r="L385" s="111"/>
      <c r="M385" s="111"/>
      <c r="N385" s="111"/>
      <c r="O385" s="111"/>
    </row>
    <row r="386" spans="1:15" ht="118.8" x14ac:dyDescent="0.25">
      <c r="A386" s="8">
        <v>190</v>
      </c>
      <c r="B386" s="23" t="s">
        <v>278</v>
      </c>
      <c r="C386" s="8" t="s">
        <v>279</v>
      </c>
      <c r="D386" s="8" t="s">
        <v>280</v>
      </c>
      <c r="E386" s="8">
        <v>12.9166671228</v>
      </c>
      <c r="F386" s="8">
        <v>7226.02</v>
      </c>
      <c r="G386" s="8"/>
      <c r="H386" s="8">
        <v>93336</v>
      </c>
      <c r="I386" s="8" t="s">
        <v>835</v>
      </c>
      <c r="J386" s="8">
        <v>1093878</v>
      </c>
      <c r="K386" s="8" t="s">
        <v>6</v>
      </c>
      <c r="L386" s="8" t="s">
        <v>7</v>
      </c>
      <c r="M386" s="23" t="s">
        <v>281</v>
      </c>
      <c r="N386" s="8">
        <v>328992</v>
      </c>
      <c r="O386" s="8">
        <v>12063</v>
      </c>
    </row>
    <row r="387" spans="1:15" x14ac:dyDescent="0.25">
      <c r="A387" s="13"/>
      <c r="B387" s="13"/>
      <c r="C387" s="13"/>
      <c r="D387" s="13"/>
      <c r="E387" s="13"/>
      <c r="F387" s="13"/>
      <c r="G387" s="13"/>
      <c r="H387" s="13">
        <v>22155</v>
      </c>
      <c r="I387" s="24">
        <v>1.22</v>
      </c>
      <c r="J387" s="13">
        <v>416087</v>
      </c>
      <c r="K387" s="13"/>
      <c r="L387" s="13"/>
      <c r="M387" s="13"/>
      <c r="N387" s="13"/>
      <c r="O387" s="13"/>
    </row>
    <row r="388" spans="1:15" x14ac:dyDescent="0.25">
      <c r="A388" s="13"/>
      <c r="B388" s="13"/>
      <c r="C388" s="13"/>
      <c r="D388" s="13"/>
      <c r="E388" s="13"/>
      <c r="F388" s="13"/>
      <c r="G388" s="13"/>
      <c r="H388" s="13">
        <v>14528</v>
      </c>
      <c r="I388" s="24">
        <v>0.8</v>
      </c>
      <c r="J388" s="13">
        <v>272844</v>
      </c>
      <c r="K388" s="13"/>
      <c r="L388" s="13"/>
      <c r="M388" s="13"/>
      <c r="N388" s="13"/>
      <c r="O388" s="13"/>
    </row>
    <row r="389" spans="1:15" x14ac:dyDescent="0.25">
      <c r="A389" s="13"/>
      <c r="B389" s="13"/>
      <c r="C389" s="13"/>
      <c r="D389" s="13"/>
      <c r="E389" s="13"/>
      <c r="F389" s="13"/>
      <c r="G389" s="13"/>
      <c r="H389" s="13">
        <v>130019</v>
      </c>
      <c r="I389" s="13"/>
      <c r="J389" s="13">
        <v>1782809</v>
      </c>
      <c r="K389" s="13"/>
      <c r="L389" s="13"/>
      <c r="M389" s="13"/>
      <c r="N389" s="13"/>
      <c r="O389" s="13"/>
    </row>
    <row r="390" spans="1:15" ht="105.6" x14ac:dyDescent="0.25">
      <c r="A390" s="8">
        <v>191</v>
      </c>
      <c r="B390" s="23" t="s">
        <v>282</v>
      </c>
      <c r="C390" s="8" t="s">
        <v>283</v>
      </c>
      <c r="D390" s="8" t="s">
        <v>37</v>
      </c>
      <c r="E390" s="8">
        <v>-29.708300000000001</v>
      </c>
      <c r="F390" s="8">
        <v>386</v>
      </c>
      <c r="G390" s="8"/>
      <c r="H390" s="8">
        <v>-11467</v>
      </c>
      <c r="I390" s="8" t="s">
        <v>836</v>
      </c>
      <c r="J390" s="8">
        <v>-77061</v>
      </c>
      <c r="K390" s="8" t="s">
        <v>6</v>
      </c>
      <c r="L390" s="8" t="s">
        <v>38</v>
      </c>
      <c r="M390" s="8"/>
      <c r="N390" s="8"/>
      <c r="O390" s="8"/>
    </row>
    <row r="391" spans="1:15" ht="105.6" x14ac:dyDescent="0.25">
      <c r="A391" s="8">
        <v>192</v>
      </c>
      <c r="B391" s="23" t="s">
        <v>274</v>
      </c>
      <c r="C391" s="8" t="s">
        <v>275</v>
      </c>
      <c r="D391" s="8" t="s">
        <v>37</v>
      </c>
      <c r="E391" s="8">
        <v>29.708300000000001</v>
      </c>
      <c r="F391" s="8">
        <v>442</v>
      </c>
      <c r="G391" s="8"/>
      <c r="H391" s="8">
        <v>13131</v>
      </c>
      <c r="I391" s="8" t="s">
        <v>833</v>
      </c>
      <c r="J391" s="8">
        <v>87847</v>
      </c>
      <c r="K391" s="8" t="s">
        <v>6</v>
      </c>
      <c r="L391" s="8" t="s">
        <v>38</v>
      </c>
      <c r="M391" s="8"/>
      <c r="N391" s="8"/>
      <c r="O391" s="8"/>
    </row>
    <row r="392" spans="1:15" ht="105.6" x14ac:dyDescent="0.25">
      <c r="A392" s="8">
        <v>193</v>
      </c>
      <c r="B392" s="23" t="s">
        <v>109</v>
      </c>
      <c r="C392" s="8" t="s">
        <v>110</v>
      </c>
      <c r="D392" s="8" t="s">
        <v>111</v>
      </c>
      <c r="E392" s="8">
        <v>-65.099999999999994</v>
      </c>
      <c r="F392" s="8">
        <v>794</v>
      </c>
      <c r="G392" s="8"/>
      <c r="H392" s="8">
        <v>-51689</v>
      </c>
      <c r="I392" s="8" t="s">
        <v>784</v>
      </c>
      <c r="J392" s="8">
        <v>-608384</v>
      </c>
      <c r="K392" s="8" t="s">
        <v>6</v>
      </c>
      <c r="L392" s="8" t="s">
        <v>38</v>
      </c>
      <c r="M392" s="8"/>
      <c r="N392" s="8"/>
      <c r="O392" s="8"/>
    </row>
    <row r="393" spans="1:15" ht="105.6" x14ac:dyDescent="0.25">
      <c r="A393" s="8">
        <v>194</v>
      </c>
      <c r="B393" s="23" t="s">
        <v>112</v>
      </c>
      <c r="C393" s="8" t="s">
        <v>113</v>
      </c>
      <c r="D393" s="8" t="s">
        <v>111</v>
      </c>
      <c r="E393" s="8">
        <v>65.099999999999994</v>
      </c>
      <c r="F393" s="8">
        <v>991</v>
      </c>
      <c r="G393" s="8"/>
      <c r="H393" s="8">
        <v>64514</v>
      </c>
      <c r="I393" s="8" t="s">
        <v>785</v>
      </c>
      <c r="J393" s="8">
        <v>681269</v>
      </c>
      <c r="K393" s="8" t="s">
        <v>6</v>
      </c>
      <c r="L393" s="8" t="s">
        <v>38</v>
      </c>
      <c r="M393" s="8"/>
      <c r="N393" s="8"/>
      <c r="O393" s="8"/>
    </row>
    <row r="394" spans="1:15" ht="17.850000000000001" customHeight="1" x14ac:dyDescent="0.25">
      <c r="A394" s="111" t="s">
        <v>284</v>
      </c>
      <c r="B394" s="111"/>
      <c r="C394" s="111"/>
      <c r="D394" s="111"/>
      <c r="E394" s="111"/>
      <c r="F394" s="111"/>
      <c r="G394" s="111"/>
      <c r="H394" s="111"/>
      <c r="I394" s="111"/>
      <c r="J394" s="111"/>
      <c r="K394" s="111"/>
      <c r="L394" s="111"/>
      <c r="M394" s="111"/>
      <c r="N394" s="111"/>
      <c r="O394" s="111"/>
    </row>
    <row r="395" spans="1:15" ht="118.8" x14ac:dyDescent="0.25">
      <c r="A395" s="8">
        <v>195</v>
      </c>
      <c r="B395" s="23" t="s">
        <v>285</v>
      </c>
      <c r="C395" s="8" t="s">
        <v>286</v>
      </c>
      <c r="D395" s="8" t="s">
        <v>33</v>
      </c>
      <c r="E395" s="8">
        <v>0.11210565</v>
      </c>
      <c r="F395" s="8">
        <v>63854.86</v>
      </c>
      <c r="G395" s="8"/>
      <c r="H395" s="8">
        <v>7152</v>
      </c>
      <c r="I395" s="8" t="s">
        <v>837</v>
      </c>
      <c r="J395" s="8">
        <v>50021</v>
      </c>
      <c r="K395" s="8" t="s">
        <v>6</v>
      </c>
      <c r="L395" s="8" t="s">
        <v>7</v>
      </c>
      <c r="M395" s="23" t="s">
        <v>287</v>
      </c>
      <c r="N395" s="8">
        <v>5728</v>
      </c>
      <c r="O395" s="8">
        <v>557</v>
      </c>
    </row>
    <row r="396" spans="1:15" x14ac:dyDescent="0.25">
      <c r="A396" s="13"/>
      <c r="B396" s="13"/>
      <c r="C396" s="13"/>
      <c r="D396" s="13"/>
      <c r="E396" s="13"/>
      <c r="F396" s="13"/>
      <c r="G396" s="13"/>
      <c r="H396" s="13">
        <v>352</v>
      </c>
      <c r="I396" s="24">
        <v>1.05</v>
      </c>
      <c r="J396" s="13">
        <v>6599</v>
      </c>
      <c r="K396" s="13"/>
      <c r="L396" s="13"/>
      <c r="M396" s="13"/>
      <c r="N396" s="13"/>
      <c r="O396" s="13"/>
    </row>
    <row r="397" spans="1:15" x14ac:dyDescent="0.25">
      <c r="A397" s="13"/>
      <c r="B397" s="13"/>
      <c r="C397" s="13"/>
      <c r="D397" s="13"/>
      <c r="E397" s="13"/>
      <c r="F397" s="13"/>
      <c r="G397" s="13"/>
      <c r="H397" s="13">
        <v>218</v>
      </c>
      <c r="I397" s="24">
        <v>0.65</v>
      </c>
      <c r="J397" s="13">
        <v>4085</v>
      </c>
      <c r="K397" s="13"/>
      <c r="L397" s="13"/>
      <c r="M397" s="13"/>
      <c r="N397" s="13"/>
      <c r="O397" s="13"/>
    </row>
    <row r="398" spans="1:15" x14ac:dyDescent="0.25">
      <c r="A398" s="13"/>
      <c r="B398" s="13"/>
      <c r="C398" s="13"/>
      <c r="D398" s="13"/>
      <c r="E398" s="13"/>
      <c r="F398" s="13"/>
      <c r="G398" s="13"/>
      <c r="H398" s="13">
        <v>7722</v>
      </c>
      <c r="I398" s="13"/>
      <c r="J398" s="13">
        <v>60705</v>
      </c>
      <c r="K398" s="13"/>
      <c r="L398" s="13"/>
      <c r="M398" s="13"/>
      <c r="N398" s="13"/>
      <c r="O398" s="13"/>
    </row>
    <row r="399" spans="1:15" ht="105.6" x14ac:dyDescent="0.25">
      <c r="A399" s="8">
        <v>196</v>
      </c>
      <c r="B399" s="23" t="s">
        <v>97</v>
      </c>
      <c r="C399" s="8" t="s">
        <v>98</v>
      </c>
      <c r="D399" s="8" t="s">
        <v>37</v>
      </c>
      <c r="E399" s="8">
        <v>-11.423999999999999</v>
      </c>
      <c r="F399" s="8">
        <v>546</v>
      </c>
      <c r="G399" s="8"/>
      <c r="H399" s="8">
        <v>-6238</v>
      </c>
      <c r="I399" s="8" t="s">
        <v>758</v>
      </c>
      <c r="J399" s="8">
        <v>-40232</v>
      </c>
      <c r="K399" s="8" t="s">
        <v>6</v>
      </c>
      <c r="L399" s="8" t="s">
        <v>38</v>
      </c>
      <c r="M399" s="8"/>
      <c r="N399" s="8"/>
      <c r="O399" s="8"/>
    </row>
    <row r="400" spans="1:15" ht="105.6" x14ac:dyDescent="0.25">
      <c r="A400" s="8">
        <v>197</v>
      </c>
      <c r="B400" s="23" t="s">
        <v>99</v>
      </c>
      <c r="C400" s="8" t="s">
        <v>100</v>
      </c>
      <c r="D400" s="8" t="s">
        <v>37</v>
      </c>
      <c r="E400" s="8">
        <v>11.423999999999999</v>
      </c>
      <c r="F400" s="8">
        <v>594</v>
      </c>
      <c r="G400" s="8"/>
      <c r="H400" s="8">
        <v>6786</v>
      </c>
      <c r="I400" s="8" t="s">
        <v>781</v>
      </c>
      <c r="J400" s="8">
        <v>43633</v>
      </c>
      <c r="K400" s="8" t="s">
        <v>6</v>
      </c>
      <c r="L400" s="8" t="s">
        <v>38</v>
      </c>
      <c r="M400" s="8"/>
      <c r="N400" s="8"/>
      <c r="O400" s="8"/>
    </row>
    <row r="401" spans="1:15" ht="118.8" x14ac:dyDescent="0.25">
      <c r="A401" s="8">
        <v>198</v>
      </c>
      <c r="B401" s="23" t="s">
        <v>288</v>
      </c>
      <c r="C401" s="8" t="s">
        <v>289</v>
      </c>
      <c r="D401" s="8" t="s">
        <v>245</v>
      </c>
      <c r="E401" s="8">
        <v>0.21717105649999999</v>
      </c>
      <c r="F401" s="8">
        <v>6165.06</v>
      </c>
      <c r="G401" s="8"/>
      <c r="H401" s="8">
        <v>1339</v>
      </c>
      <c r="I401" s="8" t="s">
        <v>838</v>
      </c>
      <c r="J401" s="8">
        <v>8510</v>
      </c>
      <c r="K401" s="8" t="s">
        <v>6</v>
      </c>
      <c r="L401" s="8" t="s">
        <v>7</v>
      </c>
      <c r="M401" s="23" t="s">
        <v>290</v>
      </c>
      <c r="N401" s="8">
        <v>427</v>
      </c>
      <c r="O401" s="8">
        <v>8</v>
      </c>
    </row>
    <row r="402" spans="1:15" x14ac:dyDescent="0.25">
      <c r="A402" s="13"/>
      <c r="B402" s="13"/>
      <c r="C402" s="13"/>
      <c r="D402" s="13"/>
      <c r="E402" s="13"/>
      <c r="F402" s="13"/>
      <c r="G402" s="13"/>
      <c r="H402" s="13">
        <v>24</v>
      </c>
      <c r="I402" s="24">
        <v>1.05</v>
      </c>
      <c r="J402" s="13">
        <v>457</v>
      </c>
      <c r="K402" s="13"/>
      <c r="L402" s="13"/>
      <c r="M402" s="13"/>
      <c r="N402" s="13"/>
      <c r="O402" s="13"/>
    </row>
    <row r="403" spans="1:15" x14ac:dyDescent="0.25">
      <c r="A403" s="13"/>
      <c r="B403" s="13"/>
      <c r="C403" s="13"/>
      <c r="D403" s="13"/>
      <c r="E403" s="13"/>
      <c r="F403" s="13"/>
      <c r="G403" s="13"/>
      <c r="H403" s="13">
        <v>15</v>
      </c>
      <c r="I403" s="24">
        <v>0.65</v>
      </c>
      <c r="J403" s="13">
        <v>283</v>
      </c>
      <c r="K403" s="13"/>
      <c r="L403" s="13"/>
      <c r="M403" s="13"/>
      <c r="N403" s="13"/>
      <c r="O403" s="13"/>
    </row>
    <row r="404" spans="1:15" x14ac:dyDescent="0.25">
      <c r="A404" s="13"/>
      <c r="B404" s="13"/>
      <c r="C404" s="13"/>
      <c r="D404" s="13"/>
      <c r="E404" s="13"/>
      <c r="F404" s="13"/>
      <c r="G404" s="13"/>
      <c r="H404" s="13">
        <v>1378</v>
      </c>
      <c r="I404" s="13"/>
      <c r="J404" s="13">
        <v>9250</v>
      </c>
      <c r="K404" s="13"/>
      <c r="L404" s="13"/>
      <c r="M404" s="13"/>
      <c r="N404" s="13"/>
      <c r="O404" s="13"/>
    </row>
    <row r="405" spans="1:15" ht="118.8" x14ac:dyDescent="0.25">
      <c r="A405" s="8">
        <v>199</v>
      </c>
      <c r="B405" s="23" t="s">
        <v>129</v>
      </c>
      <c r="C405" s="8" t="s">
        <v>130</v>
      </c>
      <c r="D405" s="8" t="s">
        <v>73</v>
      </c>
      <c r="E405" s="8">
        <v>0.15251228</v>
      </c>
      <c r="F405" s="8">
        <v>4242.49</v>
      </c>
      <c r="G405" s="8"/>
      <c r="H405" s="8">
        <v>647</v>
      </c>
      <c r="I405" s="8" t="s">
        <v>793</v>
      </c>
      <c r="J405" s="8">
        <v>3977</v>
      </c>
      <c r="K405" s="8" t="s">
        <v>6</v>
      </c>
      <c r="L405" s="8" t="s">
        <v>7</v>
      </c>
      <c r="M405" s="8">
        <v>3.0651999999999999</v>
      </c>
      <c r="N405" s="8">
        <v>459</v>
      </c>
      <c r="O405" s="8"/>
    </row>
    <row r="406" spans="1:15" x14ac:dyDescent="0.25">
      <c r="A406" s="13"/>
      <c r="B406" s="13"/>
      <c r="C406" s="13"/>
      <c r="D406" s="13"/>
      <c r="E406" s="13"/>
      <c r="F406" s="13"/>
      <c r="G406" s="13"/>
      <c r="H406" s="13">
        <v>29</v>
      </c>
      <c r="I406" s="24">
        <v>1.22</v>
      </c>
      <c r="J406" s="13">
        <v>560</v>
      </c>
      <c r="K406" s="13"/>
      <c r="L406" s="13"/>
      <c r="M406" s="13"/>
      <c r="N406" s="13"/>
      <c r="O406" s="13"/>
    </row>
    <row r="407" spans="1:15" x14ac:dyDescent="0.25">
      <c r="A407" s="13"/>
      <c r="B407" s="13"/>
      <c r="C407" s="13"/>
      <c r="D407" s="13"/>
      <c r="E407" s="13"/>
      <c r="F407" s="13"/>
      <c r="G407" s="13"/>
      <c r="H407" s="13">
        <v>19</v>
      </c>
      <c r="I407" s="24">
        <v>0.8</v>
      </c>
      <c r="J407" s="13">
        <v>367</v>
      </c>
      <c r="K407" s="13"/>
      <c r="L407" s="13"/>
      <c r="M407" s="13"/>
      <c r="N407" s="13"/>
      <c r="O407" s="13"/>
    </row>
    <row r="408" spans="1:15" x14ac:dyDescent="0.25">
      <c r="A408" s="13"/>
      <c r="B408" s="13"/>
      <c r="C408" s="13"/>
      <c r="D408" s="13"/>
      <c r="E408" s="13"/>
      <c r="F408" s="13"/>
      <c r="G408" s="13"/>
      <c r="H408" s="13">
        <v>695</v>
      </c>
      <c r="I408" s="13"/>
      <c r="J408" s="13">
        <v>4904</v>
      </c>
      <c r="K408" s="13"/>
      <c r="L408" s="13"/>
      <c r="M408" s="13"/>
      <c r="N408" s="13"/>
      <c r="O408" s="13"/>
    </row>
    <row r="409" spans="1:15" ht="105.6" x14ac:dyDescent="0.25">
      <c r="A409" s="8">
        <v>200</v>
      </c>
      <c r="B409" s="23" t="s">
        <v>131</v>
      </c>
      <c r="C409" s="8" t="s">
        <v>132</v>
      </c>
      <c r="D409" s="8" t="s">
        <v>133</v>
      </c>
      <c r="E409" s="8">
        <v>-33.549999999999997</v>
      </c>
      <c r="F409" s="8">
        <v>5.82</v>
      </c>
      <c r="G409" s="8"/>
      <c r="H409" s="8">
        <v>-195</v>
      </c>
      <c r="I409" s="8" t="s">
        <v>794</v>
      </c>
      <c r="J409" s="8">
        <v>-701</v>
      </c>
      <c r="K409" s="8" t="s">
        <v>6</v>
      </c>
      <c r="L409" s="8" t="s">
        <v>38</v>
      </c>
      <c r="M409" s="8"/>
      <c r="N409" s="8"/>
      <c r="O409" s="8"/>
    </row>
    <row r="410" spans="1:15" ht="105.6" x14ac:dyDescent="0.25">
      <c r="A410" s="8">
        <v>201</v>
      </c>
      <c r="B410" s="23" t="s">
        <v>134</v>
      </c>
      <c r="C410" s="8" t="s">
        <v>135</v>
      </c>
      <c r="D410" s="8" t="s">
        <v>133</v>
      </c>
      <c r="E410" s="8">
        <v>33.549999999999997</v>
      </c>
      <c r="F410" s="8">
        <v>15.4</v>
      </c>
      <c r="G410" s="8"/>
      <c r="H410" s="8">
        <v>517</v>
      </c>
      <c r="I410" s="8" t="s">
        <v>795</v>
      </c>
      <c r="J410" s="8">
        <v>1597</v>
      </c>
      <c r="K410" s="8" t="s">
        <v>6</v>
      </c>
      <c r="L410" s="8" t="s">
        <v>38</v>
      </c>
      <c r="M410" s="8"/>
      <c r="N410" s="8"/>
      <c r="O410" s="8"/>
    </row>
    <row r="411" spans="1:15" ht="17.850000000000001" customHeight="1" x14ac:dyDescent="0.25">
      <c r="A411" s="111" t="s">
        <v>291</v>
      </c>
      <c r="B411" s="111"/>
      <c r="C411" s="111"/>
      <c r="D411" s="111"/>
      <c r="E411" s="111"/>
      <c r="F411" s="111"/>
      <c r="G411" s="111"/>
      <c r="H411" s="111"/>
      <c r="I411" s="111"/>
      <c r="J411" s="111"/>
      <c r="K411" s="111"/>
      <c r="L411" s="111"/>
      <c r="M411" s="111"/>
      <c r="N411" s="111"/>
      <c r="O411" s="111"/>
    </row>
    <row r="412" spans="1:15" ht="118.8" x14ac:dyDescent="0.25">
      <c r="A412" s="8">
        <v>202</v>
      </c>
      <c r="B412" s="23" t="s">
        <v>292</v>
      </c>
      <c r="C412" s="8" t="s">
        <v>293</v>
      </c>
      <c r="D412" s="8" t="s">
        <v>294</v>
      </c>
      <c r="E412" s="8">
        <v>0.521007</v>
      </c>
      <c r="F412" s="8">
        <v>160.36000000000001</v>
      </c>
      <c r="G412" s="8"/>
      <c r="H412" s="8">
        <v>83</v>
      </c>
      <c r="I412" s="8" t="s">
        <v>839</v>
      </c>
      <c r="J412" s="8">
        <v>1208</v>
      </c>
      <c r="K412" s="8" t="s">
        <v>6</v>
      </c>
      <c r="L412" s="8" t="s">
        <v>7</v>
      </c>
      <c r="M412" s="23" t="s">
        <v>295</v>
      </c>
      <c r="N412" s="8">
        <v>1050</v>
      </c>
      <c r="O412" s="8">
        <v>4</v>
      </c>
    </row>
    <row r="413" spans="1:15" x14ac:dyDescent="0.25">
      <c r="A413" s="13"/>
      <c r="B413" s="13"/>
      <c r="C413" s="13"/>
      <c r="D413" s="13"/>
      <c r="E413" s="13"/>
      <c r="F413" s="13"/>
      <c r="G413" s="13"/>
      <c r="H413" s="13">
        <v>56</v>
      </c>
      <c r="I413" s="24">
        <v>1</v>
      </c>
      <c r="J413" s="13">
        <v>1054</v>
      </c>
      <c r="K413" s="13"/>
      <c r="L413" s="13"/>
      <c r="M413" s="13"/>
      <c r="N413" s="13"/>
      <c r="O413" s="13"/>
    </row>
    <row r="414" spans="1:15" x14ac:dyDescent="0.25">
      <c r="A414" s="13"/>
      <c r="B414" s="13"/>
      <c r="C414" s="13"/>
      <c r="D414" s="13"/>
      <c r="E414" s="13"/>
      <c r="F414" s="13"/>
      <c r="G414" s="13"/>
      <c r="H414" s="13">
        <v>39</v>
      </c>
      <c r="I414" s="24">
        <v>0.7</v>
      </c>
      <c r="J414" s="13">
        <v>738</v>
      </c>
      <c r="K414" s="13"/>
      <c r="L414" s="13"/>
      <c r="M414" s="13"/>
      <c r="N414" s="13"/>
      <c r="O414" s="13"/>
    </row>
    <row r="415" spans="1:15" x14ac:dyDescent="0.25">
      <c r="A415" s="13"/>
      <c r="B415" s="13"/>
      <c r="C415" s="13"/>
      <c r="D415" s="13"/>
      <c r="E415" s="13"/>
      <c r="F415" s="13"/>
      <c r="G415" s="13"/>
      <c r="H415" s="13">
        <v>178</v>
      </c>
      <c r="I415" s="13"/>
      <c r="J415" s="13">
        <v>3000</v>
      </c>
      <c r="K415" s="13"/>
      <c r="L415" s="13"/>
      <c r="M415" s="13"/>
      <c r="N415" s="13"/>
      <c r="O415" s="13"/>
    </row>
    <row r="416" spans="1:15" ht="105.6" x14ac:dyDescent="0.25">
      <c r="A416" s="8">
        <v>203</v>
      </c>
      <c r="B416" s="23" t="s">
        <v>296</v>
      </c>
      <c r="C416" s="8" t="s">
        <v>297</v>
      </c>
      <c r="D416" s="8" t="s">
        <v>37</v>
      </c>
      <c r="E416" s="8">
        <v>2.6779999999999999</v>
      </c>
      <c r="F416" s="8">
        <v>1234.75</v>
      </c>
      <c r="G416" s="8"/>
      <c r="H416" s="8">
        <v>3307</v>
      </c>
      <c r="I416" s="8" t="s">
        <v>840</v>
      </c>
      <c r="J416" s="8">
        <v>9226</v>
      </c>
      <c r="K416" s="8" t="s">
        <v>6</v>
      </c>
      <c r="L416" s="8" t="s">
        <v>38</v>
      </c>
      <c r="M416" s="8"/>
      <c r="N416" s="8"/>
      <c r="O416" s="8"/>
    </row>
    <row r="417" spans="1:15" ht="118.8" x14ac:dyDescent="0.25">
      <c r="A417" s="8">
        <v>204</v>
      </c>
      <c r="B417" s="23" t="s">
        <v>145</v>
      </c>
      <c r="C417" s="8" t="s">
        <v>146</v>
      </c>
      <c r="D417" s="8" t="s">
        <v>147</v>
      </c>
      <c r="E417" s="8">
        <v>0.5210555</v>
      </c>
      <c r="F417" s="8">
        <v>5582.28</v>
      </c>
      <c r="G417" s="8"/>
      <c r="H417" s="8">
        <v>2903</v>
      </c>
      <c r="I417" s="8" t="s">
        <v>800</v>
      </c>
      <c r="J417" s="8">
        <v>22909</v>
      </c>
      <c r="K417" s="8" t="s">
        <v>6</v>
      </c>
      <c r="L417" s="8" t="s">
        <v>7</v>
      </c>
      <c r="M417" s="23" t="s">
        <v>298</v>
      </c>
      <c r="N417" s="8">
        <v>10888</v>
      </c>
      <c r="O417" s="8">
        <v>166</v>
      </c>
    </row>
    <row r="418" spans="1:15" x14ac:dyDescent="0.25">
      <c r="A418" s="13"/>
      <c r="B418" s="13"/>
      <c r="C418" s="13"/>
      <c r="D418" s="13"/>
      <c r="E418" s="13"/>
      <c r="F418" s="13"/>
      <c r="G418" s="13"/>
      <c r="H418" s="13">
        <v>618</v>
      </c>
      <c r="I418" s="24">
        <v>1.05</v>
      </c>
      <c r="J418" s="13">
        <v>11607</v>
      </c>
      <c r="K418" s="13"/>
      <c r="L418" s="13"/>
      <c r="M418" s="13"/>
      <c r="N418" s="13"/>
      <c r="O418" s="13"/>
    </row>
    <row r="419" spans="1:15" x14ac:dyDescent="0.25">
      <c r="A419" s="13"/>
      <c r="B419" s="13"/>
      <c r="C419" s="13"/>
      <c r="D419" s="13"/>
      <c r="E419" s="13"/>
      <c r="F419" s="13"/>
      <c r="G419" s="13"/>
      <c r="H419" s="13">
        <v>324</v>
      </c>
      <c r="I419" s="24">
        <v>0.55000000000000004</v>
      </c>
      <c r="J419" s="13">
        <v>6080</v>
      </c>
      <c r="K419" s="13"/>
      <c r="L419" s="13"/>
      <c r="M419" s="13"/>
      <c r="N419" s="13"/>
      <c r="O419" s="13"/>
    </row>
    <row r="420" spans="1:15" x14ac:dyDescent="0.25">
      <c r="A420" s="13"/>
      <c r="B420" s="13"/>
      <c r="C420" s="13"/>
      <c r="D420" s="13"/>
      <c r="E420" s="13"/>
      <c r="F420" s="13"/>
      <c r="G420" s="13"/>
      <c r="H420" s="13">
        <v>3845</v>
      </c>
      <c r="I420" s="13"/>
      <c r="J420" s="13">
        <v>40596</v>
      </c>
      <c r="K420" s="13"/>
      <c r="L420" s="13"/>
      <c r="M420" s="13"/>
      <c r="N420" s="13"/>
      <c r="O420" s="13"/>
    </row>
    <row r="421" spans="1:15" ht="17.850000000000001" customHeight="1" x14ac:dyDescent="0.25">
      <c r="A421" s="111" t="s">
        <v>299</v>
      </c>
      <c r="B421" s="111"/>
      <c r="C421" s="111"/>
      <c r="D421" s="111"/>
      <c r="E421" s="111"/>
      <c r="F421" s="111"/>
      <c r="G421" s="111"/>
      <c r="H421" s="111"/>
      <c r="I421" s="111"/>
      <c r="J421" s="111"/>
      <c r="K421" s="111"/>
      <c r="L421" s="111"/>
      <c r="M421" s="111"/>
      <c r="N421" s="111"/>
      <c r="O421" s="111"/>
    </row>
    <row r="422" spans="1:15" ht="118.8" x14ac:dyDescent="0.25">
      <c r="A422" s="8">
        <v>205</v>
      </c>
      <c r="B422" s="23" t="s">
        <v>300</v>
      </c>
      <c r="C422" s="8" t="s">
        <v>301</v>
      </c>
      <c r="D422" s="8" t="s">
        <v>302</v>
      </c>
      <c r="E422" s="8">
        <v>8.2321186300000002E-3</v>
      </c>
      <c r="F422" s="8">
        <v>49415.85</v>
      </c>
      <c r="G422" s="8"/>
      <c r="H422" s="8">
        <v>407</v>
      </c>
      <c r="I422" s="8" t="s">
        <v>841</v>
      </c>
      <c r="J422" s="8">
        <v>3457</v>
      </c>
      <c r="K422" s="8" t="s">
        <v>6</v>
      </c>
      <c r="L422" s="8" t="s">
        <v>7</v>
      </c>
      <c r="M422" s="23" t="s">
        <v>303</v>
      </c>
      <c r="N422" s="8">
        <v>346</v>
      </c>
      <c r="O422" s="8">
        <v>15</v>
      </c>
    </row>
    <row r="423" spans="1:15" x14ac:dyDescent="0.25">
      <c r="A423" s="13"/>
      <c r="B423" s="13"/>
      <c r="C423" s="13"/>
      <c r="D423" s="13"/>
      <c r="E423" s="13"/>
      <c r="F423" s="13"/>
      <c r="G423" s="13"/>
      <c r="H423" s="13">
        <v>22</v>
      </c>
      <c r="I423" s="24">
        <v>1.18</v>
      </c>
      <c r="J423" s="13">
        <v>426</v>
      </c>
      <c r="K423" s="13"/>
      <c r="L423" s="13"/>
      <c r="M423" s="13"/>
      <c r="N423" s="13"/>
      <c r="O423" s="13"/>
    </row>
    <row r="424" spans="1:15" x14ac:dyDescent="0.25">
      <c r="A424" s="13"/>
      <c r="B424" s="13"/>
      <c r="C424" s="13"/>
      <c r="D424" s="13"/>
      <c r="E424" s="13"/>
      <c r="F424" s="13"/>
      <c r="G424" s="13"/>
      <c r="H424" s="13">
        <v>12</v>
      </c>
      <c r="I424" s="24">
        <v>0.63</v>
      </c>
      <c r="J424" s="13">
        <v>227</v>
      </c>
      <c r="K424" s="13"/>
      <c r="L424" s="13"/>
      <c r="M424" s="13"/>
      <c r="N424" s="13"/>
      <c r="O424" s="13"/>
    </row>
    <row r="425" spans="1:15" x14ac:dyDescent="0.25">
      <c r="A425" s="13"/>
      <c r="B425" s="13"/>
      <c r="C425" s="13"/>
      <c r="D425" s="13"/>
      <c r="E425" s="13"/>
      <c r="F425" s="13"/>
      <c r="G425" s="13"/>
      <c r="H425" s="13">
        <v>441</v>
      </c>
      <c r="I425" s="13"/>
      <c r="J425" s="13">
        <v>4110</v>
      </c>
      <c r="K425" s="13"/>
      <c r="L425" s="13"/>
      <c r="M425" s="13"/>
      <c r="N425" s="13"/>
      <c r="O425" s="13"/>
    </row>
    <row r="426" spans="1:15" ht="105.6" x14ac:dyDescent="0.25">
      <c r="A426" s="8">
        <v>206</v>
      </c>
      <c r="B426" s="23" t="s">
        <v>304</v>
      </c>
      <c r="C426" s="8" t="s">
        <v>305</v>
      </c>
      <c r="D426" s="8" t="s">
        <v>133</v>
      </c>
      <c r="E426" s="8">
        <v>-0.82320000000000004</v>
      </c>
      <c r="F426" s="8">
        <v>408</v>
      </c>
      <c r="G426" s="8"/>
      <c r="H426" s="8">
        <v>-336</v>
      </c>
      <c r="I426" s="8" t="s">
        <v>842</v>
      </c>
      <c r="J426" s="8">
        <v>-2862</v>
      </c>
      <c r="K426" s="8" t="s">
        <v>6</v>
      </c>
      <c r="L426" s="8" t="s">
        <v>38</v>
      </c>
      <c r="M426" s="8"/>
      <c r="N426" s="8"/>
      <c r="O426" s="8"/>
    </row>
    <row r="427" spans="1:15" ht="105.6" x14ac:dyDescent="0.25">
      <c r="A427" s="21">
        <v>207</v>
      </c>
      <c r="B427" s="25" t="s">
        <v>306</v>
      </c>
      <c r="C427" s="21" t="s">
        <v>307</v>
      </c>
      <c r="D427" s="21" t="s">
        <v>133</v>
      </c>
      <c r="E427" s="21">
        <v>0.82320000000000004</v>
      </c>
      <c r="F427" s="21">
        <v>425.76</v>
      </c>
      <c r="G427" s="21"/>
      <c r="H427" s="21">
        <v>350</v>
      </c>
      <c r="I427" s="21" t="s">
        <v>843</v>
      </c>
      <c r="J427" s="21">
        <v>2310</v>
      </c>
      <c r="K427" s="21" t="s">
        <v>6</v>
      </c>
      <c r="L427" s="21" t="s">
        <v>38</v>
      </c>
      <c r="M427" s="21"/>
      <c r="N427" s="21"/>
      <c r="O427" s="21"/>
    </row>
    <row r="428" spans="1:15" ht="21" customHeight="1" x14ac:dyDescent="0.25">
      <c r="A428" s="110" t="s">
        <v>308</v>
      </c>
      <c r="B428" s="110"/>
      <c r="C428" s="110"/>
      <c r="D428" s="110"/>
      <c r="E428" s="110"/>
      <c r="F428" s="110"/>
      <c r="G428" s="110"/>
      <c r="H428" s="110"/>
      <c r="I428" s="110"/>
      <c r="J428" s="110"/>
      <c r="K428" s="110"/>
      <c r="L428" s="110"/>
      <c r="M428" s="110"/>
      <c r="N428" s="110"/>
      <c r="O428" s="110"/>
    </row>
    <row r="429" spans="1:15" ht="118.8" x14ac:dyDescent="0.25">
      <c r="A429" s="8">
        <v>208</v>
      </c>
      <c r="B429" s="23" t="s">
        <v>114</v>
      </c>
      <c r="C429" s="8" t="s">
        <v>115</v>
      </c>
      <c r="D429" s="8" t="s">
        <v>77</v>
      </c>
      <c r="E429" s="8">
        <v>3.461551</v>
      </c>
      <c r="F429" s="8">
        <v>1191.56</v>
      </c>
      <c r="G429" s="8"/>
      <c r="H429" s="8">
        <v>4123</v>
      </c>
      <c r="I429" s="8" t="s">
        <v>786</v>
      </c>
      <c r="J429" s="8">
        <v>32762</v>
      </c>
      <c r="K429" s="8" t="s">
        <v>6</v>
      </c>
      <c r="L429" s="8" t="s">
        <v>7</v>
      </c>
      <c r="M429" s="23" t="s">
        <v>309</v>
      </c>
      <c r="N429" s="8">
        <v>9349</v>
      </c>
      <c r="O429" s="8">
        <v>7139</v>
      </c>
    </row>
    <row r="430" spans="1:15" x14ac:dyDescent="0.25">
      <c r="A430" s="13"/>
      <c r="B430" s="13"/>
      <c r="C430" s="13"/>
      <c r="D430" s="13"/>
      <c r="E430" s="13"/>
      <c r="F430" s="13"/>
      <c r="G430" s="13"/>
      <c r="H430" s="13">
        <v>1361</v>
      </c>
      <c r="I430" s="24">
        <v>1.55</v>
      </c>
      <c r="J430" s="13">
        <v>25556</v>
      </c>
      <c r="K430" s="13"/>
      <c r="L430" s="13"/>
      <c r="M430" s="13"/>
      <c r="N430" s="13"/>
      <c r="O430" s="13"/>
    </row>
    <row r="431" spans="1:15" x14ac:dyDescent="0.25">
      <c r="A431" s="13"/>
      <c r="B431" s="13"/>
      <c r="C431" s="13"/>
      <c r="D431" s="13"/>
      <c r="E431" s="13"/>
      <c r="F431" s="13"/>
      <c r="G431" s="13"/>
      <c r="H431" s="13">
        <v>878</v>
      </c>
      <c r="I431" s="24">
        <v>1</v>
      </c>
      <c r="J431" s="13">
        <v>16488</v>
      </c>
      <c r="K431" s="13"/>
      <c r="L431" s="13"/>
      <c r="M431" s="13"/>
      <c r="N431" s="13"/>
      <c r="O431" s="13"/>
    </row>
    <row r="432" spans="1:15" x14ac:dyDescent="0.25">
      <c r="A432" s="13"/>
      <c r="B432" s="13"/>
      <c r="C432" s="13"/>
      <c r="D432" s="13"/>
      <c r="E432" s="13"/>
      <c r="F432" s="13"/>
      <c r="G432" s="13"/>
      <c r="H432" s="13">
        <v>6362</v>
      </c>
      <c r="I432" s="13"/>
      <c r="J432" s="13">
        <v>74806</v>
      </c>
      <c r="K432" s="13"/>
      <c r="L432" s="13"/>
      <c r="M432" s="13"/>
      <c r="N432" s="13"/>
      <c r="O432" s="13"/>
    </row>
    <row r="433" spans="1:15" ht="105.6" x14ac:dyDescent="0.25">
      <c r="A433" s="8">
        <v>209</v>
      </c>
      <c r="B433" s="23" t="s">
        <v>310</v>
      </c>
      <c r="C433" s="8" t="s">
        <v>311</v>
      </c>
      <c r="D433" s="8" t="s">
        <v>81</v>
      </c>
      <c r="E433" s="8">
        <v>4800</v>
      </c>
      <c r="F433" s="8">
        <v>18</v>
      </c>
      <c r="G433" s="8"/>
      <c r="H433" s="8">
        <v>864</v>
      </c>
      <c r="I433" s="8" t="s">
        <v>844</v>
      </c>
      <c r="J433" s="8">
        <v>7975</v>
      </c>
      <c r="K433" s="8" t="s">
        <v>6</v>
      </c>
      <c r="L433" s="8" t="s">
        <v>38</v>
      </c>
      <c r="M433" s="8"/>
      <c r="N433" s="8"/>
      <c r="O433" s="8"/>
    </row>
    <row r="434" spans="1:15" ht="105.6" x14ac:dyDescent="0.25">
      <c r="A434" s="8">
        <v>210</v>
      </c>
      <c r="B434" s="23" t="s">
        <v>312</v>
      </c>
      <c r="C434" s="8" t="s">
        <v>313</v>
      </c>
      <c r="D434" s="8" t="s">
        <v>81</v>
      </c>
      <c r="E434" s="8">
        <v>4000</v>
      </c>
      <c r="F434" s="8">
        <v>49</v>
      </c>
      <c r="G434" s="8"/>
      <c r="H434" s="8">
        <v>1960</v>
      </c>
      <c r="I434" s="8" t="s">
        <v>845</v>
      </c>
      <c r="J434" s="8">
        <v>16915</v>
      </c>
      <c r="K434" s="8" t="s">
        <v>6</v>
      </c>
      <c r="L434" s="8" t="s">
        <v>38</v>
      </c>
      <c r="M434" s="8"/>
      <c r="N434" s="8"/>
      <c r="O434" s="8"/>
    </row>
    <row r="435" spans="1:15" ht="105.6" x14ac:dyDescent="0.25">
      <c r="A435" s="8">
        <v>211</v>
      </c>
      <c r="B435" s="23" t="s">
        <v>117</v>
      </c>
      <c r="C435" s="8" t="s">
        <v>118</v>
      </c>
      <c r="D435" s="8" t="s">
        <v>81</v>
      </c>
      <c r="E435" s="8">
        <v>5400</v>
      </c>
      <c r="F435" s="8">
        <v>39</v>
      </c>
      <c r="G435" s="8"/>
      <c r="H435" s="8">
        <v>2106</v>
      </c>
      <c r="I435" s="8" t="s">
        <v>787</v>
      </c>
      <c r="J435" s="8">
        <v>20175</v>
      </c>
      <c r="K435" s="8" t="s">
        <v>6</v>
      </c>
      <c r="L435" s="8" t="s">
        <v>38</v>
      </c>
      <c r="M435" s="8"/>
      <c r="N435" s="8"/>
      <c r="O435" s="8"/>
    </row>
    <row r="436" spans="1:15" ht="105.6" x14ac:dyDescent="0.25">
      <c r="A436" s="8">
        <v>212</v>
      </c>
      <c r="B436" s="23" t="s">
        <v>119</v>
      </c>
      <c r="C436" s="8" t="s">
        <v>120</v>
      </c>
      <c r="D436" s="8" t="s">
        <v>81</v>
      </c>
      <c r="E436" s="8">
        <v>2300</v>
      </c>
      <c r="F436" s="8">
        <v>74</v>
      </c>
      <c r="G436" s="8"/>
      <c r="H436" s="8">
        <v>1702</v>
      </c>
      <c r="I436" s="8" t="s">
        <v>788</v>
      </c>
      <c r="J436" s="8">
        <v>13871</v>
      </c>
      <c r="K436" s="8" t="s">
        <v>6</v>
      </c>
      <c r="L436" s="8" t="s">
        <v>38</v>
      </c>
      <c r="M436" s="8"/>
      <c r="N436" s="8"/>
      <c r="O436" s="8"/>
    </row>
    <row r="437" spans="1:15" ht="105.6" x14ac:dyDescent="0.25">
      <c r="A437" s="8">
        <v>213</v>
      </c>
      <c r="B437" s="23" t="s">
        <v>314</v>
      </c>
      <c r="C437" s="8" t="s">
        <v>315</v>
      </c>
      <c r="D437" s="8" t="s">
        <v>81</v>
      </c>
      <c r="E437" s="8">
        <v>2000</v>
      </c>
      <c r="F437" s="8">
        <v>76</v>
      </c>
      <c r="G437" s="8"/>
      <c r="H437" s="8">
        <v>1520</v>
      </c>
      <c r="I437" s="8" t="s">
        <v>846</v>
      </c>
      <c r="J437" s="8">
        <v>14653</v>
      </c>
      <c r="K437" s="8" t="s">
        <v>6</v>
      </c>
      <c r="L437" s="8" t="s">
        <v>38</v>
      </c>
      <c r="M437" s="8"/>
      <c r="N437" s="8"/>
      <c r="O437" s="8"/>
    </row>
    <row r="438" spans="1:15" ht="105.6" x14ac:dyDescent="0.25">
      <c r="A438" s="8">
        <v>214</v>
      </c>
      <c r="B438" s="23" t="s">
        <v>312</v>
      </c>
      <c r="C438" s="8" t="s">
        <v>313</v>
      </c>
      <c r="D438" s="8" t="s">
        <v>81</v>
      </c>
      <c r="E438" s="8">
        <v>1600</v>
      </c>
      <c r="F438" s="8">
        <v>49</v>
      </c>
      <c r="G438" s="8"/>
      <c r="H438" s="8">
        <v>784</v>
      </c>
      <c r="I438" s="8" t="s">
        <v>845</v>
      </c>
      <c r="J438" s="8">
        <v>6766</v>
      </c>
      <c r="K438" s="8" t="s">
        <v>6</v>
      </c>
      <c r="L438" s="8" t="s">
        <v>38</v>
      </c>
      <c r="M438" s="8"/>
      <c r="N438" s="8"/>
      <c r="O438" s="8"/>
    </row>
    <row r="439" spans="1:15" ht="105.6" x14ac:dyDescent="0.25">
      <c r="A439" s="8">
        <v>215</v>
      </c>
      <c r="B439" s="23" t="s">
        <v>316</v>
      </c>
      <c r="C439" s="8" t="s">
        <v>317</v>
      </c>
      <c r="D439" s="8" t="s">
        <v>81</v>
      </c>
      <c r="E439" s="8">
        <v>400</v>
      </c>
      <c r="F439" s="8">
        <v>277</v>
      </c>
      <c r="G439" s="8"/>
      <c r="H439" s="8">
        <v>1108</v>
      </c>
      <c r="I439" s="8" t="s">
        <v>847</v>
      </c>
      <c r="J439" s="8">
        <v>9695</v>
      </c>
      <c r="K439" s="8" t="s">
        <v>6</v>
      </c>
      <c r="L439" s="8" t="s">
        <v>38</v>
      </c>
      <c r="M439" s="8"/>
      <c r="N439" s="8"/>
      <c r="O439" s="8"/>
    </row>
    <row r="440" spans="1:15" ht="105.6" x14ac:dyDescent="0.25">
      <c r="A440" s="8">
        <v>216</v>
      </c>
      <c r="B440" s="23" t="s">
        <v>318</v>
      </c>
      <c r="C440" s="8" t="s">
        <v>319</v>
      </c>
      <c r="D440" s="8" t="s">
        <v>81</v>
      </c>
      <c r="E440" s="8">
        <v>3600</v>
      </c>
      <c r="F440" s="8">
        <v>65</v>
      </c>
      <c r="G440" s="8"/>
      <c r="H440" s="8">
        <v>2340</v>
      </c>
      <c r="I440" s="8" t="s">
        <v>848</v>
      </c>
      <c r="J440" s="8">
        <v>19024</v>
      </c>
      <c r="K440" s="8" t="s">
        <v>6</v>
      </c>
      <c r="L440" s="8" t="s">
        <v>38</v>
      </c>
      <c r="M440" s="8"/>
      <c r="N440" s="8"/>
      <c r="O440" s="8"/>
    </row>
    <row r="441" spans="1:15" ht="105.6" x14ac:dyDescent="0.25">
      <c r="A441" s="8">
        <v>217</v>
      </c>
      <c r="B441" s="23" t="s">
        <v>320</v>
      </c>
      <c r="C441" s="8" t="s">
        <v>321</v>
      </c>
      <c r="D441" s="8" t="s">
        <v>81</v>
      </c>
      <c r="E441" s="8">
        <v>3600</v>
      </c>
      <c r="F441" s="8">
        <v>214</v>
      </c>
      <c r="G441" s="8"/>
      <c r="H441" s="8">
        <v>7704</v>
      </c>
      <c r="I441" s="8" t="s">
        <v>849</v>
      </c>
      <c r="J441" s="8">
        <v>70106</v>
      </c>
      <c r="K441" s="8" t="s">
        <v>6</v>
      </c>
      <c r="L441" s="8" t="s">
        <v>38</v>
      </c>
      <c r="M441" s="8"/>
      <c r="N441" s="8"/>
      <c r="O441" s="8"/>
    </row>
    <row r="442" spans="1:15" ht="105.6" x14ac:dyDescent="0.25">
      <c r="A442" s="8">
        <v>218</v>
      </c>
      <c r="B442" s="23" t="s">
        <v>318</v>
      </c>
      <c r="C442" s="8" t="s">
        <v>319</v>
      </c>
      <c r="D442" s="8" t="s">
        <v>81</v>
      </c>
      <c r="E442" s="8">
        <v>6300</v>
      </c>
      <c r="F442" s="8">
        <v>65</v>
      </c>
      <c r="G442" s="8"/>
      <c r="H442" s="8">
        <v>4095</v>
      </c>
      <c r="I442" s="8" t="s">
        <v>848</v>
      </c>
      <c r="J442" s="8">
        <v>33292</v>
      </c>
      <c r="K442" s="8" t="s">
        <v>6</v>
      </c>
      <c r="L442" s="8" t="s">
        <v>38</v>
      </c>
      <c r="M442" s="8"/>
      <c r="N442" s="8"/>
      <c r="O442" s="8"/>
    </row>
    <row r="443" spans="1:15" ht="105.6" x14ac:dyDescent="0.25">
      <c r="A443" s="8">
        <v>219</v>
      </c>
      <c r="B443" s="23" t="s">
        <v>322</v>
      </c>
      <c r="C443" s="8" t="s">
        <v>323</v>
      </c>
      <c r="D443" s="8" t="s">
        <v>81</v>
      </c>
      <c r="E443" s="8">
        <v>300</v>
      </c>
      <c r="F443" s="8">
        <v>61</v>
      </c>
      <c r="G443" s="8"/>
      <c r="H443" s="8">
        <v>183</v>
      </c>
      <c r="I443" s="8" t="s">
        <v>850</v>
      </c>
      <c r="J443" s="8">
        <v>1766</v>
      </c>
      <c r="K443" s="8" t="s">
        <v>6</v>
      </c>
      <c r="L443" s="8" t="s">
        <v>38</v>
      </c>
      <c r="M443" s="8"/>
      <c r="N443" s="8"/>
      <c r="O443" s="8"/>
    </row>
    <row r="444" spans="1:15" ht="105.6" x14ac:dyDescent="0.25">
      <c r="A444" s="8">
        <v>220</v>
      </c>
      <c r="B444" s="23" t="s">
        <v>324</v>
      </c>
      <c r="C444" s="8" t="s">
        <v>325</v>
      </c>
      <c r="D444" s="8" t="s">
        <v>81</v>
      </c>
      <c r="E444" s="8">
        <v>300</v>
      </c>
      <c r="F444" s="8">
        <v>162</v>
      </c>
      <c r="G444" s="8"/>
      <c r="H444" s="8">
        <v>486</v>
      </c>
      <c r="I444" s="8" t="s">
        <v>851</v>
      </c>
      <c r="J444" s="8">
        <v>3217</v>
      </c>
      <c r="K444" s="8" t="s">
        <v>6</v>
      </c>
      <c r="L444" s="8" t="s">
        <v>38</v>
      </c>
      <c r="M444" s="8"/>
      <c r="N444" s="8"/>
      <c r="O444" s="8"/>
    </row>
    <row r="445" spans="1:15" ht="118.8" x14ac:dyDescent="0.25">
      <c r="A445" s="8">
        <v>221</v>
      </c>
      <c r="B445" s="23" t="s">
        <v>167</v>
      </c>
      <c r="C445" s="8" t="s">
        <v>168</v>
      </c>
      <c r="D445" s="8" t="s">
        <v>77</v>
      </c>
      <c r="E445" s="8">
        <v>6.1551000000000002E-2</v>
      </c>
      <c r="F445" s="8">
        <v>9154.7800000000007</v>
      </c>
      <c r="G445" s="8"/>
      <c r="H445" s="8">
        <v>549</v>
      </c>
      <c r="I445" s="8" t="s">
        <v>808</v>
      </c>
      <c r="J445" s="8">
        <v>5439</v>
      </c>
      <c r="K445" s="8" t="s">
        <v>6</v>
      </c>
      <c r="L445" s="8" t="s">
        <v>7</v>
      </c>
      <c r="M445" s="23" t="s">
        <v>326</v>
      </c>
      <c r="N445" s="8">
        <v>3033</v>
      </c>
      <c r="O445" s="8">
        <v>674</v>
      </c>
    </row>
    <row r="446" spans="1:15" x14ac:dyDescent="0.25">
      <c r="A446" s="13"/>
      <c r="B446" s="13"/>
      <c r="C446" s="13"/>
      <c r="D446" s="13"/>
      <c r="E446" s="13"/>
      <c r="F446" s="13"/>
      <c r="G446" s="13"/>
      <c r="H446" s="13">
        <v>305</v>
      </c>
      <c r="I446" s="24">
        <v>1.55</v>
      </c>
      <c r="J446" s="13">
        <v>5746</v>
      </c>
      <c r="K446" s="13"/>
      <c r="L446" s="13"/>
      <c r="M446" s="13"/>
      <c r="N446" s="13"/>
      <c r="O446" s="13"/>
    </row>
    <row r="447" spans="1:15" x14ac:dyDescent="0.25">
      <c r="A447" s="13"/>
      <c r="B447" s="13"/>
      <c r="C447" s="13"/>
      <c r="D447" s="13"/>
      <c r="E447" s="13"/>
      <c r="F447" s="13"/>
      <c r="G447" s="13"/>
      <c r="H447" s="13">
        <v>197</v>
      </c>
      <c r="I447" s="24">
        <v>1</v>
      </c>
      <c r="J447" s="13">
        <v>3707</v>
      </c>
      <c r="K447" s="13"/>
      <c r="L447" s="13"/>
      <c r="M447" s="13"/>
      <c r="N447" s="13"/>
      <c r="O447" s="13"/>
    </row>
    <row r="448" spans="1:15" x14ac:dyDescent="0.25">
      <c r="A448" s="13"/>
      <c r="B448" s="13"/>
      <c r="C448" s="13"/>
      <c r="D448" s="13"/>
      <c r="E448" s="13"/>
      <c r="F448" s="13"/>
      <c r="G448" s="13"/>
      <c r="H448" s="13">
        <v>1051</v>
      </c>
      <c r="I448" s="13"/>
      <c r="J448" s="13">
        <v>14892</v>
      </c>
      <c r="K448" s="13"/>
      <c r="L448" s="13"/>
      <c r="M448" s="13"/>
      <c r="N448" s="13"/>
      <c r="O448" s="13"/>
    </row>
    <row r="449" spans="1:15" ht="105.6" x14ac:dyDescent="0.25">
      <c r="A449" s="21">
        <v>222</v>
      </c>
      <c r="B449" s="25" t="s">
        <v>327</v>
      </c>
      <c r="C449" s="21" t="s">
        <v>328</v>
      </c>
      <c r="D449" s="21" t="s">
        <v>81</v>
      </c>
      <c r="E449" s="21">
        <v>600</v>
      </c>
      <c r="F449" s="21">
        <v>431</v>
      </c>
      <c r="G449" s="21"/>
      <c r="H449" s="21">
        <v>2586</v>
      </c>
      <c r="I449" s="21" t="s">
        <v>852</v>
      </c>
      <c r="J449" s="21">
        <v>18774</v>
      </c>
      <c r="K449" s="21" t="s">
        <v>6</v>
      </c>
      <c r="L449" s="21" t="s">
        <v>38</v>
      </c>
      <c r="M449" s="21"/>
      <c r="N449" s="21"/>
      <c r="O449" s="21"/>
    </row>
    <row r="450" spans="1:15" ht="21" customHeight="1" x14ac:dyDescent="0.25">
      <c r="A450" s="110" t="s">
        <v>329</v>
      </c>
      <c r="B450" s="110"/>
      <c r="C450" s="110"/>
      <c r="D450" s="110"/>
      <c r="E450" s="110"/>
      <c r="F450" s="110"/>
      <c r="G450" s="110"/>
      <c r="H450" s="110"/>
      <c r="I450" s="110"/>
      <c r="J450" s="110"/>
      <c r="K450" s="110"/>
      <c r="L450" s="110"/>
      <c r="M450" s="110"/>
      <c r="N450" s="110"/>
      <c r="O450" s="110"/>
    </row>
    <row r="451" spans="1:15" ht="118.8" x14ac:dyDescent="0.25">
      <c r="A451" s="8">
        <v>223</v>
      </c>
      <c r="B451" s="23" t="s">
        <v>330</v>
      </c>
      <c r="C451" s="8" t="s">
        <v>331</v>
      </c>
      <c r="D451" s="8" t="s">
        <v>332</v>
      </c>
      <c r="E451" s="8">
        <v>18060</v>
      </c>
      <c r="F451" s="8">
        <v>18086.98</v>
      </c>
      <c r="G451" s="8"/>
      <c r="H451" s="8">
        <v>18087</v>
      </c>
      <c r="I451" s="8" t="s">
        <v>853</v>
      </c>
      <c r="J451" s="8">
        <v>210008</v>
      </c>
      <c r="K451" s="8" t="s">
        <v>6</v>
      </c>
      <c r="L451" s="8" t="s">
        <v>7</v>
      </c>
      <c r="M451" s="23" t="s">
        <v>333</v>
      </c>
      <c r="N451" s="8">
        <v>158678</v>
      </c>
      <c r="O451" s="8">
        <v>15014</v>
      </c>
    </row>
    <row r="452" spans="1:15" x14ac:dyDescent="0.25">
      <c r="A452" s="13"/>
      <c r="B452" s="13"/>
      <c r="C452" s="13"/>
      <c r="D452" s="13"/>
      <c r="E452" s="13"/>
      <c r="F452" s="13"/>
      <c r="G452" s="13"/>
      <c r="H452" s="13">
        <v>7398</v>
      </c>
      <c r="I452" s="24">
        <v>0.8</v>
      </c>
      <c r="J452" s="13">
        <v>138954</v>
      </c>
      <c r="K452" s="13"/>
      <c r="L452" s="13"/>
      <c r="M452" s="13"/>
      <c r="N452" s="13"/>
      <c r="O452" s="13"/>
    </row>
    <row r="453" spans="1:15" x14ac:dyDescent="0.25">
      <c r="A453" s="13"/>
      <c r="B453" s="13"/>
      <c r="C453" s="13"/>
      <c r="D453" s="13"/>
      <c r="E453" s="13"/>
      <c r="F453" s="13"/>
      <c r="G453" s="13"/>
      <c r="H453" s="13">
        <v>5549</v>
      </c>
      <c r="I453" s="24">
        <v>0.6</v>
      </c>
      <c r="J453" s="13">
        <v>104215</v>
      </c>
      <c r="K453" s="13"/>
      <c r="L453" s="13"/>
      <c r="M453" s="13"/>
      <c r="N453" s="13"/>
      <c r="O453" s="13"/>
    </row>
    <row r="454" spans="1:15" x14ac:dyDescent="0.25">
      <c r="A454" s="13"/>
      <c r="B454" s="13"/>
      <c r="C454" s="13"/>
      <c r="D454" s="13"/>
      <c r="E454" s="13"/>
      <c r="F454" s="13"/>
      <c r="G454" s="13"/>
      <c r="H454" s="13">
        <v>31034</v>
      </c>
      <c r="I454" s="13"/>
      <c r="J454" s="13">
        <v>453177</v>
      </c>
      <c r="K454" s="13"/>
      <c r="L454" s="13"/>
      <c r="M454" s="13"/>
      <c r="N454" s="13"/>
      <c r="O454" s="13"/>
    </row>
    <row r="455" spans="1:15" ht="118.8" x14ac:dyDescent="0.25">
      <c r="A455" s="8">
        <v>224</v>
      </c>
      <c r="B455" s="23" t="s">
        <v>334</v>
      </c>
      <c r="C455" s="8" t="s">
        <v>335</v>
      </c>
      <c r="D455" s="8" t="s">
        <v>336</v>
      </c>
      <c r="E455" s="8">
        <v>-78060</v>
      </c>
      <c r="F455" s="8">
        <v>995.04</v>
      </c>
      <c r="G455" s="8"/>
      <c r="H455" s="8">
        <v>-6965</v>
      </c>
      <c r="I455" s="8" t="s">
        <v>854</v>
      </c>
      <c r="J455" s="8">
        <v>-78308</v>
      </c>
      <c r="K455" s="8" t="s">
        <v>6</v>
      </c>
      <c r="L455" s="8" t="s">
        <v>7</v>
      </c>
      <c r="M455" s="23" t="s">
        <v>337</v>
      </c>
      <c r="N455" s="8">
        <v>-58105</v>
      </c>
      <c r="O455" s="8">
        <v>-5838</v>
      </c>
    </row>
    <row r="456" spans="1:15" x14ac:dyDescent="0.25">
      <c r="A456" s="13"/>
      <c r="B456" s="13"/>
      <c r="C456" s="13"/>
      <c r="D456" s="13"/>
      <c r="E456" s="13"/>
      <c r="F456" s="13"/>
      <c r="G456" s="13"/>
      <c r="H456" s="13">
        <v>-2724</v>
      </c>
      <c r="I456" s="24">
        <v>0.8</v>
      </c>
      <c r="J456" s="13">
        <v>-51154</v>
      </c>
      <c r="K456" s="13"/>
      <c r="L456" s="13"/>
      <c r="M456" s="13"/>
      <c r="N456" s="13"/>
      <c r="O456" s="13"/>
    </row>
    <row r="457" spans="1:15" x14ac:dyDescent="0.25">
      <c r="A457" s="13"/>
      <c r="B457" s="13"/>
      <c r="C457" s="13"/>
      <c r="D457" s="13"/>
      <c r="E457" s="13"/>
      <c r="F457" s="13"/>
      <c r="G457" s="13"/>
      <c r="H457" s="13">
        <v>-2043</v>
      </c>
      <c r="I457" s="24">
        <v>0.6</v>
      </c>
      <c r="J457" s="13">
        <v>-38366</v>
      </c>
      <c r="K457" s="13"/>
      <c r="L457" s="13"/>
      <c r="M457" s="13"/>
      <c r="N457" s="13"/>
      <c r="O457" s="13"/>
    </row>
    <row r="458" spans="1:15" x14ac:dyDescent="0.25">
      <c r="A458" s="13"/>
      <c r="B458" s="13"/>
      <c r="C458" s="13"/>
      <c r="D458" s="13"/>
      <c r="E458" s="13"/>
      <c r="F458" s="13"/>
      <c r="G458" s="13"/>
      <c r="H458" s="13">
        <v>-11732</v>
      </c>
      <c r="I458" s="13"/>
      <c r="J458" s="13">
        <v>-167828</v>
      </c>
      <c r="K458" s="13"/>
      <c r="L458" s="13"/>
      <c r="M458" s="13"/>
      <c r="N458" s="13"/>
      <c r="O458" s="13"/>
    </row>
    <row r="459" spans="1:15" ht="118.8" x14ac:dyDescent="0.25">
      <c r="A459" s="8">
        <v>225</v>
      </c>
      <c r="B459" s="23" t="s">
        <v>338</v>
      </c>
      <c r="C459" s="8" t="s">
        <v>339</v>
      </c>
      <c r="D459" s="8" t="s">
        <v>340</v>
      </c>
      <c r="E459" s="8">
        <v>-228060</v>
      </c>
      <c r="F459" s="8">
        <v>85.83</v>
      </c>
      <c r="G459" s="8"/>
      <c r="H459" s="8">
        <v>-1888</v>
      </c>
      <c r="I459" s="8" t="s">
        <v>855</v>
      </c>
      <c r="J459" s="8">
        <v>-35463</v>
      </c>
      <c r="K459" s="8" t="s">
        <v>6</v>
      </c>
      <c r="L459" s="8" t="s">
        <v>7</v>
      </c>
      <c r="M459" s="8">
        <v>-226.6</v>
      </c>
      <c r="N459" s="8">
        <v>-34767</v>
      </c>
      <c r="O459" s="8"/>
    </row>
    <row r="460" spans="1:15" x14ac:dyDescent="0.25">
      <c r="A460" s="13"/>
      <c r="B460" s="13"/>
      <c r="C460" s="13"/>
      <c r="D460" s="13"/>
      <c r="E460" s="13"/>
      <c r="F460" s="13"/>
      <c r="G460" s="13"/>
      <c r="H460" s="13">
        <v>-1481</v>
      </c>
      <c r="I460" s="24">
        <v>0.8</v>
      </c>
      <c r="J460" s="13">
        <v>-27814</v>
      </c>
      <c r="K460" s="13"/>
      <c r="L460" s="13"/>
      <c r="M460" s="13"/>
      <c r="N460" s="13"/>
      <c r="O460" s="13"/>
    </row>
    <row r="461" spans="1:15" x14ac:dyDescent="0.25">
      <c r="A461" s="13"/>
      <c r="B461" s="13"/>
      <c r="C461" s="13"/>
      <c r="D461" s="13"/>
      <c r="E461" s="13"/>
      <c r="F461" s="13"/>
      <c r="G461" s="13"/>
      <c r="H461" s="13">
        <v>-1111</v>
      </c>
      <c r="I461" s="24">
        <v>0.6</v>
      </c>
      <c r="J461" s="13">
        <v>-20860</v>
      </c>
      <c r="K461" s="13"/>
      <c r="L461" s="13"/>
      <c r="M461" s="13"/>
      <c r="N461" s="13"/>
      <c r="O461" s="13"/>
    </row>
    <row r="462" spans="1:15" x14ac:dyDescent="0.25">
      <c r="A462" s="13"/>
      <c r="B462" s="13"/>
      <c r="C462" s="13"/>
      <c r="D462" s="13"/>
      <c r="E462" s="13"/>
      <c r="F462" s="13"/>
      <c r="G462" s="13"/>
      <c r="H462" s="13">
        <v>-4480</v>
      </c>
      <c r="I462" s="13"/>
      <c r="J462" s="13">
        <v>-84137</v>
      </c>
      <c r="K462" s="13"/>
      <c r="L462" s="13"/>
      <c r="M462" s="13"/>
      <c r="N462" s="13"/>
      <c r="O462" s="13"/>
    </row>
    <row r="463" spans="1:15" x14ac:dyDescent="0.25">
      <c r="A463" s="21">
        <v>226</v>
      </c>
      <c r="B463" s="21" t="s">
        <v>341</v>
      </c>
      <c r="C463" s="21" t="s">
        <v>342</v>
      </c>
      <c r="D463" s="21" t="s">
        <v>343</v>
      </c>
      <c r="E463" s="21">
        <v>100</v>
      </c>
      <c r="F463" s="21">
        <v>213296.61</v>
      </c>
      <c r="G463" s="21"/>
      <c r="H463" s="21">
        <v>213297</v>
      </c>
      <c r="I463" s="21" t="s">
        <v>856</v>
      </c>
      <c r="J463" s="21">
        <v>782799</v>
      </c>
      <c r="K463" s="21" t="s">
        <v>6</v>
      </c>
      <c r="L463" s="21" t="s">
        <v>344</v>
      </c>
      <c r="M463" s="21"/>
      <c r="N463" s="21"/>
      <c r="O463" s="21"/>
    </row>
    <row r="464" spans="1:15" ht="21" customHeight="1" x14ac:dyDescent="0.25">
      <c r="A464" s="110" t="s">
        <v>345</v>
      </c>
      <c r="B464" s="110"/>
      <c r="C464" s="110"/>
      <c r="D464" s="110"/>
      <c r="E464" s="110"/>
      <c r="F464" s="110"/>
      <c r="G464" s="110"/>
      <c r="H464" s="110"/>
      <c r="I464" s="110"/>
      <c r="J464" s="110"/>
      <c r="K464" s="110"/>
      <c r="L464" s="110"/>
      <c r="M464" s="110"/>
      <c r="N464" s="110"/>
      <c r="O464" s="110"/>
    </row>
    <row r="465" spans="1:15" ht="17.850000000000001" customHeight="1" x14ac:dyDescent="0.25">
      <c r="A465" s="111" t="s">
        <v>346</v>
      </c>
      <c r="B465" s="111"/>
      <c r="C465" s="111"/>
      <c r="D465" s="111"/>
      <c r="E465" s="111"/>
      <c r="F465" s="111"/>
      <c r="G465" s="111"/>
      <c r="H465" s="111"/>
      <c r="I465" s="111"/>
      <c r="J465" s="111"/>
      <c r="K465" s="111"/>
      <c r="L465" s="111"/>
      <c r="M465" s="111"/>
      <c r="N465" s="111"/>
      <c r="O465" s="111"/>
    </row>
    <row r="466" spans="1:15" ht="118.8" x14ac:dyDescent="0.25">
      <c r="A466" s="8">
        <v>227</v>
      </c>
      <c r="B466" s="23" t="s">
        <v>347</v>
      </c>
      <c r="C466" s="8" t="s">
        <v>348</v>
      </c>
      <c r="D466" s="8" t="s">
        <v>349</v>
      </c>
      <c r="E466" s="8">
        <v>9.0451206499999994</v>
      </c>
      <c r="F466" s="8">
        <v>1115.78</v>
      </c>
      <c r="G466" s="8"/>
      <c r="H466" s="8">
        <v>10092</v>
      </c>
      <c r="I466" s="8" t="s">
        <v>857</v>
      </c>
      <c r="J466" s="8">
        <v>92126</v>
      </c>
      <c r="K466" s="8" t="s">
        <v>6</v>
      </c>
      <c r="L466" s="8" t="s">
        <v>7</v>
      </c>
      <c r="M466" s="23" t="s">
        <v>350</v>
      </c>
      <c r="N466" s="8">
        <v>37314</v>
      </c>
      <c r="O466" s="8">
        <v>3324</v>
      </c>
    </row>
    <row r="467" spans="1:15" x14ac:dyDescent="0.25">
      <c r="A467" s="13"/>
      <c r="B467" s="13"/>
      <c r="C467" s="13"/>
      <c r="D467" s="13"/>
      <c r="E467" s="13"/>
      <c r="F467" s="13"/>
      <c r="G467" s="13"/>
      <c r="H467" s="13">
        <v>2597</v>
      </c>
      <c r="I467" s="24">
        <v>1.2</v>
      </c>
      <c r="J467" s="13">
        <v>48766</v>
      </c>
      <c r="K467" s="13"/>
      <c r="L467" s="13"/>
      <c r="M467" s="13"/>
      <c r="N467" s="13"/>
      <c r="O467" s="13"/>
    </row>
    <row r="468" spans="1:15" x14ac:dyDescent="0.25">
      <c r="A468" s="13"/>
      <c r="B468" s="13"/>
      <c r="C468" s="13"/>
      <c r="D468" s="13"/>
      <c r="E468" s="13"/>
      <c r="F468" s="13"/>
      <c r="G468" s="13"/>
      <c r="H468" s="13">
        <v>1407</v>
      </c>
      <c r="I468" s="24">
        <v>0.65</v>
      </c>
      <c r="J468" s="13">
        <v>26415</v>
      </c>
      <c r="K468" s="13"/>
      <c r="L468" s="13"/>
      <c r="M468" s="13"/>
      <c r="N468" s="13"/>
      <c r="O468" s="13"/>
    </row>
    <row r="469" spans="1:15" x14ac:dyDescent="0.25">
      <c r="A469" s="13"/>
      <c r="B469" s="13"/>
      <c r="C469" s="13"/>
      <c r="D469" s="13"/>
      <c r="E469" s="13"/>
      <c r="F469" s="13"/>
      <c r="G469" s="13"/>
      <c r="H469" s="13">
        <v>14096</v>
      </c>
      <c r="I469" s="13"/>
      <c r="J469" s="13">
        <v>167307</v>
      </c>
      <c r="K469" s="13"/>
      <c r="L469" s="13"/>
      <c r="M469" s="13"/>
      <c r="N469" s="13"/>
      <c r="O469" s="13"/>
    </row>
    <row r="470" spans="1:15" ht="409.2" x14ac:dyDescent="0.25">
      <c r="A470" s="8">
        <v>228</v>
      </c>
      <c r="B470" s="23" t="s">
        <v>351</v>
      </c>
      <c r="C470" s="23" t="s">
        <v>352</v>
      </c>
      <c r="D470" s="8" t="s">
        <v>349</v>
      </c>
      <c r="E470" s="8">
        <v>9.0451206499999994</v>
      </c>
      <c r="F470" s="8">
        <v>54.91</v>
      </c>
      <c r="G470" s="23" t="s">
        <v>858</v>
      </c>
      <c r="H470" s="8">
        <v>7450</v>
      </c>
      <c r="I470" s="8" t="s">
        <v>859</v>
      </c>
      <c r="J470" s="8">
        <v>64815</v>
      </c>
      <c r="K470" s="8" t="s">
        <v>6</v>
      </c>
      <c r="L470" s="8" t="s">
        <v>7</v>
      </c>
      <c r="M470" s="23" t="s">
        <v>353</v>
      </c>
      <c r="N470" s="8">
        <v>20562</v>
      </c>
      <c r="O470" s="8">
        <v>764</v>
      </c>
    </row>
    <row r="471" spans="1:15" x14ac:dyDescent="0.25">
      <c r="A471" s="13"/>
      <c r="B471" s="13"/>
      <c r="C471" s="13"/>
      <c r="D471" s="13"/>
      <c r="E471" s="13"/>
      <c r="F471" s="13"/>
      <c r="G471" s="13"/>
      <c r="H471" s="13">
        <v>1363</v>
      </c>
      <c r="I471" s="24">
        <v>1.2</v>
      </c>
      <c r="J471" s="13">
        <v>25591</v>
      </c>
      <c r="K471" s="13"/>
      <c r="L471" s="13"/>
      <c r="M471" s="13"/>
      <c r="N471" s="13"/>
      <c r="O471" s="13"/>
    </row>
    <row r="472" spans="1:15" x14ac:dyDescent="0.25">
      <c r="A472" s="13"/>
      <c r="B472" s="13"/>
      <c r="C472" s="13"/>
      <c r="D472" s="13"/>
      <c r="E472" s="13"/>
      <c r="F472" s="13"/>
      <c r="G472" s="13"/>
      <c r="H472" s="13">
        <v>738</v>
      </c>
      <c r="I472" s="24">
        <v>0.65</v>
      </c>
      <c r="J472" s="13">
        <v>13862</v>
      </c>
      <c r="K472" s="13"/>
      <c r="L472" s="13"/>
      <c r="M472" s="13"/>
      <c r="N472" s="13"/>
      <c r="O472" s="13"/>
    </row>
    <row r="473" spans="1:15" x14ac:dyDescent="0.25">
      <c r="A473" s="13"/>
      <c r="B473" s="13"/>
      <c r="C473" s="13"/>
      <c r="D473" s="13"/>
      <c r="E473" s="13"/>
      <c r="F473" s="13"/>
      <c r="G473" s="13"/>
      <c r="H473" s="13">
        <v>9551</v>
      </c>
      <c r="I473" s="13"/>
      <c r="J473" s="13">
        <v>104268</v>
      </c>
      <c r="K473" s="13"/>
      <c r="L473" s="13"/>
      <c r="M473" s="13"/>
      <c r="N473" s="13"/>
      <c r="O473" s="13"/>
    </row>
    <row r="474" spans="1:15" ht="118.8" x14ac:dyDescent="0.25">
      <c r="A474" s="8">
        <v>229</v>
      </c>
      <c r="B474" s="23" t="s">
        <v>354</v>
      </c>
      <c r="C474" s="8" t="s">
        <v>355</v>
      </c>
      <c r="D474" s="8" t="s">
        <v>73</v>
      </c>
      <c r="E474" s="8">
        <v>9.0451206499999994</v>
      </c>
      <c r="F474" s="8">
        <v>986.03</v>
      </c>
      <c r="G474" s="8"/>
      <c r="H474" s="8">
        <v>8919</v>
      </c>
      <c r="I474" s="8" t="s">
        <v>860</v>
      </c>
      <c r="J474" s="8">
        <v>45353</v>
      </c>
      <c r="K474" s="8" t="s">
        <v>6</v>
      </c>
      <c r="L474" s="8" t="s">
        <v>7</v>
      </c>
      <c r="M474" s="23" t="s">
        <v>356</v>
      </c>
      <c r="N474" s="8">
        <v>10880</v>
      </c>
      <c r="O474" s="8">
        <v>267</v>
      </c>
    </row>
    <row r="475" spans="1:15" x14ac:dyDescent="0.25">
      <c r="A475" s="13"/>
      <c r="B475" s="13"/>
      <c r="C475" s="13"/>
      <c r="D475" s="13"/>
      <c r="E475" s="13"/>
      <c r="F475" s="13"/>
      <c r="G475" s="13"/>
      <c r="H475" s="13">
        <v>712</v>
      </c>
      <c r="I475" s="24">
        <v>1.2</v>
      </c>
      <c r="J475" s="13">
        <v>13376</v>
      </c>
      <c r="K475" s="13"/>
      <c r="L475" s="13"/>
      <c r="M475" s="13"/>
      <c r="N475" s="13"/>
      <c r="O475" s="13"/>
    </row>
    <row r="476" spans="1:15" x14ac:dyDescent="0.25">
      <c r="A476" s="13"/>
      <c r="B476" s="13"/>
      <c r="C476" s="13"/>
      <c r="D476" s="13"/>
      <c r="E476" s="13"/>
      <c r="F476" s="13"/>
      <c r="G476" s="13"/>
      <c r="H476" s="13">
        <v>385</v>
      </c>
      <c r="I476" s="24">
        <v>0.65</v>
      </c>
      <c r="J476" s="13">
        <v>7246</v>
      </c>
      <c r="K476" s="13"/>
      <c r="L476" s="13"/>
      <c r="M476" s="13"/>
      <c r="N476" s="13"/>
      <c r="O476" s="13"/>
    </row>
    <row r="477" spans="1:15" x14ac:dyDescent="0.25">
      <c r="A477" s="13"/>
      <c r="B477" s="13"/>
      <c r="C477" s="13"/>
      <c r="D477" s="13"/>
      <c r="E477" s="13"/>
      <c r="F477" s="13"/>
      <c r="G477" s="13"/>
      <c r="H477" s="13">
        <v>10016</v>
      </c>
      <c r="I477" s="13"/>
      <c r="J477" s="13">
        <v>65975</v>
      </c>
      <c r="K477" s="13"/>
      <c r="L477" s="13"/>
      <c r="M477" s="13"/>
      <c r="N477" s="13"/>
      <c r="O477" s="13"/>
    </row>
    <row r="478" spans="1:15" ht="105.6" x14ac:dyDescent="0.25">
      <c r="A478" s="8">
        <v>230</v>
      </c>
      <c r="B478" s="23" t="s">
        <v>357</v>
      </c>
      <c r="C478" s="8" t="s">
        <v>358</v>
      </c>
      <c r="D478" s="8" t="s">
        <v>133</v>
      </c>
      <c r="E478" s="8">
        <v>-994.95</v>
      </c>
      <c r="F478" s="8">
        <v>6.3</v>
      </c>
      <c r="G478" s="8"/>
      <c r="H478" s="8">
        <v>-6268</v>
      </c>
      <c r="I478" s="8" t="s">
        <v>861</v>
      </c>
      <c r="J478" s="8">
        <v>-21876</v>
      </c>
      <c r="K478" s="8" t="s">
        <v>6</v>
      </c>
      <c r="L478" s="8" t="s">
        <v>38</v>
      </c>
      <c r="M478" s="8"/>
      <c r="N478" s="8"/>
      <c r="O478" s="8"/>
    </row>
    <row r="479" spans="1:15" ht="105.6" x14ac:dyDescent="0.25">
      <c r="A479" s="8">
        <v>231</v>
      </c>
      <c r="B479" s="23" t="s">
        <v>359</v>
      </c>
      <c r="C479" s="8" t="s">
        <v>360</v>
      </c>
      <c r="D479" s="8" t="s">
        <v>133</v>
      </c>
      <c r="E479" s="8">
        <v>994.95</v>
      </c>
      <c r="F479" s="8">
        <v>15.07</v>
      </c>
      <c r="G479" s="8"/>
      <c r="H479" s="8">
        <v>14994</v>
      </c>
      <c r="I479" s="8" t="s">
        <v>862</v>
      </c>
      <c r="J479" s="8">
        <v>92662</v>
      </c>
      <c r="K479" s="8" t="s">
        <v>6</v>
      </c>
      <c r="L479" s="8" t="s">
        <v>38</v>
      </c>
      <c r="M479" s="8"/>
      <c r="N479" s="8"/>
      <c r="O479" s="8"/>
    </row>
    <row r="480" spans="1:15" ht="118.8" x14ac:dyDescent="0.25">
      <c r="A480" s="8">
        <v>232</v>
      </c>
      <c r="B480" s="23" t="s">
        <v>361</v>
      </c>
      <c r="C480" s="8" t="s">
        <v>362</v>
      </c>
      <c r="D480" s="8" t="s">
        <v>138</v>
      </c>
      <c r="E480" s="8">
        <v>135.6751007</v>
      </c>
      <c r="F480" s="8">
        <v>1742.69</v>
      </c>
      <c r="G480" s="8"/>
      <c r="H480" s="8">
        <v>236439</v>
      </c>
      <c r="I480" s="8" t="s">
        <v>863</v>
      </c>
      <c r="J480" s="8">
        <v>2602115</v>
      </c>
      <c r="K480" s="8" t="s">
        <v>6</v>
      </c>
      <c r="L480" s="8" t="s">
        <v>7</v>
      </c>
      <c r="M480" s="8">
        <v>1435.4414999999999</v>
      </c>
      <c r="N480" s="8">
        <v>233981</v>
      </c>
      <c r="O480" s="8"/>
    </row>
    <row r="481" spans="1:15" x14ac:dyDescent="0.25">
      <c r="A481" s="13"/>
      <c r="B481" s="13"/>
      <c r="C481" s="13"/>
      <c r="D481" s="13"/>
      <c r="E481" s="13"/>
      <c r="F481" s="13"/>
      <c r="G481" s="13"/>
      <c r="H481" s="13">
        <v>12459</v>
      </c>
      <c r="I481" s="24">
        <v>1</v>
      </c>
      <c r="J481" s="13">
        <v>233981</v>
      </c>
      <c r="K481" s="13"/>
      <c r="L481" s="13"/>
      <c r="M481" s="13"/>
      <c r="N481" s="13"/>
      <c r="O481" s="13"/>
    </row>
    <row r="482" spans="1:15" x14ac:dyDescent="0.25">
      <c r="A482" s="13"/>
      <c r="B482" s="13"/>
      <c r="C482" s="13"/>
      <c r="D482" s="13"/>
      <c r="E482" s="13"/>
      <c r="F482" s="13"/>
      <c r="G482" s="13"/>
      <c r="H482" s="13">
        <v>8721</v>
      </c>
      <c r="I482" s="24">
        <v>0.7</v>
      </c>
      <c r="J482" s="13">
        <v>163787</v>
      </c>
      <c r="K482" s="13"/>
      <c r="L482" s="13"/>
      <c r="M482" s="13"/>
      <c r="N482" s="13"/>
      <c r="O482" s="13"/>
    </row>
    <row r="483" spans="1:15" x14ac:dyDescent="0.25">
      <c r="A483" s="13"/>
      <c r="B483" s="13"/>
      <c r="C483" s="13"/>
      <c r="D483" s="13"/>
      <c r="E483" s="13"/>
      <c r="F483" s="13"/>
      <c r="G483" s="13"/>
      <c r="H483" s="13">
        <v>257619</v>
      </c>
      <c r="I483" s="13"/>
      <c r="J483" s="13">
        <v>2999883</v>
      </c>
      <c r="K483" s="13"/>
      <c r="L483" s="13"/>
      <c r="M483" s="13"/>
      <c r="N483" s="13"/>
      <c r="O483" s="13"/>
    </row>
    <row r="484" spans="1:15" ht="105.6" x14ac:dyDescent="0.25">
      <c r="A484" s="8">
        <v>233</v>
      </c>
      <c r="B484" s="23" t="s">
        <v>363</v>
      </c>
      <c r="C484" s="8" t="s">
        <v>364</v>
      </c>
      <c r="D484" s="8" t="s">
        <v>37</v>
      </c>
      <c r="E484" s="8">
        <v>-138.38900000000001</v>
      </c>
      <c r="F484" s="8">
        <v>1559.44</v>
      </c>
      <c r="G484" s="8"/>
      <c r="H484" s="8">
        <v>-215809</v>
      </c>
      <c r="I484" s="8" t="s">
        <v>864</v>
      </c>
      <c r="J484" s="8">
        <v>-2302686</v>
      </c>
      <c r="K484" s="8" t="s">
        <v>6</v>
      </c>
      <c r="L484" s="8" t="s">
        <v>38</v>
      </c>
      <c r="M484" s="8"/>
      <c r="N484" s="8"/>
      <c r="O484" s="8"/>
    </row>
    <row r="485" spans="1:15" ht="105.6" x14ac:dyDescent="0.25">
      <c r="A485" s="8">
        <v>234</v>
      </c>
      <c r="B485" s="23" t="s">
        <v>365</v>
      </c>
      <c r="C485" s="8" t="s">
        <v>366</v>
      </c>
      <c r="D485" s="8" t="s">
        <v>37</v>
      </c>
      <c r="E485" s="8">
        <v>138.38900000000001</v>
      </c>
      <c r="F485" s="8">
        <v>822.53</v>
      </c>
      <c r="G485" s="8"/>
      <c r="H485" s="8">
        <v>113829</v>
      </c>
      <c r="I485" s="8" t="s">
        <v>764</v>
      </c>
      <c r="J485" s="8">
        <v>564592</v>
      </c>
      <c r="K485" s="8" t="s">
        <v>6</v>
      </c>
      <c r="L485" s="8" t="s">
        <v>38</v>
      </c>
      <c r="M485" s="8"/>
      <c r="N485" s="8"/>
      <c r="O485" s="8"/>
    </row>
    <row r="486" spans="1:15" ht="118.8" x14ac:dyDescent="0.25">
      <c r="A486" s="8">
        <v>235</v>
      </c>
      <c r="B486" s="23" t="s">
        <v>367</v>
      </c>
      <c r="C486" s="8" t="s">
        <v>368</v>
      </c>
      <c r="D486" s="8" t="s">
        <v>138</v>
      </c>
      <c r="E486" s="8">
        <v>54.271006999999997</v>
      </c>
      <c r="F486" s="8">
        <v>1129.08</v>
      </c>
      <c r="G486" s="8"/>
      <c r="H486" s="8">
        <v>61275</v>
      </c>
      <c r="I486" s="8" t="s">
        <v>865</v>
      </c>
      <c r="J486" s="8">
        <v>278999</v>
      </c>
      <c r="K486" s="8" t="s">
        <v>6</v>
      </c>
      <c r="L486" s="8" t="s">
        <v>7</v>
      </c>
      <c r="M486" s="8">
        <v>513.93690000000004</v>
      </c>
      <c r="N486" s="8">
        <v>84837</v>
      </c>
      <c r="O486" s="8"/>
    </row>
    <row r="487" spans="1:15" x14ac:dyDescent="0.25">
      <c r="A487" s="13"/>
      <c r="B487" s="13"/>
      <c r="C487" s="13"/>
      <c r="D487" s="13"/>
      <c r="E487" s="13"/>
      <c r="F487" s="13"/>
      <c r="G487" s="13"/>
      <c r="H487" s="13">
        <v>4517</v>
      </c>
      <c r="I487" s="24">
        <v>1</v>
      </c>
      <c r="J487" s="13">
        <v>84837</v>
      </c>
      <c r="K487" s="13"/>
      <c r="L487" s="13"/>
      <c r="M487" s="13"/>
      <c r="N487" s="13"/>
      <c r="O487" s="13"/>
    </row>
    <row r="488" spans="1:15" x14ac:dyDescent="0.25">
      <c r="A488" s="13"/>
      <c r="B488" s="13"/>
      <c r="C488" s="13"/>
      <c r="D488" s="13"/>
      <c r="E488" s="13"/>
      <c r="F488" s="13"/>
      <c r="G488" s="13"/>
      <c r="H488" s="13">
        <v>3162</v>
      </c>
      <c r="I488" s="24">
        <v>0.7</v>
      </c>
      <c r="J488" s="13">
        <v>59386</v>
      </c>
      <c r="K488" s="13"/>
      <c r="L488" s="13"/>
      <c r="M488" s="13"/>
      <c r="N488" s="13"/>
      <c r="O488" s="13"/>
    </row>
    <row r="489" spans="1:15" x14ac:dyDescent="0.25">
      <c r="A489" s="13"/>
      <c r="B489" s="13"/>
      <c r="C489" s="13"/>
      <c r="D489" s="13"/>
      <c r="E489" s="13"/>
      <c r="F489" s="13"/>
      <c r="G489" s="13"/>
      <c r="H489" s="13">
        <v>68954</v>
      </c>
      <c r="I489" s="13"/>
      <c r="J489" s="13">
        <v>423222</v>
      </c>
      <c r="K489" s="13"/>
      <c r="L489" s="13"/>
      <c r="M489" s="13"/>
      <c r="N489" s="13"/>
      <c r="O489" s="13"/>
    </row>
    <row r="490" spans="1:15" ht="105.6" x14ac:dyDescent="0.25">
      <c r="A490" s="8">
        <v>236</v>
      </c>
      <c r="B490" s="23" t="s">
        <v>139</v>
      </c>
      <c r="C490" s="8" t="s">
        <v>140</v>
      </c>
      <c r="D490" s="8" t="s">
        <v>37</v>
      </c>
      <c r="E490" s="8">
        <v>-55.355400000000003</v>
      </c>
      <c r="F490" s="8">
        <v>994.4</v>
      </c>
      <c r="G490" s="8"/>
      <c r="H490" s="8">
        <v>-55045</v>
      </c>
      <c r="I490" s="8" t="s">
        <v>797</v>
      </c>
      <c r="J490" s="8">
        <v>-180549</v>
      </c>
      <c r="K490" s="8" t="s">
        <v>6</v>
      </c>
      <c r="L490" s="8" t="s">
        <v>38</v>
      </c>
      <c r="M490" s="8"/>
      <c r="N490" s="8"/>
      <c r="O490" s="8"/>
    </row>
    <row r="491" spans="1:15" ht="105.6" x14ac:dyDescent="0.25">
      <c r="A491" s="8">
        <v>237</v>
      </c>
      <c r="B491" s="23" t="s">
        <v>369</v>
      </c>
      <c r="C491" s="8" t="s">
        <v>370</v>
      </c>
      <c r="D491" s="8" t="s">
        <v>37</v>
      </c>
      <c r="E491" s="8">
        <v>55.355400000000003</v>
      </c>
      <c r="F491" s="8">
        <v>1721.34</v>
      </c>
      <c r="G491" s="8"/>
      <c r="H491" s="8">
        <v>95285</v>
      </c>
      <c r="I491" s="8" t="s">
        <v>826</v>
      </c>
      <c r="J491" s="8">
        <v>287762</v>
      </c>
      <c r="K491" s="8" t="s">
        <v>6</v>
      </c>
      <c r="L491" s="8" t="s">
        <v>38</v>
      </c>
      <c r="M491" s="8"/>
      <c r="N491" s="8"/>
      <c r="O491" s="8"/>
    </row>
    <row r="492" spans="1:15" ht="118.8" x14ac:dyDescent="0.25">
      <c r="A492" s="8">
        <v>238</v>
      </c>
      <c r="B492" s="23" t="s">
        <v>367</v>
      </c>
      <c r="C492" s="8" t="s">
        <v>368</v>
      </c>
      <c r="D492" s="8" t="s">
        <v>138</v>
      </c>
      <c r="E492" s="8">
        <v>45.225100699999999</v>
      </c>
      <c r="F492" s="8">
        <v>1129.08</v>
      </c>
      <c r="G492" s="8"/>
      <c r="H492" s="8">
        <v>51063</v>
      </c>
      <c r="I492" s="8" t="s">
        <v>865</v>
      </c>
      <c r="J492" s="8">
        <v>232499</v>
      </c>
      <c r="K492" s="8" t="s">
        <v>6</v>
      </c>
      <c r="L492" s="8" t="s">
        <v>7</v>
      </c>
      <c r="M492" s="8">
        <v>428.2808</v>
      </c>
      <c r="N492" s="8">
        <v>70698</v>
      </c>
      <c r="O492" s="8"/>
    </row>
    <row r="493" spans="1:15" x14ac:dyDescent="0.25">
      <c r="A493" s="13"/>
      <c r="B493" s="13"/>
      <c r="C493" s="13"/>
      <c r="D493" s="13"/>
      <c r="E493" s="13"/>
      <c r="F493" s="13"/>
      <c r="G493" s="13"/>
      <c r="H493" s="13">
        <v>3765</v>
      </c>
      <c r="I493" s="24">
        <v>1</v>
      </c>
      <c r="J493" s="13">
        <v>70698</v>
      </c>
      <c r="K493" s="13"/>
      <c r="L493" s="13"/>
      <c r="M493" s="13"/>
      <c r="N493" s="13"/>
      <c r="O493" s="13"/>
    </row>
    <row r="494" spans="1:15" x14ac:dyDescent="0.25">
      <c r="A494" s="13"/>
      <c r="B494" s="13"/>
      <c r="C494" s="13"/>
      <c r="D494" s="13"/>
      <c r="E494" s="13"/>
      <c r="F494" s="13"/>
      <c r="G494" s="13"/>
      <c r="H494" s="13">
        <v>2636</v>
      </c>
      <c r="I494" s="24">
        <v>0.7</v>
      </c>
      <c r="J494" s="13">
        <v>49489</v>
      </c>
      <c r="K494" s="13"/>
      <c r="L494" s="13"/>
      <c r="M494" s="13"/>
      <c r="N494" s="13"/>
      <c r="O494" s="13"/>
    </row>
    <row r="495" spans="1:15" x14ac:dyDescent="0.25">
      <c r="A495" s="13"/>
      <c r="B495" s="13"/>
      <c r="C495" s="13"/>
      <c r="D495" s="13"/>
      <c r="E495" s="13"/>
      <c r="F495" s="13"/>
      <c r="G495" s="13"/>
      <c r="H495" s="13">
        <v>57464</v>
      </c>
      <c r="I495" s="13"/>
      <c r="J495" s="13">
        <v>352686</v>
      </c>
      <c r="K495" s="13"/>
      <c r="L495" s="13"/>
      <c r="M495" s="13"/>
      <c r="N495" s="13"/>
      <c r="O495" s="13"/>
    </row>
    <row r="496" spans="1:15" ht="105.6" x14ac:dyDescent="0.25">
      <c r="A496" s="8">
        <v>239</v>
      </c>
      <c r="B496" s="23" t="s">
        <v>139</v>
      </c>
      <c r="C496" s="8" t="s">
        <v>140</v>
      </c>
      <c r="D496" s="8" t="s">
        <v>37</v>
      </c>
      <c r="E496" s="8">
        <v>-46.1295</v>
      </c>
      <c r="F496" s="8">
        <v>994.4</v>
      </c>
      <c r="G496" s="8"/>
      <c r="H496" s="8">
        <v>-45871</v>
      </c>
      <c r="I496" s="8" t="s">
        <v>797</v>
      </c>
      <c r="J496" s="8">
        <v>-150457</v>
      </c>
      <c r="K496" s="8" t="s">
        <v>6</v>
      </c>
      <c r="L496" s="8" t="s">
        <v>38</v>
      </c>
      <c r="M496" s="8"/>
      <c r="N496" s="8"/>
      <c r="O496" s="8"/>
    </row>
    <row r="497" spans="1:15" ht="105.6" x14ac:dyDescent="0.25">
      <c r="A497" s="8">
        <v>240</v>
      </c>
      <c r="B497" s="23" t="s">
        <v>371</v>
      </c>
      <c r="C497" s="8" t="s">
        <v>372</v>
      </c>
      <c r="D497" s="8" t="s">
        <v>37</v>
      </c>
      <c r="E497" s="8">
        <v>46.1295</v>
      </c>
      <c r="F497" s="8">
        <v>1659.23</v>
      </c>
      <c r="G497" s="8"/>
      <c r="H497" s="8">
        <v>76539</v>
      </c>
      <c r="I497" s="8" t="s">
        <v>866</v>
      </c>
      <c r="J497" s="8">
        <v>205126</v>
      </c>
      <c r="K497" s="8" t="s">
        <v>6</v>
      </c>
      <c r="L497" s="8" t="s">
        <v>38</v>
      </c>
      <c r="M497" s="8"/>
      <c r="N497" s="8"/>
      <c r="O497" s="8"/>
    </row>
    <row r="498" spans="1:15" ht="118.8" x14ac:dyDescent="0.25">
      <c r="A498" s="8">
        <v>241</v>
      </c>
      <c r="B498" s="23" t="s">
        <v>373</v>
      </c>
      <c r="C498" s="8" t="s">
        <v>374</v>
      </c>
      <c r="D498" s="8" t="s">
        <v>375</v>
      </c>
      <c r="E498" s="8">
        <v>9.0451206499999994</v>
      </c>
      <c r="F498" s="8">
        <v>6057.8</v>
      </c>
      <c r="G498" s="8"/>
      <c r="H498" s="8">
        <v>54793</v>
      </c>
      <c r="I498" s="8" t="s">
        <v>867</v>
      </c>
      <c r="J498" s="8">
        <v>329411</v>
      </c>
      <c r="K498" s="8" t="s">
        <v>6</v>
      </c>
      <c r="L498" s="8" t="s">
        <v>7</v>
      </c>
      <c r="M498" s="23" t="s">
        <v>376</v>
      </c>
      <c r="N498" s="8">
        <v>7496</v>
      </c>
      <c r="O498" s="8">
        <v>61</v>
      </c>
    </row>
    <row r="499" spans="1:15" x14ac:dyDescent="0.25">
      <c r="A499" s="13"/>
      <c r="B499" s="13"/>
      <c r="C499" s="13"/>
      <c r="D499" s="13"/>
      <c r="E499" s="13"/>
      <c r="F499" s="13"/>
      <c r="G499" s="13"/>
      <c r="H499" s="13">
        <v>482</v>
      </c>
      <c r="I499" s="24">
        <v>1.2</v>
      </c>
      <c r="J499" s="13">
        <v>9068</v>
      </c>
      <c r="K499" s="13"/>
      <c r="L499" s="13"/>
      <c r="M499" s="13"/>
      <c r="N499" s="13"/>
      <c r="O499" s="13"/>
    </row>
    <row r="500" spans="1:15" x14ac:dyDescent="0.25">
      <c r="A500" s="13"/>
      <c r="B500" s="13"/>
      <c r="C500" s="13"/>
      <c r="D500" s="13"/>
      <c r="E500" s="13"/>
      <c r="F500" s="13"/>
      <c r="G500" s="13"/>
      <c r="H500" s="13">
        <v>261</v>
      </c>
      <c r="I500" s="24">
        <v>0.65</v>
      </c>
      <c r="J500" s="13">
        <v>4912</v>
      </c>
      <c r="K500" s="13"/>
      <c r="L500" s="13"/>
      <c r="M500" s="13"/>
      <c r="N500" s="13"/>
      <c r="O500" s="13"/>
    </row>
    <row r="501" spans="1:15" x14ac:dyDescent="0.25">
      <c r="A501" s="13"/>
      <c r="B501" s="13"/>
      <c r="C501" s="13"/>
      <c r="D501" s="13"/>
      <c r="E501" s="13"/>
      <c r="F501" s="13"/>
      <c r="G501" s="13"/>
      <c r="H501" s="13">
        <v>55536</v>
      </c>
      <c r="I501" s="13"/>
      <c r="J501" s="13">
        <v>343391</v>
      </c>
      <c r="K501" s="13"/>
      <c r="L501" s="13"/>
      <c r="M501" s="13"/>
      <c r="N501" s="13"/>
      <c r="O501" s="13"/>
    </row>
    <row r="502" spans="1:15" ht="105.6" x14ac:dyDescent="0.25">
      <c r="A502" s="8">
        <v>242</v>
      </c>
      <c r="B502" s="23" t="s">
        <v>377</v>
      </c>
      <c r="C502" s="8" t="s">
        <v>378</v>
      </c>
      <c r="D502" s="8" t="s">
        <v>46</v>
      </c>
      <c r="E502" s="8">
        <v>-8.1410000000000007E-3</v>
      </c>
      <c r="F502" s="8">
        <v>10465</v>
      </c>
      <c r="G502" s="8"/>
      <c r="H502" s="8">
        <v>-85</v>
      </c>
      <c r="I502" s="8" t="s">
        <v>868</v>
      </c>
      <c r="J502" s="8">
        <v>-446</v>
      </c>
      <c r="K502" s="8" t="s">
        <v>6</v>
      </c>
      <c r="L502" s="8" t="s">
        <v>38</v>
      </c>
      <c r="M502" s="8"/>
      <c r="N502" s="8"/>
      <c r="O502" s="8"/>
    </row>
    <row r="503" spans="1:15" ht="105.6" x14ac:dyDescent="0.25">
      <c r="A503" s="8">
        <v>243</v>
      </c>
      <c r="B503" s="23" t="s">
        <v>379</v>
      </c>
      <c r="C503" s="8" t="s">
        <v>380</v>
      </c>
      <c r="D503" s="8" t="s">
        <v>133</v>
      </c>
      <c r="E503" s="8">
        <v>-994.95</v>
      </c>
      <c r="F503" s="8">
        <v>7.66</v>
      </c>
      <c r="G503" s="8"/>
      <c r="H503" s="8">
        <v>-7621</v>
      </c>
      <c r="I503" s="8" t="s">
        <v>869</v>
      </c>
      <c r="J503" s="8">
        <v>-30714</v>
      </c>
      <c r="K503" s="8" t="s">
        <v>6</v>
      </c>
      <c r="L503" s="8" t="s">
        <v>38</v>
      </c>
      <c r="M503" s="8"/>
      <c r="N503" s="8"/>
      <c r="O503" s="8"/>
    </row>
    <row r="504" spans="1:15" ht="105.6" x14ac:dyDescent="0.25">
      <c r="A504" s="8">
        <v>244</v>
      </c>
      <c r="B504" s="23" t="s">
        <v>381</v>
      </c>
      <c r="C504" s="8" t="s">
        <v>382</v>
      </c>
      <c r="D504" s="8" t="s">
        <v>133</v>
      </c>
      <c r="E504" s="8">
        <v>-1040.18</v>
      </c>
      <c r="F504" s="8">
        <v>40.01</v>
      </c>
      <c r="G504" s="8"/>
      <c r="H504" s="8">
        <v>-41618</v>
      </c>
      <c r="I504" s="8" t="s">
        <v>870</v>
      </c>
      <c r="J504" s="8">
        <v>-276341</v>
      </c>
      <c r="K504" s="8" t="s">
        <v>6</v>
      </c>
      <c r="L504" s="8" t="s">
        <v>38</v>
      </c>
      <c r="M504" s="8"/>
      <c r="N504" s="8"/>
      <c r="O504" s="8"/>
    </row>
    <row r="505" spans="1:15" ht="105.6" x14ac:dyDescent="0.25">
      <c r="A505" s="8">
        <v>245</v>
      </c>
      <c r="B505" s="23" t="s">
        <v>383</v>
      </c>
      <c r="C505" s="8" t="s">
        <v>384</v>
      </c>
      <c r="D505" s="8" t="s">
        <v>133</v>
      </c>
      <c r="E505" s="8">
        <v>-5.4269999999999996</v>
      </c>
      <c r="F505" s="8">
        <v>43.94</v>
      </c>
      <c r="G505" s="8"/>
      <c r="H505" s="8">
        <v>-238</v>
      </c>
      <c r="I505" s="8" t="s">
        <v>870</v>
      </c>
      <c r="J505" s="8">
        <v>-1583</v>
      </c>
      <c r="K505" s="8" t="s">
        <v>6</v>
      </c>
      <c r="L505" s="8" t="s">
        <v>38</v>
      </c>
      <c r="M505" s="8"/>
      <c r="N505" s="8"/>
      <c r="O505" s="8"/>
    </row>
    <row r="506" spans="1:15" ht="105.6" x14ac:dyDescent="0.25">
      <c r="A506" s="8">
        <v>246</v>
      </c>
      <c r="B506" s="23" t="s">
        <v>385</v>
      </c>
      <c r="C506" s="8" t="s">
        <v>386</v>
      </c>
      <c r="D506" s="8" t="s">
        <v>133</v>
      </c>
      <c r="E506" s="8">
        <v>994.95</v>
      </c>
      <c r="F506" s="8">
        <v>23.23</v>
      </c>
      <c r="G506" s="8"/>
      <c r="H506" s="8">
        <v>23113</v>
      </c>
      <c r="I506" s="8" t="s">
        <v>871</v>
      </c>
      <c r="J506" s="8">
        <v>70263</v>
      </c>
      <c r="K506" s="8" t="s">
        <v>6</v>
      </c>
      <c r="L506" s="8" t="s">
        <v>38</v>
      </c>
      <c r="M506" s="8"/>
      <c r="N506" s="8"/>
      <c r="O506" s="8"/>
    </row>
    <row r="507" spans="1:15" ht="105.6" x14ac:dyDescent="0.25">
      <c r="A507" s="8">
        <v>247</v>
      </c>
      <c r="B507" s="23" t="s">
        <v>387</v>
      </c>
      <c r="C507" s="8" t="s">
        <v>388</v>
      </c>
      <c r="D507" s="8" t="s">
        <v>133</v>
      </c>
      <c r="E507" s="8">
        <v>1040.18</v>
      </c>
      <c r="F507" s="8">
        <v>59.42</v>
      </c>
      <c r="G507" s="8"/>
      <c r="H507" s="8">
        <v>61807</v>
      </c>
      <c r="I507" s="8" t="s">
        <v>872</v>
      </c>
      <c r="J507" s="8">
        <v>346122</v>
      </c>
      <c r="K507" s="8" t="s">
        <v>6</v>
      </c>
      <c r="L507" s="8" t="s">
        <v>38</v>
      </c>
      <c r="M507" s="8"/>
      <c r="N507" s="8"/>
      <c r="O507" s="8"/>
    </row>
    <row r="508" spans="1:15" ht="105.6" x14ac:dyDescent="0.25">
      <c r="A508" s="8">
        <v>248</v>
      </c>
      <c r="B508" s="23" t="s">
        <v>389</v>
      </c>
      <c r="C508" s="8" t="s">
        <v>390</v>
      </c>
      <c r="D508" s="8" t="s">
        <v>133</v>
      </c>
      <c r="E508" s="8">
        <v>5.4269999999999996</v>
      </c>
      <c r="F508" s="8">
        <v>72.63</v>
      </c>
      <c r="G508" s="8"/>
      <c r="H508" s="8">
        <v>394</v>
      </c>
      <c r="I508" s="8" t="s">
        <v>862</v>
      </c>
      <c r="J508" s="8">
        <v>2436</v>
      </c>
      <c r="K508" s="8" t="s">
        <v>6</v>
      </c>
      <c r="L508" s="8" t="s">
        <v>38</v>
      </c>
      <c r="M508" s="8"/>
      <c r="N508" s="8"/>
      <c r="O508" s="8"/>
    </row>
    <row r="509" spans="1:15" x14ac:dyDescent="0.25">
      <c r="A509" s="8">
        <v>249</v>
      </c>
      <c r="B509" s="8" t="s">
        <v>391</v>
      </c>
      <c r="C509" s="8" t="s">
        <v>392</v>
      </c>
      <c r="D509" s="8" t="s">
        <v>393</v>
      </c>
      <c r="E509" s="8">
        <v>8.141</v>
      </c>
      <c r="F509" s="8">
        <v>120.16</v>
      </c>
      <c r="G509" s="8"/>
      <c r="H509" s="8">
        <v>978</v>
      </c>
      <c r="I509" s="8" t="s">
        <v>829</v>
      </c>
      <c r="J509" s="8">
        <v>6456</v>
      </c>
      <c r="K509" s="8" t="s">
        <v>6</v>
      </c>
      <c r="L509" s="8" t="s">
        <v>38</v>
      </c>
      <c r="M509" s="8"/>
      <c r="N509" s="8"/>
      <c r="O509" s="8"/>
    </row>
    <row r="510" spans="1:15" ht="118.8" x14ac:dyDescent="0.25">
      <c r="A510" s="8">
        <v>250</v>
      </c>
      <c r="B510" s="23" t="s">
        <v>394</v>
      </c>
      <c r="C510" s="8" t="s">
        <v>395</v>
      </c>
      <c r="D510" s="8" t="s">
        <v>396</v>
      </c>
      <c r="E510" s="8">
        <v>912883</v>
      </c>
      <c r="F510" s="8">
        <v>394.11</v>
      </c>
      <c r="G510" s="8"/>
      <c r="H510" s="8">
        <v>3547</v>
      </c>
      <c r="I510" s="8" t="s">
        <v>873</v>
      </c>
      <c r="J510" s="8">
        <v>8356</v>
      </c>
      <c r="K510" s="8" t="s">
        <v>6</v>
      </c>
      <c r="L510" s="8" t="s">
        <v>7</v>
      </c>
      <c r="M510" s="23" t="s">
        <v>397</v>
      </c>
      <c r="N510" s="8">
        <v>4536</v>
      </c>
      <c r="O510" s="8">
        <v>20</v>
      </c>
    </row>
    <row r="511" spans="1:15" x14ac:dyDescent="0.25">
      <c r="A511" s="13"/>
      <c r="B511" s="13"/>
      <c r="C511" s="13"/>
      <c r="D511" s="13"/>
      <c r="E511" s="13"/>
      <c r="F511" s="13"/>
      <c r="G511" s="13"/>
      <c r="H511" s="13">
        <v>311</v>
      </c>
      <c r="I511" s="24">
        <v>1.28</v>
      </c>
      <c r="J511" s="13">
        <v>5832</v>
      </c>
      <c r="K511" s="13"/>
      <c r="L511" s="13"/>
      <c r="M511" s="13"/>
      <c r="N511" s="13"/>
      <c r="O511" s="13"/>
    </row>
    <row r="512" spans="1:15" x14ac:dyDescent="0.25">
      <c r="A512" s="13"/>
      <c r="B512" s="13"/>
      <c r="C512" s="13"/>
      <c r="D512" s="13"/>
      <c r="E512" s="13"/>
      <c r="F512" s="13"/>
      <c r="G512" s="13"/>
      <c r="H512" s="13">
        <v>202</v>
      </c>
      <c r="I512" s="24">
        <v>0.83</v>
      </c>
      <c r="J512" s="13">
        <v>3781</v>
      </c>
      <c r="K512" s="13"/>
      <c r="L512" s="13"/>
      <c r="M512" s="13"/>
      <c r="N512" s="13"/>
      <c r="O512" s="13"/>
    </row>
    <row r="513" spans="1:15" x14ac:dyDescent="0.25">
      <c r="A513" s="13"/>
      <c r="B513" s="13"/>
      <c r="C513" s="13"/>
      <c r="D513" s="13"/>
      <c r="E513" s="13"/>
      <c r="F513" s="13"/>
      <c r="G513" s="13"/>
      <c r="H513" s="13">
        <v>4060</v>
      </c>
      <c r="I513" s="13"/>
      <c r="J513" s="13">
        <v>17969</v>
      </c>
      <c r="K513" s="13"/>
      <c r="L513" s="13"/>
      <c r="M513" s="13"/>
      <c r="N513" s="13"/>
      <c r="O513" s="13"/>
    </row>
    <row r="514" spans="1:15" ht="105.6" x14ac:dyDescent="0.25">
      <c r="A514" s="8">
        <v>251</v>
      </c>
      <c r="B514" s="23" t="s">
        <v>398</v>
      </c>
      <c r="C514" s="8" t="s">
        <v>399</v>
      </c>
      <c r="D514" s="8" t="s">
        <v>81</v>
      </c>
      <c r="E514" s="8">
        <v>-900</v>
      </c>
      <c r="F514" s="8">
        <v>349.16</v>
      </c>
      <c r="G514" s="8"/>
      <c r="H514" s="8">
        <v>-3142</v>
      </c>
      <c r="I514" s="8" t="s">
        <v>874</v>
      </c>
      <c r="J514" s="8">
        <v>-2922</v>
      </c>
      <c r="K514" s="8" t="s">
        <v>6</v>
      </c>
      <c r="L514" s="8" t="s">
        <v>38</v>
      </c>
      <c r="M514" s="8"/>
      <c r="N514" s="8"/>
      <c r="O514" s="8"/>
    </row>
    <row r="515" spans="1:15" ht="105.6" x14ac:dyDescent="0.25">
      <c r="A515" s="8">
        <v>252</v>
      </c>
      <c r="B515" s="23" t="s">
        <v>400</v>
      </c>
      <c r="C515" s="8" t="s">
        <v>401</v>
      </c>
      <c r="D515" s="8" t="s">
        <v>81</v>
      </c>
      <c r="E515" s="8">
        <v>900</v>
      </c>
      <c r="F515" s="8">
        <v>184.52</v>
      </c>
      <c r="G515" s="8"/>
      <c r="H515" s="8">
        <v>1661</v>
      </c>
      <c r="I515" s="8" t="s">
        <v>875</v>
      </c>
      <c r="J515" s="8">
        <v>2890</v>
      </c>
      <c r="K515" s="8" t="s">
        <v>6</v>
      </c>
      <c r="L515" s="8" t="s">
        <v>38</v>
      </c>
      <c r="M515" s="8"/>
      <c r="N515" s="8"/>
      <c r="O515" s="8"/>
    </row>
    <row r="516" spans="1:15" ht="118.8" x14ac:dyDescent="0.25">
      <c r="A516" s="8">
        <v>253</v>
      </c>
      <c r="B516" s="23" t="s">
        <v>402</v>
      </c>
      <c r="C516" s="8" t="s">
        <v>403</v>
      </c>
      <c r="D516" s="8" t="s">
        <v>404</v>
      </c>
      <c r="E516" s="8">
        <v>1.6883120650000001</v>
      </c>
      <c r="F516" s="8">
        <v>6451.15</v>
      </c>
      <c r="G516" s="8"/>
      <c r="H516" s="8">
        <v>10891</v>
      </c>
      <c r="I516" s="8" t="s">
        <v>876</v>
      </c>
      <c r="J516" s="8">
        <v>64457</v>
      </c>
      <c r="K516" s="8" t="s">
        <v>6</v>
      </c>
      <c r="L516" s="8" t="s">
        <v>7</v>
      </c>
      <c r="M516" s="23" t="s">
        <v>405</v>
      </c>
      <c r="N516" s="8">
        <v>4517</v>
      </c>
      <c r="O516" s="8">
        <v>8</v>
      </c>
    </row>
    <row r="517" spans="1:15" x14ac:dyDescent="0.25">
      <c r="A517" s="13"/>
      <c r="B517" s="13"/>
      <c r="C517" s="13"/>
      <c r="D517" s="13"/>
      <c r="E517" s="13"/>
      <c r="F517" s="13"/>
      <c r="G517" s="13"/>
      <c r="H517" s="13">
        <v>289</v>
      </c>
      <c r="I517" s="24">
        <v>1.2</v>
      </c>
      <c r="J517" s="13">
        <v>5430</v>
      </c>
      <c r="K517" s="13"/>
      <c r="L517" s="13"/>
      <c r="M517" s="13"/>
      <c r="N517" s="13"/>
      <c r="O517" s="13"/>
    </row>
    <row r="518" spans="1:15" x14ac:dyDescent="0.25">
      <c r="A518" s="13"/>
      <c r="B518" s="13"/>
      <c r="C518" s="13"/>
      <c r="D518" s="13"/>
      <c r="E518" s="13"/>
      <c r="F518" s="13"/>
      <c r="G518" s="13"/>
      <c r="H518" s="13">
        <v>157</v>
      </c>
      <c r="I518" s="24">
        <v>0.65</v>
      </c>
      <c r="J518" s="13">
        <v>2941</v>
      </c>
      <c r="K518" s="13"/>
      <c r="L518" s="13"/>
      <c r="M518" s="13"/>
      <c r="N518" s="13"/>
      <c r="O518" s="13"/>
    </row>
    <row r="519" spans="1:15" x14ac:dyDescent="0.25">
      <c r="A519" s="13"/>
      <c r="B519" s="13"/>
      <c r="C519" s="13"/>
      <c r="D519" s="13"/>
      <c r="E519" s="13"/>
      <c r="F519" s="13"/>
      <c r="G519" s="13"/>
      <c r="H519" s="13">
        <v>11337</v>
      </c>
      <c r="I519" s="13"/>
      <c r="J519" s="13">
        <v>72828</v>
      </c>
      <c r="K519" s="13"/>
      <c r="L519" s="13"/>
      <c r="M519" s="13"/>
      <c r="N519" s="13"/>
      <c r="O519" s="13"/>
    </row>
    <row r="520" spans="1:15" ht="105.6" x14ac:dyDescent="0.25">
      <c r="A520" s="8">
        <v>254</v>
      </c>
      <c r="B520" s="23" t="s">
        <v>379</v>
      </c>
      <c r="C520" s="8" t="s">
        <v>380</v>
      </c>
      <c r="D520" s="8" t="s">
        <v>133</v>
      </c>
      <c r="E520" s="8">
        <v>-85.292900000000003</v>
      </c>
      <c r="F520" s="8">
        <v>7.66</v>
      </c>
      <c r="G520" s="8"/>
      <c r="H520" s="8">
        <v>-653</v>
      </c>
      <c r="I520" s="8" t="s">
        <v>869</v>
      </c>
      <c r="J520" s="8">
        <v>-2633</v>
      </c>
      <c r="K520" s="8" t="s">
        <v>6</v>
      </c>
      <c r="L520" s="8" t="s">
        <v>38</v>
      </c>
      <c r="M520" s="8"/>
      <c r="N520" s="8"/>
      <c r="O520" s="8"/>
    </row>
    <row r="521" spans="1:15" ht="105.6" x14ac:dyDescent="0.25">
      <c r="A521" s="8">
        <v>255</v>
      </c>
      <c r="B521" s="23" t="s">
        <v>381</v>
      </c>
      <c r="C521" s="8" t="s">
        <v>382</v>
      </c>
      <c r="D521" s="8" t="s">
        <v>133</v>
      </c>
      <c r="E521" s="8">
        <v>-145.61600000000001</v>
      </c>
      <c r="F521" s="8">
        <v>40.01</v>
      </c>
      <c r="G521" s="8"/>
      <c r="H521" s="8">
        <v>-5826</v>
      </c>
      <c r="I521" s="8" t="s">
        <v>870</v>
      </c>
      <c r="J521" s="8">
        <v>-38685</v>
      </c>
      <c r="K521" s="8" t="s">
        <v>6</v>
      </c>
      <c r="L521" s="8" t="s">
        <v>38</v>
      </c>
      <c r="M521" s="8"/>
      <c r="N521" s="8"/>
      <c r="O521" s="8"/>
    </row>
    <row r="522" spans="1:15" ht="105.6" x14ac:dyDescent="0.25">
      <c r="A522" s="8">
        <v>256</v>
      </c>
      <c r="B522" s="23" t="s">
        <v>383</v>
      </c>
      <c r="C522" s="8" t="s">
        <v>384</v>
      </c>
      <c r="D522" s="8" t="s">
        <v>133</v>
      </c>
      <c r="E522" s="8">
        <v>-1.01298</v>
      </c>
      <c r="F522" s="8">
        <v>43.94</v>
      </c>
      <c r="G522" s="8"/>
      <c r="H522" s="8">
        <v>-45</v>
      </c>
      <c r="I522" s="8" t="s">
        <v>870</v>
      </c>
      <c r="J522" s="8">
        <v>-296</v>
      </c>
      <c r="K522" s="8" t="s">
        <v>6</v>
      </c>
      <c r="L522" s="8" t="s">
        <v>38</v>
      </c>
      <c r="M522" s="8"/>
      <c r="N522" s="8"/>
      <c r="O522" s="8"/>
    </row>
    <row r="523" spans="1:15" ht="105.6" x14ac:dyDescent="0.25">
      <c r="A523" s="8">
        <v>257</v>
      </c>
      <c r="B523" s="23" t="s">
        <v>406</v>
      </c>
      <c r="C523" s="8" t="s">
        <v>407</v>
      </c>
      <c r="D523" s="8" t="s">
        <v>408</v>
      </c>
      <c r="E523" s="8">
        <v>-13.506399999999999</v>
      </c>
      <c r="F523" s="8">
        <v>12.46</v>
      </c>
      <c r="G523" s="8"/>
      <c r="H523" s="8">
        <v>-168</v>
      </c>
      <c r="I523" s="8" t="s">
        <v>877</v>
      </c>
      <c r="J523" s="8">
        <v>-276</v>
      </c>
      <c r="K523" s="8" t="s">
        <v>6</v>
      </c>
      <c r="L523" s="8" t="s">
        <v>38</v>
      </c>
      <c r="M523" s="8"/>
      <c r="N523" s="8"/>
      <c r="O523" s="8"/>
    </row>
    <row r="524" spans="1:15" ht="105.6" x14ac:dyDescent="0.25">
      <c r="A524" s="8">
        <v>258</v>
      </c>
      <c r="B524" s="23" t="s">
        <v>409</v>
      </c>
      <c r="C524" s="8" t="s">
        <v>410</v>
      </c>
      <c r="D524" s="8" t="s">
        <v>260</v>
      </c>
      <c r="E524" s="8">
        <v>-177.27199999999999</v>
      </c>
      <c r="F524" s="8">
        <v>6.73</v>
      </c>
      <c r="G524" s="8"/>
      <c r="H524" s="8">
        <v>-1193</v>
      </c>
      <c r="I524" s="8" t="s">
        <v>878</v>
      </c>
      <c r="J524" s="8">
        <v>-5214</v>
      </c>
      <c r="K524" s="8" t="s">
        <v>6</v>
      </c>
      <c r="L524" s="8" t="s">
        <v>38</v>
      </c>
      <c r="M524" s="8"/>
      <c r="N524" s="8"/>
      <c r="O524" s="8"/>
    </row>
    <row r="525" spans="1:15" ht="105.6" x14ac:dyDescent="0.25">
      <c r="A525" s="8">
        <v>259</v>
      </c>
      <c r="B525" s="23" t="s">
        <v>379</v>
      </c>
      <c r="C525" s="8" t="s">
        <v>380</v>
      </c>
      <c r="D525" s="8" t="s">
        <v>133</v>
      </c>
      <c r="E525" s="8">
        <v>85.292900000000003</v>
      </c>
      <c r="F525" s="8">
        <v>7.66</v>
      </c>
      <c r="G525" s="8"/>
      <c r="H525" s="8">
        <v>653</v>
      </c>
      <c r="I525" s="8" t="s">
        <v>869</v>
      </c>
      <c r="J525" s="8">
        <v>2633</v>
      </c>
      <c r="K525" s="8" t="s">
        <v>6</v>
      </c>
      <c r="L525" s="8" t="s">
        <v>38</v>
      </c>
      <c r="M525" s="8"/>
      <c r="N525" s="8"/>
      <c r="O525" s="8"/>
    </row>
    <row r="526" spans="1:15" ht="105.6" x14ac:dyDescent="0.25">
      <c r="A526" s="8">
        <v>260</v>
      </c>
      <c r="B526" s="23" t="s">
        <v>387</v>
      </c>
      <c r="C526" s="8" t="s">
        <v>388</v>
      </c>
      <c r="D526" s="8" t="s">
        <v>133</v>
      </c>
      <c r="E526" s="8">
        <v>145.61600000000001</v>
      </c>
      <c r="F526" s="8">
        <v>59.42</v>
      </c>
      <c r="G526" s="8"/>
      <c r="H526" s="8">
        <v>8653</v>
      </c>
      <c r="I526" s="8" t="s">
        <v>872</v>
      </c>
      <c r="J526" s="8">
        <v>48454</v>
      </c>
      <c r="K526" s="8" t="s">
        <v>6</v>
      </c>
      <c r="L526" s="8" t="s">
        <v>38</v>
      </c>
      <c r="M526" s="8"/>
      <c r="N526" s="8"/>
      <c r="O526" s="8"/>
    </row>
    <row r="527" spans="1:15" ht="105.6" x14ac:dyDescent="0.25">
      <c r="A527" s="8">
        <v>261</v>
      </c>
      <c r="B527" s="23" t="s">
        <v>389</v>
      </c>
      <c r="C527" s="8" t="s">
        <v>390</v>
      </c>
      <c r="D527" s="8" t="s">
        <v>133</v>
      </c>
      <c r="E527" s="8">
        <v>1.01298</v>
      </c>
      <c r="F527" s="8">
        <v>72.63</v>
      </c>
      <c r="G527" s="8"/>
      <c r="H527" s="8">
        <v>74</v>
      </c>
      <c r="I527" s="8" t="s">
        <v>862</v>
      </c>
      <c r="J527" s="8">
        <v>455</v>
      </c>
      <c r="K527" s="8" t="s">
        <v>6</v>
      </c>
      <c r="L527" s="8" t="s">
        <v>38</v>
      </c>
      <c r="M527" s="8"/>
      <c r="N527" s="8"/>
      <c r="O527" s="8"/>
    </row>
    <row r="528" spans="1:15" ht="105.6" x14ac:dyDescent="0.25">
      <c r="A528" s="8">
        <v>262</v>
      </c>
      <c r="B528" s="23" t="s">
        <v>406</v>
      </c>
      <c r="C528" s="8" t="s">
        <v>407</v>
      </c>
      <c r="D528" s="8" t="s">
        <v>408</v>
      </c>
      <c r="E528" s="8">
        <v>8.44</v>
      </c>
      <c r="F528" s="8">
        <v>12.46</v>
      </c>
      <c r="G528" s="8"/>
      <c r="H528" s="8">
        <v>105</v>
      </c>
      <c r="I528" s="8" t="s">
        <v>877</v>
      </c>
      <c r="J528" s="8">
        <v>172</v>
      </c>
      <c r="K528" s="8" t="s">
        <v>6</v>
      </c>
      <c r="L528" s="8" t="s">
        <v>38</v>
      </c>
      <c r="M528" s="8"/>
      <c r="N528" s="8"/>
      <c r="O528" s="8"/>
    </row>
    <row r="529" spans="1:15" ht="105.6" x14ac:dyDescent="0.25">
      <c r="A529" s="8">
        <v>263</v>
      </c>
      <c r="B529" s="23" t="s">
        <v>409</v>
      </c>
      <c r="C529" s="8" t="s">
        <v>410</v>
      </c>
      <c r="D529" s="8" t="s">
        <v>260</v>
      </c>
      <c r="E529" s="8">
        <v>172.20660000000001</v>
      </c>
      <c r="F529" s="8">
        <v>6.73</v>
      </c>
      <c r="G529" s="8"/>
      <c r="H529" s="8">
        <v>1159</v>
      </c>
      <c r="I529" s="8" t="s">
        <v>878</v>
      </c>
      <c r="J529" s="8">
        <v>5065</v>
      </c>
      <c r="K529" s="8" t="s">
        <v>6</v>
      </c>
      <c r="L529" s="8" t="s">
        <v>38</v>
      </c>
      <c r="M529" s="8"/>
      <c r="N529" s="8"/>
      <c r="O529" s="8"/>
    </row>
    <row r="530" spans="1:15" ht="118.8" x14ac:dyDescent="0.25">
      <c r="A530" s="8">
        <v>264</v>
      </c>
      <c r="B530" s="23" t="s">
        <v>411</v>
      </c>
      <c r="C530" s="8" t="s">
        <v>412</v>
      </c>
      <c r="D530" s="8" t="s">
        <v>413</v>
      </c>
      <c r="E530" s="8">
        <v>1.8088120649999999</v>
      </c>
      <c r="F530" s="8">
        <v>9819.09</v>
      </c>
      <c r="G530" s="8"/>
      <c r="H530" s="8">
        <v>17761</v>
      </c>
      <c r="I530" s="8" t="s">
        <v>879</v>
      </c>
      <c r="J530" s="8">
        <v>106469</v>
      </c>
      <c r="K530" s="8" t="s">
        <v>6</v>
      </c>
      <c r="L530" s="8" t="s">
        <v>7</v>
      </c>
      <c r="M530" s="23" t="s">
        <v>414</v>
      </c>
      <c r="N530" s="8">
        <v>30525</v>
      </c>
      <c r="O530" s="8">
        <v>82</v>
      </c>
    </row>
    <row r="531" spans="1:15" x14ac:dyDescent="0.25">
      <c r="A531" s="13"/>
      <c r="B531" s="13"/>
      <c r="C531" s="13"/>
      <c r="D531" s="13"/>
      <c r="E531" s="13"/>
      <c r="F531" s="13"/>
      <c r="G531" s="13"/>
      <c r="H531" s="13">
        <v>1955</v>
      </c>
      <c r="I531" s="24">
        <v>1.2</v>
      </c>
      <c r="J531" s="13">
        <v>36728</v>
      </c>
      <c r="K531" s="13"/>
      <c r="L531" s="13"/>
      <c r="M531" s="13"/>
      <c r="N531" s="13"/>
      <c r="O531" s="13"/>
    </row>
    <row r="532" spans="1:15" x14ac:dyDescent="0.25">
      <c r="A532" s="13"/>
      <c r="B532" s="13"/>
      <c r="C532" s="13"/>
      <c r="D532" s="13"/>
      <c r="E532" s="13"/>
      <c r="F532" s="13"/>
      <c r="G532" s="13"/>
      <c r="H532" s="13">
        <v>1059</v>
      </c>
      <c r="I532" s="24">
        <v>0.65</v>
      </c>
      <c r="J532" s="13">
        <v>19895</v>
      </c>
      <c r="K532" s="13"/>
      <c r="L532" s="13"/>
      <c r="M532" s="13"/>
      <c r="N532" s="13"/>
      <c r="O532" s="13"/>
    </row>
    <row r="533" spans="1:15" x14ac:dyDescent="0.25">
      <c r="A533" s="13"/>
      <c r="B533" s="13"/>
      <c r="C533" s="13"/>
      <c r="D533" s="13"/>
      <c r="E533" s="13"/>
      <c r="F533" s="13"/>
      <c r="G533" s="13"/>
      <c r="H533" s="13">
        <v>20775</v>
      </c>
      <c r="I533" s="13"/>
      <c r="J533" s="13">
        <v>163092</v>
      </c>
      <c r="K533" s="13"/>
      <c r="L533" s="13"/>
      <c r="M533" s="13"/>
      <c r="N533" s="13"/>
      <c r="O533" s="13"/>
    </row>
    <row r="534" spans="1:15" ht="105.6" x14ac:dyDescent="0.25">
      <c r="A534" s="8">
        <v>265</v>
      </c>
      <c r="B534" s="23" t="s">
        <v>415</v>
      </c>
      <c r="C534" s="8" t="s">
        <v>416</v>
      </c>
      <c r="D534" s="8" t="s">
        <v>46</v>
      </c>
      <c r="E534" s="8">
        <v>-1.41448</v>
      </c>
      <c r="F534" s="8">
        <v>11200</v>
      </c>
      <c r="G534" s="8"/>
      <c r="H534" s="8">
        <v>-15842</v>
      </c>
      <c r="I534" s="8" t="s">
        <v>880</v>
      </c>
      <c r="J534" s="8">
        <v>-74458</v>
      </c>
      <c r="K534" s="8" t="s">
        <v>6</v>
      </c>
      <c r="L534" s="8" t="s">
        <v>38</v>
      </c>
      <c r="M534" s="8"/>
      <c r="N534" s="8"/>
      <c r="O534" s="8"/>
    </row>
    <row r="535" spans="1:15" ht="105.6" x14ac:dyDescent="0.25">
      <c r="A535" s="8">
        <v>266</v>
      </c>
      <c r="B535" s="23" t="s">
        <v>417</v>
      </c>
      <c r="C535" s="8" t="s">
        <v>418</v>
      </c>
      <c r="D535" s="8" t="s">
        <v>133</v>
      </c>
      <c r="E535" s="8">
        <v>103.2861</v>
      </c>
      <c r="F535" s="8">
        <v>51.41</v>
      </c>
      <c r="G535" s="8"/>
      <c r="H535" s="8">
        <v>5310</v>
      </c>
      <c r="I535" s="8" t="s">
        <v>881</v>
      </c>
      <c r="J535" s="8">
        <v>28939</v>
      </c>
      <c r="K535" s="8" t="s">
        <v>6</v>
      </c>
      <c r="L535" s="8" t="s">
        <v>38</v>
      </c>
      <c r="M535" s="8"/>
      <c r="N535" s="8"/>
      <c r="O535" s="8"/>
    </row>
    <row r="536" spans="1:15" ht="118.8" x14ac:dyDescent="0.25">
      <c r="A536" s="8">
        <v>267</v>
      </c>
      <c r="B536" s="23" t="s">
        <v>394</v>
      </c>
      <c r="C536" s="8" t="s">
        <v>395</v>
      </c>
      <c r="D536" s="8" t="s">
        <v>396</v>
      </c>
      <c r="E536" s="8">
        <v>412883</v>
      </c>
      <c r="F536" s="8">
        <v>394.11</v>
      </c>
      <c r="G536" s="8"/>
      <c r="H536" s="8">
        <v>1576</v>
      </c>
      <c r="I536" s="8" t="s">
        <v>873</v>
      </c>
      <c r="J536" s="8">
        <v>3714</v>
      </c>
      <c r="K536" s="8" t="s">
        <v>6</v>
      </c>
      <c r="L536" s="8" t="s">
        <v>7</v>
      </c>
      <c r="M536" s="23" t="s">
        <v>419</v>
      </c>
      <c r="N536" s="8">
        <v>2016</v>
      </c>
      <c r="O536" s="8">
        <v>9</v>
      </c>
    </row>
    <row r="537" spans="1:15" x14ac:dyDescent="0.25">
      <c r="A537" s="13"/>
      <c r="B537" s="13"/>
      <c r="C537" s="13"/>
      <c r="D537" s="13"/>
      <c r="E537" s="13"/>
      <c r="F537" s="13"/>
      <c r="G537" s="13"/>
      <c r="H537" s="13">
        <v>137</v>
      </c>
      <c r="I537" s="24">
        <v>1.28</v>
      </c>
      <c r="J537" s="13">
        <v>2592</v>
      </c>
      <c r="K537" s="13"/>
      <c r="L537" s="13"/>
      <c r="M537" s="13"/>
      <c r="N537" s="13"/>
      <c r="O537" s="13"/>
    </row>
    <row r="538" spans="1:15" x14ac:dyDescent="0.25">
      <c r="A538" s="13"/>
      <c r="B538" s="13"/>
      <c r="C538" s="13"/>
      <c r="D538" s="13"/>
      <c r="E538" s="13"/>
      <c r="F538" s="13"/>
      <c r="G538" s="13"/>
      <c r="H538" s="13">
        <v>89</v>
      </c>
      <c r="I538" s="24">
        <v>0.83</v>
      </c>
      <c r="J538" s="13">
        <v>1681</v>
      </c>
      <c r="K538" s="13"/>
      <c r="L538" s="13"/>
      <c r="M538" s="13"/>
      <c r="N538" s="13"/>
      <c r="O538" s="13"/>
    </row>
    <row r="539" spans="1:15" x14ac:dyDescent="0.25">
      <c r="A539" s="13"/>
      <c r="B539" s="13"/>
      <c r="C539" s="13"/>
      <c r="D539" s="13"/>
      <c r="E539" s="13"/>
      <c r="F539" s="13"/>
      <c r="G539" s="13"/>
      <c r="H539" s="13">
        <v>1802</v>
      </c>
      <c r="I539" s="13"/>
      <c r="J539" s="13">
        <v>7987</v>
      </c>
      <c r="K539" s="13"/>
      <c r="L539" s="13"/>
      <c r="M539" s="13"/>
      <c r="N539" s="13"/>
      <c r="O539" s="13"/>
    </row>
    <row r="540" spans="1:15" ht="118.8" x14ac:dyDescent="0.25">
      <c r="A540" s="8">
        <v>268</v>
      </c>
      <c r="B540" s="23" t="s">
        <v>247</v>
      </c>
      <c r="C540" s="8" t="s">
        <v>420</v>
      </c>
      <c r="D540" s="8" t="s">
        <v>197</v>
      </c>
      <c r="E540" s="8">
        <v>0.15858908499999999</v>
      </c>
      <c r="F540" s="8">
        <v>1069.73</v>
      </c>
      <c r="G540" s="8"/>
      <c r="H540" s="8">
        <v>170</v>
      </c>
      <c r="I540" s="8" t="s">
        <v>825</v>
      </c>
      <c r="J540" s="8">
        <v>1711</v>
      </c>
      <c r="K540" s="8" t="s">
        <v>6</v>
      </c>
      <c r="L540" s="8" t="s">
        <v>7</v>
      </c>
      <c r="M540" s="23" t="s">
        <v>421</v>
      </c>
      <c r="N540" s="8">
        <v>847</v>
      </c>
      <c r="O540" s="8">
        <v>204</v>
      </c>
    </row>
    <row r="541" spans="1:15" x14ac:dyDescent="0.25">
      <c r="A541" s="13"/>
      <c r="B541" s="13"/>
      <c r="C541" s="13"/>
      <c r="D541" s="13"/>
      <c r="E541" s="13"/>
      <c r="F541" s="13"/>
      <c r="G541" s="13"/>
      <c r="H541" s="13">
        <v>50</v>
      </c>
      <c r="I541" s="24">
        <v>0.9</v>
      </c>
      <c r="J541" s="13">
        <v>946</v>
      </c>
      <c r="K541" s="13"/>
      <c r="L541" s="13"/>
      <c r="M541" s="13"/>
      <c r="N541" s="13"/>
      <c r="O541" s="13"/>
    </row>
    <row r="542" spans="1:15" x14ac:dyDescent="0.25">
      <c r="A542" s="13"/>
      <c r="B542" s="13"/>
      <c r="C542" s="13"/>
      <c r="D542" s="13"/>
      <c r="E542" s="13"/>
      <c r="F542" s="13"/>
      <c r="G542" s="13"/>
      <c r="H542" s="13">
        <v>48</v>
      </c>
      <c r="I542" s="24">
        <v>0.85</v>
      </c>
      <c r="J542" s="13">
        <v>893</v>
      </c>
      <c r="K542" s="13"/>
      <c r="L542" s="13"/>
      <c r="M542" s="13"/>
      <c r="N542" s="13"/>
      <c r="O542" s="13"/>
    </row>
    <row r="543" spans="1:15" x14ac:dyDescent="0.25">
      <c r="A543" s="13"/>
      <c r="B543" s="13"/>
      <c r="C543" s="13"/>
      <c r="D543" s="13"/>
      <c r="E543" s="13"/>
      <c r="F543" s="13"/>
      <c r="G543" s="13"/>
      <c r="H543" s="13">
        <v>268</v>
      </c>
      <c r="I543" s="13"/>
      <c r="J543" s="13">
        <v>3550</v>
      </c>
      <c r="K543" s="13"/>
      <c r="L543" s="13"/>
      <c r="M543" s="13"/>
      <c r="N543" s="13"/>
      <c r="O543" s="13"/>
    </row>
    <row r="544" spans="1:15" ht="105.6" x14ac:dyDescent="0.25">
      <c r="A544" s="8">
        <v>269</v>
      </c>
      <c r="B544" s="23" t="s">
        <v>256</v>
      </c>
      <c r="C544" s="8" t="s">
        <v>257</v>
      </c>
      <c r="D544" s="8" t="s">
        <v>46</v>
      </c>
      <c r="E544" s="8">
        <v>0.15858</v>
      </c>
      <c r="F544" s="8">
        <v>7571</v>
      </c>
      <c r="G544" s="8"/>
      <c r="H544" s="8">
        <v>1201</v>
      </c>
      <c r="I544" s="8" t="s">
        <v>828</v>
      </c>
      <c r="J544" s="8">
        <v>10649</v>
      </c>
      <c r="K544" s="8" t="s">
        <v>6</v>
      </c>
      <c r="L544" s="8" t="s">
        <v>38</v>
      </c>
      <c r="M544" s="8"/>
      <c r="N544" s="8"/>
      <c r="O544" s="8"/>
    </row>
    <row r="545" spans="1:15" ht="264" x14ac:dyDescent="0.25">
      <c r="A545" s="8">
        <v>270</v>
      </c>
      <c r="B545" s="23" t="s">
        <v>422</v>
      </c>
      <c r="C545" s="23" t="s">
        <v>423</v>
      </c>
      <c r="D545" s="8" t="s">
        <v>424</v>
      </c>
      <c r="E545" s="8">
        <v>4.5988907000000002E-2</v>
      </c>
      <c r="F545" s="8">
        <v>360.83</v>
      </c>
      <c r="G545" s="23" t="s">
        <v>882</v>
      </c>
      <c r="H545" s="8">
        <v>33</v>
      </c>
      <c r="I545" s="8" t="s">
        <v>883</v>
      </c>
      <c r="J545" s="8">
        <v>182</v>
      </c>
      <c r="K545" s="8" t="s">
        <v>6</v>
      </c>
      <c r="L545" s="8" t="s">
        <v>7</v>
      </c>
      <c r="M545" s="23" t="s">
        <v>425</v>
      </c>
      <c r="N545" s="8">
        <v>56</v>
      </c>
      <c r="O545" s="8"/>
    </row>
    <row r="546" spans="1:15" x14ac:dyDescent="0.25">
      <c r="A546" s="13"/>
      <c r="B546" s="13"/>
      <c r="C546" s="13"/>
      <c r="D546" s="13"/>
      <c r="E546" s="13"/>
      <c r="F546" s="13"/>
      <c r="G546" s="13"/>
      <c r="H546" s="13">
        <v>3</v>
      </c>
      <c r="I546" s="24">
        <v>0.9</v>
      </c>
      <c r="J546" s="13">
        <v>50</v>
      </c>
      <c r="K546" s="13"/>
      <c r="L546" s="13"/>
      <c r="M546" s="13"/>
      <c r="N546" s="13"/>
      <c r="O546" s="13"/>
    </row>
    <row r="547" spans="1:15" x14ac:dyDescent="0.25">
      <c r="A547" s="13"/>
      <c r="B547" s="13"/>
      <c r="C547" s="13"/>
      <c r="D547" s="13"/>
      <c r="E547" s="13"/>
      <c r="F547" s="13"/>
      <c r="G547" s="13"/>
      <c r="H547" s="13">
        <v>2</v>
      </c>
      <c r="I547" s="24">
        <v>0.7</v>
      </c>
      <c r="J547" s="13">
        <v>39</v>
      </c>
      <c r="K547" s="13"/>
      <c r="L547" s="13"/>
      <c r="M547" s="13"/>
      <c r="N547" s="13"/>
      <c r="O547" s="13"/>
    </row>
    <row r="548" spans="1:15" x14ac:dyDescent="0.25">
      <c r="A548" s="13"/>
      <c r="B548" s="13"/>
      <c r="C548" s="13"/>
      <c r="D548" s="13"/>
      <c r="E548" s="13"/>
      <c r="F548" s="13"/>
      <c r="G548" s="13"/>
      <c r="H548" s="13">
        <v>38</v>
      </c>
      <c r="I548" s="13"/>
      <c r="J548" s="13">
        <v>271</v>
      </c>
      <c r="K548" s="13"/>
      <c r="L548" s="13"/>
      <c r="M548" s="13"/>
      <c r="N548" s="13"/>
      <c r="O548" s="13"/>
    </row>
    <row r="549" spans="1:15" ht="118.8" x14ac:dyDescent="0.25">
      <c r="A549" s="8">
        <v>271</v>
      </c>
      <c r="B549" s="23" t="s">
        <v>426</v>
      </c>
      <c r="C549" s="8" t="s">
        <v>427</v>
      </c>
      <c r="D549" s="8" t="s">
        <v>254</v>
      </c>
      <c r="E549" s="8">
        <v>1.5212064999999999</v>
      </c>
      <c r="F549" s="8">
        <v>3147.54</v>
      </c>
      <c r="G549" s="8"/>
      <c r="H549" s="8">
        <v>4784</v>
      </c>
      <c r="I549" s="8" t="s">
        <v>884</v>
      </c>
      <c r="J549" s="8">
        <v>29625</v>
      </c>
      <c r="K549" s="8" t="s">
        <v>6</v>
      </c>
      <c r="L549" s="8" t="s">
        <v>7</v>
      </c>
      <c r="M549" s="23" t="s">
        <v>428</v>
      </c>
      <c r="N549" s="8">
        <v>1577</v>
      </c>
      <c r="O549" s="8">
        <v>100</v>
      </c>
    </row>
    <row r="550" spans="1:15" x14ac:dyDescent="0.25">
      <c r="A550" s="13"/>
      <c r="B550" s="13"/>
      <c r="C550" s="13"/>
      <c r="D550" s="13"/>
      <c r="E550" s="13"/>
      <c r="F550" s="13"/>
      <c r="G550" s="13"/>
      <c r="H550" s="13">
        <v>107</v>
      </c>
      <c r="I550" s="24">
        <v>1.2</v>
      </c>
      <c r="J550" s="13">
        <v>2012</v>
      </c>
      <c r="K550" s="13"/>
      <c r="L550" s="13"/>
      <c r="M550" s="13"/>
      <c r="N550" s="13"/>
      <c r="O550" s="13"/>
    </row>
    <row r="551" spans="1:15" x14ac:dyDescent="0.25">
      <c r="A551" s="13"/>
      <c r="B551" s="13"/>
      <c r="C551" s="13"/>
      <c r="D551" s="13"/>
      <c r="E551" s="13"/>
      <c r="F551" s="13"/>
      <c r="G551" s="13"/>
      <c r="H551" s="13">
        <v>58</v>
      </c>
      <c r="I551" s="24">
        <v>0.65</v>
      </c>
      <c r="J551" s="13">
        <v>1090</v>
      </c>
      <c r="K551" s="13"/>
      <c r="L551" s="13"/>
      <c r="M551" s="13"/>
      <c r="N551" s="13"/>
      <c r="O551" s="13"/>
    </row>
    <row r="552" spans="1:15" x14ac:dyDescent="0.25">
      <c r="A552" s="13"/>
      <c r="B552" s="13"/>
      <c r="C552" s="13"/>
      <c r="D552" s="13"/>
      <c r="E552" s="13"/>
      <c r="F552" s="13"/>
      <c r="G552" s="13"/>
      <c r="H552" s="13">
        <v>4949</v>
      </c>
      <c r="I552" s="13"/>
      <c r="J552" s="13">
        <v>32727</v>
      </c>
      <c r="K552" s="13"/>
      <c r="L552" s="13"/>
      <c r="M552" s="13"/>
      <c r="N552" s="13"/>
      <c r="O552" s="13"/>
    </row>
    <row r="553" spans="1:15" ht="105.6" x14ac:dyDescent="0.25">
      <c r="A553" s="8">
        <v>272</v>
      </c>
      <c r="B553" s="23" t="s">
        <v>153</v>
      </c>
      <c r="C553" s="8" t="s">
        <v>154</v>
      </c>
      <c r="D553" s="8" t="s">
        <v>46</v>
      </c>
      <c r="E553" s="8">
        <v>-0.45600000000000002</v>
      </c>
      <c r="F553" s="8">
        <v>10045</v>
      </c>
      <c r="G553" s="8"/>
      <c r="H553" s="8">
        <v>-4581</v>
      </c>
      <c r="I553" s="8" t="s">
        <v>802</v>
      </c>
      <c r="J553" s="8">
        <v>-27254</v>
      </c>
      <c r="K553" s="8" t="s">
        <v>6</v>
      </c>
      <c r="L553" s="8" t="s">
        <v>38</v>
      </c>
      <c r="M553" s="8"/>
      <c r="N553" s="8"/>
      <c r="O553" s="8"/>
    </row>
    <row r="554" spans="1:15" ht="105.6" x14ac:dyDescent="0.25">
      <c r="A554" s="8">
        <v>273</v>
      </c>
      <c r="B554" s="23" t="s">
        <v>153</v>
      </c>
      <c r="C554" s="8" t="s">
        <v>154</v>
      </c>
      <c r="D554" s="8" t="s">
        <v>46</v>
      </c>
      <c r="E554" s="8">
        <v>0.98177999999999999</v>
      </c>
      <c r="F554" s="8">
        <v>10045</v>
      </c>
      <c r="G554" s="8"/>
      <c r="H554" s="8">
        <v>9862</v>
      </c>
      <c r="I554" s="8" t="s">
        <v>802</v>
      </c>
      <c r="J554" s="8">
        <v>58679</v>
      </c>
      <c r="K554" s="8" t="s">
        <v>6</v>
      </c>
      <c r="L554" s="8" t="s">
        <v>38</v>
      </c>
      <c r="M554" s="8"/>
      <c r="N554" s="8"/>
      <c r="O554" s="8"/>
    </row>
    <row r="555" spans="1:15" ht="264" x14ac:dyDescent="0.25">
      <c r="A555" s="8">
        <v>274</v>
      </c>
      <c r="B555" s="23" t="s">
        <v>422</v>
      </c>
      <c r="C555" s="23" t="s">
        <v>423</v>
      </c>
      <c r="D555" s="8" t="s">
        <v>424</v>
      </c>
      <c r="E555" s="8">
        <v>0.28471690700000002</v>
      </c>
      <c r="F555" s="8">
        <v>360.83</v>
      </c>
      <c r="G555" s="23" t="s">
        <v>882</v>
      </c>
      <c r="H555" s="8">
        <v>205</v>
      </c>
      <c r="I555" s="8" t="s">
        <v>883</v>
      </c>
      <c r="J555" s="8">
        <v>1124</v>
      </c>
      <c r="K555" s="8" t="s">
        <v>6</v>
      </c>
      <c r="L555" s="8" t="s">
        <v>7</v>
      </c>
      <c r="M555" s="23" t="s">
        <v>429</v>
      </c>
      <c r="N555" s="8">
        <v>347</v>
      </c>
      <c r="O555" s="8">
        <v>1</v>
      </c>
    </row>
    <row r="556" spans="1:15" x14ac:dyDescent="0.25">
      <c r="A556" s="13"/>
      <c r="B556" s="13"/>
      <c r="C556" s="13"/>
      <c r="D556" s="13"/>
      <c r="E556" s="13"/>
      <c r="F556" s="13"/>
      <c r="G556" s="13"/>
      <c r="H556" s="13">
        <v>16</v>
      </c>
      <c r="I556" s="24">
        <v>0.9</v>
      </c>
      <c r="J556" s="13">
        <v>313</v>
      </c>
      <c r="K556" s="13"/>
      <c r="L556" s="13"/>
      <c r="M556" s="13"/>
      <c r="N556" s="13"/>
      <c r="O556" s="13"/>
    </row>
    <row r="557" spans="1:15" x14ac:dyDescent="0.25">
      <c r="A557" s="13"/>
      <c r="B557" s="13"/>
      <c r="C557" s="13"/>
      <c r="D557" s="13"/>
      <c r="E557" s="13"/>
      <c r="F557" s="13"/>
      <c r="G557" s="13"/>
      <c r="H557" s="13">
        <v>13</v>
      </c>
      <c r="I557" s="24">
        <v>0.7</v>
      </c>
      <c r="J557" s="13">
        <v>244</v>
      </c>
      <c r="K557" s="13"/>
      <c r="L557" s="13"/>
      <c r="M557" s="13"/>
      <c r="N557" s="13"/>
      <c r="O557" s="13"/>
    </row>
    <row r="558" spans="1:15" x14ac:dyDescent="0.25">
      <c r="A558" s="17"/>
      <c r="B558" s="17"/>
      <c r="C558" s="17"/>
      <c r="D558" s="17"/>
      <c r="E558" s="17"/>
      <c r="F558" s="17"/>
      <c r="G558" s="17"/>
      <c r="H558" s="17">
        <v>234</v>
      </c>
      <c r="I558" s="17"/>
      <c r="J558" s="17">
        <v>1681</v>
      </c>
      <c r="K558" s="17"/>
      <c r="L558" s="17"/>
      <c r="M558" s="17"/>
      <c r="N558" s="17"/>
      <c r="O558" s="17"/>
    </row>
    <row r="559" spans="1:15" ht="21" customHeight="1" x14ac:dyDescent="0.25">
      <c r="A559" s="110" t="s">
        <v>430</v>
      </c>
      <c r="B559" s="110"/>
      <c r="C559" s="110"/>
      <c r="D559" s="110"/>
      <c r="E559" s="110"/>
      <c r="F559" s="110"/>
      <c r="G559" s="110"/>
      <c r="H559" s="110"/>
      <c r="I559" s="110"/>
      <c r="J559" s="110"/>
      <c r="K559" s="110"/>
      <c r="L559" s="110"/>
      <c r="M559" s="110"/>
      <c r="N559" s="110"/>
      <c r="O559" s="110"/>
    </row>
    <row r="560" spans="1:15" ht="118.8" x14ac:dyDescent="0.25">
      <c r="A560" s="8">
        <v>275</v>
      </c>
      <c r="B560" s="23" t="s">
        <v>431</v>
      </c>
      <c r="C560" s="8" t="s">
        <v>432</v>
      </c>
      <c r="D560" s="8" t="s">
        <v>433</v>
      </c>
      <c r="E560" s="8">
        <v>9.6410555000000002</v>
      </c>
      <c r="F560" s="8">
        <v>6172.18</v>
      </c>
      <c r="G560" s="8"/>
      <c r="H560" s="8">
        <v>59500</v>
      </c>
      <c r="I560" s="8" t="s">
        <v>885</v>
      </c>
      <c r="J560" s="8">
        <v>752995</v>
      </c>
      <c r="K560" s="8" t="s">
        <v>6</v>
      </c>
      <c r="L560" s="8" t="s">
        <v>7</v>
      </c>
      <c r="M560" s="23" t="s">
        <v>434</v>
      </c>
      <c r="N560" s="8">
        <v>600905</v>
      </c>
      <c r="O560" s="8">
        <v>69104</v>
      </c>
    </row>
    <row r="561" spans="1:15" x14ac:dyDescent="0.25">
      <c r="A561" s="13"/>
      <c r="B561" s="13"/>
      <c r="C561" s="13"/>
      <c r="D561" s="13"/>
      <c r="E561" s="13"/>
      <c r="F561" s="13"/>
      <c r="G561" s="13"/>
      <c r="H561" s="13">
        <v>37461</v>
      </c>
      <c r="I561" s="24">
        <v>1.05</v>
      </c>
      <c r="J561" s="13">
        <v>703509</v>
      </c>
      <c r="K561" s="13"/>
      <c r="L561" s="13"/>
      <c r="M561" s="13"/>
      <c r="N561" s="13"/>
      <c r="O561" s="13"/>
    </row>
    <row r="562" spans="1:15" x14ac:dyDescent="0.25">
      <c r="A562" s="13"/>
      <c r="B562" s="13"/>
      <c r="C562" s="13"/>
      <c r="D562" s="13"/>
      <c r="E562" s="13"/>
      <c r="F562" s="13"/>
      <c r="G562" s="13"/>
      <c r="H562" s="13">
        <v>19622</v>
      </c>
      <c r="I562" s="24">
        <v>0.55000000000000004</v>
      </c>
      <c r="J562" s="13">
        <v>368505</v>
      </c>
      <c r="K562" s="13"/>
      <c r="L562" s="13"/>
      <c r="M562" s="13"/>
      <c r="N562" s="13"/>
      <c r="O562" s="13"/>
    </row>
    <row r="563" spans="1:15" x14ac:dyDescent="0.25">
      <c r="A563" s="13"/>
      <c r="B563" s="13"/>
      <c r="C563" s="13"/>
      <c r="D563" s="13"/>
      <c r="E563" s="13"/>
      <c r="F563" s="13"/>
      <c r="G563" s="13"/>
      <c r="H563" s="13">
        <v>116583</v>
      </c>
      <c r="I563" s="13"/>
      <c r="J563" s="13">
        <v>1825009</v>
      </c>
      <c r="K563" s="13"/>
      <c r="L563" s="13"/>
      <c r="M563" s="13"/>
      <c r="N563" s="13"/>
      <c r="O563" s="13"/>
    </row>
    <row r="564" spans="1:15" ht="105.6" x14ac:dyDescent="0.25">
      <c r="A564" s="8">
        <v>276</v>
      </c>
      <c r="B564" s="23" t="s">
        <v>435</v>
      </c>
      <c r="C564" s="8" t="s">
        <v>436</v>
      </c>
      <c r="D564" s="8" t="s">
        <v>133</v>
      </c>
      <c r="E564" s="8">
        <v>992.92</v>
      </c>
      <c r="F564" s="8">
        <v>25.67</v>
      </c>
      <c r="G564" s="8"/>
      <c r="H564" s="8">
        <v>25488</v>
      </c>
      <c r="I564" s="8" t="s">
        <v>886</v>
      </c>
      <c r="J564" s="8">
        <v>69583</v>
      </c>
      <c r="K564" s="8" t="s">
        <v>6</v>
      </c>
      <c r="L564" s="8" t="s">
        <v>38</v>
      </c>
      <c r="M564" s="8"/>
      <c r="N564" s="8"/>
      <c r="O564" s="8"/>
    </row>
    <row r="565" spans="1:15" ht="105.6" x14ac:dyDescent="0.25">
      <c r="A565" s="8">
        <v>277</v>
      </c>
      <c r="B565" s="23" t="s">
        <v>437</v>
      </c>
      <c r="C565" s="8" t="s">
        <v>438</v>
      </c>
      <c r="D565" s="8" t="s">
        <v>133</v>
      </c>
      <c r="E565" s="8">
        <v>944.72</v>
      </c>
      <c r="F565" s="8">
        <v>122.63</v>
      </c>
      <c r="G565" s="8"/>
      <c r="H565" s="8">
        <v>115851</v>
      </c>
      <c r="I565" s="8" t="s">
        <v>887</v>
      </c>
      <c r="J565" s="8">
        <v>474989</v>
      </c>
      <c r="K565" s="8" t="s">
        <v>6</v>
      </c>
      <c r="L565" s="8" t="s">
        <v>38</v>
      </c>
      <c r="M565" s="8"/>
      <c r="N565" s="8"/>
      <c r="O565" s="8"/>
    </row>
    <row r="566" spans="1:15" ht="105.6" x14ac:dyDescent="0.25">
      <c r="A566" s="8">
        <v>278</v>
      </c>
      <c r="B566" s="23" t="s">
        <v>439</v>
      </c>
      <c r="C566" s="8" t="s">
        <v>440</v>
      </c>
      <c r="D566" s="8" t="s">
        <v>37</v>
      </c>
      <c r="E566" s="8">
        <v>125.32</v>
      </c>
      <c r="F566" s="8">
        <v>728.74</v>
      </c>
      <c r="G566" s="8"/>
      <c r="H566" s="8">
        <v>91326</v>
      </c>
      <c r="I566" s="8" t="s">
        <v>888</v>
      </c>
      <c r="J566" s="8">
        <v>515077</v>
      </c>
      <c r="K566" s="8" t="s">
        <v>6</v>
      </c>
      <c r="L566" s="8" t="s">
        <v>38</v>
      </c>
      <c r="M566" s="8"/>
      <c r="N566" s="8"/>
      <c r="O566" s="8"/>
    </row>
    <row r="567" spans="1:15" x14ac:dyDescent="0.25">
      <c r="A567" s="8">
        <v>279</v>
      </c>
      <c r="B567" s="8" t="s">
        <v>441</v>
      </c>
      <c r="C567" s="8" t="s">
        <v>442</v>
      </c>
      <c r="D567" s="8" t="s">
        <v>133</v>
      </c>
      <c r="E567" s="8">
        <v>96400</v>
      </c>
      <c r="F567" s="8">
        <v>50.61</v>
      </c>
      <c r="G567" s="8"/>
      <c r="H567" s="8">
        <v>48788</v>
      </c>
      <c r="I567" s="8" t="s">
        <v>829</v>
      </c>
      <c r="J567" s="8">
        <v>322001</v>
      </c>
      <c r="K567" s="8" t="s">
        <v>6</v>
      </c>
      <c r="L567" s="8" t="s">
        <v>38</v>
      </c>
      <c r="M567" s="8"/>
      <c r="N567" s="8"/>
      <c r="O567" s="8"/>
    </row>
    <row r="568" spans="1:15" ht="118.8" x14ac:dyDescent="0.25">
      <c r="A568" s="8">
        <v>280</v>
      </c>
      <c r="B568" s="23" t="s">
        <v>443</v>
      </c>
      <c r="C568" s="8" t="s">
        <v>444</v>
      </c>
      <c r="D568" s="8" t="s">
        <v>445</v>
      </c>
      <c r="E568" s="8">
        <v>304.096310555</v>
      </c>
      <c r="F568" s="8">
        <v>144.13</v>
      </c>
      <c r="G568" s="8"/>
      <c r="H568" s="8">
        <v>43829</v>
      </c>
      <c r="I568" s="8" t="s">
        <v>889</v>
      </c>
      <c r="J568" s="8">
        <v>268413</v>
      </c>
      <c r="K568" s="8" t="s">
        <v>6</v>
      </c>
      <c r="L568" s="8" t="s">
        <v>7</v>
      </c>
      <c r="M568" s="8">
        <v>471.34930000000003</v>
      </c>
      <c r="N568" s="8">
        <v>76812</v>
      </c>
      <c r="O568" s="8"/>
    </row>
    <row r="569" spans="1:15" x14ac:dyDescent="0.25">
      <c r="A569" s="13"/>
      <c r="B569" s="13"/>
      <c r="C569" s="13"/>
      <c r="D569" s="13"/>
      <c r="E569" s="13"/>
      <c r="F569" s="13"/>
      <c r="G569" s="13"/>
      <c r="H569" s="13">
        <v>4295</v>
      </c>
      <c r="I569" s="24">
        <v>1.05</v>
      </c>
      <c r="J569" s="13">
        <v>80653</v>
      </c>
      <c r="K569" s="13"/>
      <c r="L569" s="13"/>
      <c r="M569" s="13"/>
      <c r="N569" s="13"/>
      <c r="O569" s="13"/>
    </row>
    <row r="570" spans="1:15" x14ac:dyDescent="0.25">
      <c r="A570" s="13"/>
      <c r="B570" s="13"/>
      <c r="C570" s="13"/>
      <c r="D570" s="13"/>
      <c r="E570" s="13"/>
      <c r="F570" s="13"/>
      <c r="G570" s="13"/>
      <c r="H570" s="13">
        <v>2250</v>
      </c>
      <c r="I570" s="24">
        <v>0.55000000000000004</v>
      </c>
      <c r="J570" s="13">
        <v>42247</v>
      </c>
      <c r="K570" s="13"/>
      <c r="L570" s="13"/>
      <c r="M570" s="13"/>
      <c r="N570" s="13"/>
      <c r="O570" s="13"/>
    </row>
    <row r="571" spans="1:15" x14ac:dyDescent="0.25">
      <c r="A571" s="13"/>
      <c r="B571" s="13"/>
      <c r="C571" s="13"/>
      <c r="D571" s="13"/>
      <c r="E571" s="13"/>
      <c r="F571" s="13"/>
      <c r="G571" s="13"/>
      <c r="H571" s="13">
        <v>50374</v>
      </c>
      <c r="I571" s="13"/>
      <c r="J571" s="13">
        <v>391313</v>
      </c>
      <c r="K571" s="13"/>
      <c r="L571" s="13"/>
      <c r="M571" s="13"/>
      <c r="N571" s="13"/>
      <c r="O571" s="13"/>
    </row>
    <row r="572" spans="1:15" ht="118.8" x14ac:dyDescent="0.25">
      <c r="A572" s="8">
        <v>281</v>
      </c>
      <c r="B572" s="23" t="s">
        <v>446</v>
      </c>
      <c r="C572" s="8" t="s">
        <v>447</v>
      </c>
      <c r="D572" s="8" t="s">
        <v>445</v>
      </c>
      <c r="E572" s="8">
        <v>26.679105549999999</v>
      </c>
      <c r="F572" s="8">
        <v>167.16</v>
      </c>
      <c r="G572" s="8"/>
      <c r="H572" s="8">
        <v>4460</v>
      </c>
      <c r="I572" s="8" t="s">
        <v>890</v>
      </c>
      <c r="J572" s="8">
        <v>26106</v>
      </c>
      <c r="K572" s="8" t="s">
        <v>6</v>
      </c>
      <c r="L572" s="8" t="s">
        <v>7</v>
      </c>
      <c r="M572" s="8">
        <v>45.354300000000002</v>
      </c>
      <c r="N572" s="8">
        <v>7395</v>
      </c>
      <c r="O572" s="8"/>
    </row>
    <row r="573" spans="1:15" x14ac:dyDescent="0.25">
      <c r="A573" s="13"/>
      <c r="B573" s="13"/>
      <c r="C573" s="13"/>
      <c r="D573" s="13"/>
      <c r="E573" s="13"/>
      <c r="F573" s="13"/>
      <c r="G573" s="13"/>
      <c r="H573" s="13">
        <v>414</v>
      </c>
      <c r="I573" s="24">
        <v>1.05</v>
      </c>
      <c r="J573" s="13">
        <v>7765</v>
      </c>
      <c r="K573" s="13"/>
      <c r="L573" s="13"/>
      <c r="M573" s="13"/>
      <c r="N573" s="13"/>
      <c r="O573" s="13"/>
    </row>
    <row r="574" spans="1:15" x14ac:dyDescent="0.25">
      <c r="A574" s="13"/>
      <c r="B574" s="13"/>
      <c r="C574" s="13"/>
      <c r="D574" s="13"/>
      <c r="E574" s="13"/>
      <c r="F574" s="13"/>
      <c r="G574" s="13"/>
      <c r="H574" s="13">
        <v>217</v>
      </c>
      <c r="I574" s="24">
        <v>0.55000000000000004</v>
      </c>
      <c r="J574" s="13">
        <v>4067</v>
      </c>
      <c r="K574" s="13"/>
      <c r="L574" s="13"/>
      <c r="M574" s="13"/>
      <c r="N574" s="13"/>
      <c r="O574" s="13"/>
    </row>
    <row r="575" spans="1:15" x14ac:dyDescent="0.25">
      <c r="A575" s="13"/>
      <c r="B575" s="13"/>
      <c r="C575" s="13"/>
      <c r="D575" s="13"/>
      <c r="E575" s="13"/>
      <c r="F575" s="13"/>
      <c r="G575" s="13"/>
      <c r="H575" s="13">
        <v>5091</v>
      </c>
      <c r="I575" s="13"/>
      <c r="J575" s="13">
        <v>37938</v>
      </c>
      <c r="K575" s="13"/>
      <c r="L575" s="13"/>
      <c r="M575" s="13"/>
      <c r="N575" s="13"/>
      <c r="O575" s="13"/>
    </row>
    <row r="576" spans="1:15" ht="118.8" x14ac:dyDescent="0.25">
      <c r="A576" s="8">
        <v>282</v>
      </c>
      <c r="B576" s="23" t="s">
        <v>136</v>
      </c>
      <c r="C576" s="8" t="s">
        <v>137</v>
      </c>
      <c r="D576" s="8" t="s">
        <v>138</v>
      </c>
      <c r="E576" s="8">
        <v>110070</v>
      </c>
      <c r="F576" s="8">
        <v>1447.65</v>
      </c>
      <c r="G576" s="8"/>
      <c r="H576" s="8">
        <v>1448</v>
      </c>
      <c r="I576" s="8" t="s">
        <v>796</v>
      </c>
      <c r="J576" s="8">
        <v>8138</v>
      </c>
      <c r="K576" s="8" t="s">
        <v>6</v>
      </c>
      <c r="L576" s="8" t="s">
        <v>7</v>
      </c>
      <c r="M576" s="8">
        <v>18.170000000000002</v>
      </c>
      <c r="N576" s="8">
        <v>3115</v>
      </c>
      <c r="O576" s="8"/>
    </row>
    <row r="577" spans="1:15" x14ac:dyDescent="0.25">
      <c r="A577" s="13"/>
      <c r="B577" s="13"/>
      <c r="C577" s="13"/>
      <c r="D577" s="13"/>
      <c r="E577" s="13"/>
      <c r="F577" s="13"/>
      <c r="G577" s="13"/>
      <c r="H577" s="13">
        <v>166</v>
      </c>
      <c r="I577" s="24">
        <v>1</v>
      </c>
      <c r="J577" s="13">
        <v>3115</v>
      </c>
      <c r="K577" s="13"/>
      <c r="L577" s="13"/>
      <c r="M577" s="13"/>
      <c r="N577" s="13"/>
      <c r="O577" s="13"/>
    </row>
    <row r="578" spans="1:15" x14ac:dyDescent="0.25">
      <c r="A578" s="13"/>
      <c r="B578" s="13"/>
      <c r="C578" s="13"/>
      <c r="D578" s="13"/>
      <c r="E578" s="13"/>
      <c r="F578" s="13"/>
      <c r="G578" s="13"/>
      <c r="H578" s="13">
        <v>116</v>
      </c>
      <c r="I578" s="24">
        <v>0.7</v>
      </c>
      <c r="J578" s="13">
        <v>2181</v>
      </c>
      <c r="K578" s="13"/>
      <c r="L578" s="13"/>
      <c r="M578" s="13"/>
      <c r="N578" s="13"/>
      <c r="O578" s="13"/>
    </row>
    <row r="579" spans="1:15" x14ac:dyDescent="0.25">
      <c r="A579" s="13"/>
      <c r="B579" s="13"/>
      <c r="C579" s="13"/>
      <c r="D579" s="13"/>
      <c r="E579" s="13"/>
      <c r="F579" s="13"/>
      <c r="G579" s="13"/>
      <c r="H579" s="13">
        <v>1730</v>
      </c>
      <c r="I579" s="13"/>
      <c r="J579" s="13">
        <v>13434</v>
      </c>
      <c r="K579" s="13"/>
      <c r="L579" s="13"/>
      <c r="M579" s="13"/>
      <c r="N579" s="13"/>
      <c r="O579" s="13"/>
    </row>
    <row r="580" spans="1:15" ht="105.6" x14ac:dyDescent="0.25">
      <c r="A580" s="8">
        <v>283</v>
      </c>
      <c r="B580" s="23" t="s">
        <v>139</v>
      </c>
      <c r="C580" s="8" t="s">
        <v>140</v>
      </c>
      <c r="D580" s="8" t="s">
        <v>37</v>
      </c>
      <c r="E580" s="8">
        <v>-0.98</v>
      </c>
      <c r="F580" s="8">
        <v>994.4</v>
      </c>
      <c r="G580" s="8"/>
      <c r="H580" s="8">
        <v>-975</v>
      </c>
      <c r="I580" s="8" t="s">
        <v>797</v>
      </c>
      <c r="J580" s="8">
        <v>-3196</v>
      </c>
      <c r="K580" s="8" t="s">
        <v>6</v>
      </c>
      <c r="L580" s="8" t="s">
        <v>38</v>
      </c>
      <c r="M580" s="8"/>
      <c r="N580" s="8"/>
      <c r="O580" s="8"/>
    </row>
    <row r="581" spans="1:15" ht="105.6" x14ac:dyDescent="0.25">
      <c r="A581" s="21">
        <v>284</v>
      </c>
      <c r="B581" s="25" t="s">
        <v>141</v>
      </c>
      <c r="C581" s="21" t="s">
        <v>142</v>
      </c>
      <c r="D581" s="21" t="s">
        <v>37</v>
      </c>
      <c r="E581" s="21">
        <v>0.98</v>
      </c>
      <c r="F581" s="21">
        <v>1226.56</v>
      </c>
      <c r="G581" s="21"/>
      <c r="H581" s="21">
        <v>1202</v>
      </c>
      <c r="I581" s="21" t="s">
        <v>798</v>
      </c>
      <c r="J581" s="21">
        <v>3462</v>
      </c>
      <c r="K581" s="21" t="s">
        <v>6</v>
      </c>
      <c r="L581" s="21" t="s">
        <v>38</v>
      </c>
      <c r="M581" s="21"/>
      <c r="N581" s="21"/>
      <c r="O581" s="21"/>
    </row>
    <row r="582" spans="1:15" ht="21" customHeight="1" x14ac:dyDescent="0.25">
      <c r="A582" s="110" t="s">
        <v>448</v>
      </c>
      <c r="B582" s="110"/>
      <c r="C582" s="110"/>
      <c r="D582" s="110"/>
      <c r="E582" s="110"/>
      <c r="F582" s="110"/>
      <c r="G582" s="110"/>
      <c r="H582" s="110"/>
      <c r="I582" s="110"/>
      <c r="J582" s="110"/>
      <c r="K582" s="110"/>
      <c r="L582" s="110"/>
      <c r="M582" s="110"/>
      <c r="N582" s="110"/>
      <c r="O582" s="110"/>
    </row>
    <row r="583" spans="1:15" ht="17.850000000000001" customHeight="1" x14ac:dyDescent="0.25">
      <c r="A583" s="111" t="s">
        <v>449</v>
      </c>
      <c r="B583" s="111"/>
      <c r="C583" s="111"/>
      <c r="D583" s="111"/>
      <c r="E583" s="111"/>
      <c r="F583" s="111"/>
      <c r="G583" s="111"/>
      <c r="H583" s="111"/>
      <c r="I583" s="111"/>
      <c r="J583" s="111"/>
      <c r="K583" s="111"/>
      <c r="L583" s="111"/>
      <c r="M583" s="111"/>
      <c r="N583" s="111"/>
      <c r="O583" s="111"/>
    </row>
    <row r="584" spans="1:15" ht="118.8" x14ac:dyDescent="0.25">
      <c r="A584" s="8">
        <v>285</v>
      </c>
      <c r="B584" s="23" t="s">
        <v>450</v>
      </c>
      <c r="C584" s="8" t="s">
        <v>451</v>
      </c>
      <c r="D584" s="8" t="s">
        <v>452</v>
      </c>
      <c r="E584" s="8">
        <v>5.5122799999999996</v>
      </c>
      <c r="F584" s="8">
        <v>126.11</v>
      </c>
      <c r="G584" s="8"/>
      <c r="H584" s="8">
        <v>694</v>
      </c>
      <c r="I584" s="8" t="s">
        <v>891</v>
      </c>
      <c r="J584" s="8">
        <v>6482</v>
      </c>
      <c r="K584" s="8" t="s">
        <v>6</v>
      </c>
      <c r="L584" s="8" t="s">
        <v>7</v>
      </c>
      <c r="M584" s="23" t="s">
        <v>453</v>
      </c>
      <c r="N584" s="8">
        <v>1813</v>
      </c>
      <c r="O584" s="8">
        <v>281</v>
      </c>
    </row>
    <row r="585" spans="1:15" x14ac:dyDescent="0.25">
      <c r="A585" s="13"/>
      <c r="B585" s="13"/>
      <c r="C585" s="13"/>
      <c r="D585" s="13"/>
      <c r="E585" s="13"/>
      <c r="F585" s="13"/>
      <c r="G585" s="13"/>
      <c r="H585" s="13">
        <v>137</v>
      </c>
      <c r="I585" s="24">
        <v>1.22</v>
      </c>
      <c r="J585" s="13">
        <v>2555</v>
      </c>
      <c r="K585" s="13"/>
      <c r="L585" s="13"/>
      <c r="M585" s="13"/>
      <c r="N585" s="13"/>
      <c r="O585" s="13"/>
    </row>
    <row r="586" spans="1:15" x14ac:dyDescent="0.25">
      <c r="A586" s="13"/>
      <c r="B586" s="13"/>
      <c r="C586" s="13"/>
      <c r="D586" s="13"/>
      <c r="E586" s="13"/>
      <c r="F586" s="13"/>
      <c r="G586" s="13"/>
      <c r="H586" s="13">
        <v>90</v>
      </c>
      <c r="I586" s="24">
        <v>0.8</v>
      </c>
      <c r="J586" s="13">
        <v>1675</v>
      </c>
      <c r="K586" s="13"/>
      <c r="L586" s="13"/>
      <c r="M586" s="13"/>
      <c r="N586" s="13"/>
      <c r="O586" s="13"/>
    </row>
    <row r="587" spans="1:15" x14ac:dyDescent="0.25">
      <c r="A587" s="13"/>
      <c r="B587" s="13"/>
      <c r="C587" s="13"/>
      <c r="D587" s="13"/>
      <c r="E587" s="13"/>
      <c r="F587" s="13"/>
      <c r="G587" s="13"/>
      <c r="H587" s="13">
        <v>921</v>
      </c>
      <c r="I587" s="13"/>
      <c r="J587" s="13">
        <v>10712</v>
      </c>
      <c r="K587" s="13"/>
      <c r="L587" s="13"/>
      <c r="M587" s="13"/>
      <c r="N587" s="13"/>
      <c r="O587" s="13"/>
    </row>
    <row r="588" spans="1:15" ht="118.8" x14ac:dyDescent="0.25">
      <c r="A588" s="8">
        <v>286</v>
      </c>
      <c r="B588" s="23" t="s">
        <v>454</v>
      </c>
      <c r="C588" s="8" t="s">
        <v>455</v>
      </c>
      <c r="D588" s="8" t="s">
        <v>77</v>
      </c>
      <c r="E588" s="8">
        <v>4.1550999999999998E-2</v>
      </c>
      <c r="F588" s="8">
        <v>10819.75</v>
      </c>
      <c r="G588" s="8"/>
      <c r="H588" s="8">
        <v>433</v>
      </c>
      <c r="I588" s="8" t="s">
        <v>892</v>
      </c>
      <c r="J588" s="8">
        <v>3654</v>
      </c>
      <c r="K588" s="8" t="s">
        <v>6</v>
      </c>
      <c r="L588" s="8" t="s">
        <v>7</v>
      </c>
      <c r="M588" s="23" t="s">
        <v>456</v>
      </c>
      <c r="N588" s="8">
        <v>817</v>
      </c>
      <c r="O588" s="8">
        <v>457</v>
      </c>
    </row>
    <row r="589" spans="1:15" x14ac:dyDescent="0.25">
      <c r="A589" s="13"/>
      <c r="B589" s="13"/>
      <c r="C589" s="13"/>
      <c r="D589" s="13"/>
      <c r="E589" s="13"/>
      <c r="F589" s="13"/>
      <c r="G589" s="13"/>
      <c r="H589" s="13">
        <v>105</v>
      </c>
      <c r="I589" s="24">
        <v>1.55</v>
      </c>
      <c r="J589" s="13">
        <v>1975</v>
      </c>
      <c r="K589" s="13"/>
      <c r="L589" s="13"/>
      <c r="M589" s="13"/>
      <c r="N589" s="13"/>
      <c r="O589" s="13"/>
    </row>
    <row r="590" spans="1:15" x14ac:dyDescent="0.25">
      <c r="A590" s="13"/>
      <c r="B590" s="13"/>
      <c r="C590" s="13"/>
      <c r="D590" s="13"/>
      <c r="E590" s="13"/>
      <c r="F590" s="13"/>
      <c r="G590" s="13"/>
      <c r="H590" s="13">
        <v>68</v>
      </c>
      <c r="I590" s="24">
        <v>1</v>
      </c>
      <c r="J590" s="13">
        <v>1274</v>
      </c>
      <c r="K590" s="13"/>
      <c r="L590" s="13"/>
      <c r="M590" s="13"/>
      <c r="N590" s="13"/>
      <c r="O590" s="13"/>
    </row>
    <row r="591" spans="1:15" x14ac:dyDescent="0.25">
      <c r="A591" s="13"/>
      <c r="B591" s="13"/>
      <c r="C591" s="13"/>
      <c r="D591" s="13"/>
      <c r="E591" s="13"/>
      <c r="F591" s="13"/>
      <c r="G591" s="13"/>
      <c r="H591" s="13">
        <v>606</v>
      </c>
      <c r="I591" s="13"/>
      <c r="J591" s="13">
        <v>6903</v>
      </c>
      <c r="K591" s="13"/>
      <c r="L591" s="13"/>
      <c r="M591" s="13"/>
      <c r="N591" s="13"/>
      <c r="O591" s="13"/>
    </row>
    <row r="592" spans="1:15" ht="118.8" x14ac:dyDescent="0.25">
      <c r="A592" s="8">
        <v>287</v>
      </c>
      <c r="B592" s="23" t="s">
        <v>82</v>
      </c>
      <c r="C592" s="8" t="s">
        <v>83</v>
      </c>
      <c r="D592" s="8" t="s">
        <v>77</v>
      </c>
      <c r="E592" s="8">
        <v>7.1551000000000003E-2</v>
      </c>
      <c r="F592" s="8">
        <v>4826.18</v>
      </c>
      <c r="G592" s="8"/>
      <c r="H592" s="8">
        <v>338</v>
      </c>
      <c r="I592" s="8" t="s">
        <v>775</v>
      </c>
      <c r="J592" s="8">
        <v>2894</v>
      </c>
      <c r="K592" s="8" t="s">
        <v>6</v>
      </c>
      <c r="L592" s="8" t="s">
        <v>7</v>
      </c>
      <c r="M592" s="23" t="s">
        <v>457</v>
      </c>
      <c r="N592" s="8">
        <v>796</v>
      </c>
      <c r="O592" s="8">
        <v>387</v>
      </c>
    </row>
    <row r="593" spans="1:15" x14ac:dyDescent="0.25">
      <c r="A593" s="13"/>
      <c r="B593" s="13"/>
      <c r="C593" s="13"/>
      <c r="D593" s="13"/>
      <c r="E593" s="13"/>
      <c r="F593" s="13"/>
      <c r="G593" s="13"/>
      <c r="H593" s="13">
        <v>98</v>
      </c>
      <c r="I593" s="24">
        <v>1.55</v>
      </c>
      <c r="J593" s="13">
        <v>1834</v>
      </c>
      <c r="K593" s="13"/>
      <c r="L593" s="13"/>
      <c r="M593" s="13"/>
      <c r="N593" s="13"/>
      <c r="O593" s="13"/>
    </row>
    <row r="594" spans="1:15" x14ac:dyDescent="0.25">
      <c r="A594" s="13"/>
      <c r="B594" s="13"/>
      <c r="C594" s="13"/>
      <c r="D594" s="13"/>
      <c r="E594" s="13"/>
      <c r="F594" s="13"/>
      <c r="G594" s="13"/>
      <c r="H594" s="13">
        <v>63</v>
      </c>
      <c r="I594" s="24">
        <v>1</v>
      </c>
      <c r="J594" s="13">
        <v>1183</v>
      </c>
      <c r="K594" s="13"/>
      <c r="L594" s="13"/>
      <c r="M594" s="13"/>
      <c r="N594" s="13"/>
      <c r="O594" s="13"/>
    </row>
    <row r="595" spans="1:15" x14ac:dyDescent="0.25">
      <c r="A595" s="13"/>
      <c r="B595" s="13"/>
      <c r="C595" s="13"/>
      <c r="D595" s="13"/>
      <c r="E595" s="13"/>
      <c r="F595" s="13"/>
      <c r="G595" s="13"/>
      <c r="H595" s="13">
        <v>499</v>
      </c>
      <c r="I595" s="13"/>
      <c r="J595" s="13">
        <v>5911</v>
      </c>
      <c r="K595" s="13"/>
      <c r="L595" s="13"/>
      <c r="M595" s="13"/>
      <c r="N595" s="13"/>
      <c r="O595" s="13"/>
    </row>
    <row r="596" spans="1:15" ht="105.6" x14ac:dyDescent="0.25">
      <c r="A596" s="8">
        <v>288</v>
      </c>
      <c r="B596" s="23" t="s">
        <v>79</v>
      </c>
      <c r="C596" s="8" t="s">
        <v>80</v>
      </c>
      <c r="D596" s="8" t="s">
        <v>81</v>
      </c>
      <c r="E596" s="8">
        <v>400</v>
      </c>
      <c r="F596" s="8">
        <v>423</v>
      </c>
      <c r="G596" s="8"/>
      <c r="H596" s="8">
        <v>1692</v>
      </c>
      <c r="I596" s="8" t="s">
        <v>774</v>
      </c>
      <c r="J596" s="8">
        <v>18071</v>
      </c>
      <c r="K596" s="8" t="s">
        <v>6</v>
      </c>
      <c r="L596" s="8" t="s">
        <v>38</v>
      </c>
      <c r="M596" s="8"/>
      <c r="N596" s="8"/>
      <c r="O596" s="8"/>
    </row>
    <row r="597" spans="1:15" ht="105.6" x14ac:dyDescent="0.25">
      <c r="A597" s="8">
        <v>289</v>
      </c>
      <c r="B597" s="23" t="s">
        <v>458</v>
      </c>
      <c r="C597" s="8" t="s">
        <v>459</v>
      </c>
      <c r="D597" s="8" t="s">
        <v>81</v>
      </c>
      <c r="E597" s="8">
        <v>200</v>
      </c>
      <c r="F597" s="8">
        <v>237</v>
      </c>
      <c r="G597" s="8"/>
      <c r="H597" s="8">
        <v>474</v>
      </c>
      <c r="I597" s="8" t="s">
        <v>849</v>
      </c>
      <c r="J597" s="8">
        <v>4313</v>
      </c>
      <c r="K597" s="8" t="s">
        <v>6</v>
      </c>
      <c r="L597" s="8" t="s">
        <v>38</v>
      </c>
      <c r="M597" s="8"/>
      <c r="N597" s="8"/>
      <c r="O597" s="8"/>
    </row>
    <row r="598" spans="1:15" ht="105.6" x14ac:dyDescent="0.25">
      <c r="A598" s="8">
        <v>290</v>
      </c>
      <c r="B598" s="23" t="s">
        <v>460</v>
      </c>
      <c r="C598" s="8" t="s">
        <v>461</v>
      </c>
      <c r="D598" s="8" t="s">
        <v>81</v>
      </c>
      <c r="E598" s="8">
        <v>500</v>
      </c>
      <c r="F598" s="8">
        <v>180</v>
      </c>
      <c r="G598" s="8"/>
      <c r="H598" s="8">
        <v>900</v>
      </c>
      <c r="I598" s="8" t="s">
        <v>893</v>
      </c>
      <c r="J598" s="8">
        <v>7839</v>
      </c>
      <c r="K598" s="8" t="s">
        <v>6</v>
      </c>
      <c r="L598" s="8" t="s">
        <v>38</v>
      </c>
      <c r="M598" s="8"/>
      <c r="N598" s="8"/>
      <c r="O598" s="8"/>
    </row>
    <row r="599" spans="1:15" ht="118.8" x14ac:dyDescent="0.25">
      <c r="A599" s="8">
        <v>291</v>
      </c>
      <c r="B599" s="23" t="s">
        <v>94</v>
      </c>
      <c r="C599" s="8" t="s">
        <v>95</v>
      </c>
      <c r="D599" s="8" t="s">
        <v>33</v>
      </c>
      <c r="E599" s="8">
        <v>2.1056499999999999E-2</v>
      </c>
      <c r="F599" s="8">
        <v>64312.9</v>
      </c>
      <c r="G599" s="8"/>
      <c r="H599" s="8">
        <v>1286</v>
      </c>
      <c r="I599" s="8" t="s">
        <v>780</v>
      </c>
      <c r="J599" s="8">
        <v>9049</v>
      </c>
      <c r="K599" s="8" t="s">
        <v>6</v>
      </c>
      <c r="L599" s="8" t="s">
        <v>7</v>
      </c>
      <c r="M599" s="23" t="s">
        <v>462</v>
      </c>
      <c r="N599" s="8">
        <v>1099</v>
      </c>
      <c r="O599" s="8">
        <v>93</v>
      </c>
    </row>
    <row r="600" spans="1:15" x14ac:dyDescent="0.25">
      <c r="A600" s="13"/>
      <c r="B600" s="13"/>
      <c r="C600" s="13"/>
      <c r="D600" s="13"/>
      <c r="E600" s="13"/>
      <c r="F600" s="13"/>
      <c r="G600" s="13"/>
      <c r="H600" s="13">
        <v>67</v>
      </c>
      <c r="I600" s="24">
        <v>1.05</v>
      </c>
      <c r="J600" s="13">
        <v>1252</v>
      </c>
      <c r="K600" s="13"/>
      <c r="L600" s="13"/>
      <c r="M600" s="13"/>
      <c r="N600" s="13"/>
      <c r="O600" s="13"/>
    </row>
    <row r="601" spans="1:15" x14ac:dyDescent="0.25">
      <c r="A601" s="13"/>
      <c r="B601" s="13"/>
      <c r="C601" s="13"/>
      <c r="D601" s="13"/>
      <c r="E601" s="13"/>
      <c r="F601" s="13"/>
      <c r="G601" s="13"/>
      <c r="H601" s="13">
        <v>42</v>
      </c>
      <c r="I601" s="24">
        <v>0.65</v>
      </c>
      <c r="J601" s="13">
        <v>775</v>
      </c>
      <c r="K601" s="13"/>
      <c r="L601" s="13"/>
      <c r="M601" s="13"/>
      <c r="N601" s="13"/>
      <c r="O601" s="13"/>
    </row>
    <row r="602" spans="1:15" x14ac:dyDescent="0.25">
      <c r="A602" s="13"/>
      <c r="B602" s="13"/>
      <c r="C602" s="13"/>
      <c r="D602" s="13"/>
      <c r="E602" s="13"/>
      <c r="F602" s="13"/>
      <c r="G602" s="13"/>
      <c r="H602" s="13">
        <v>1395</v>
      </c>
      <c r="I602" s="13"/>
      <c r="J602" s="13">
        <v>11076</v>
      </c>
      <c r="K602" s="13"/>
      <c r="L602" s="13"/>
      <c r="M602" s="13"/>
      <c r="N602" s="13"/>
      <c r="O602" s="13"/>
    </row>
    <row r="603" spans="1:15" ht="105.6" x14ac:dyDescent="0.25">
      <c r="A603" s="8">
        <v>292</v>
      </c>
      <c r="B603" s="23" t="s">
        <v>97</v>
      </c>
      <c r="C603" s="8" t="s">
        <v>98</v>
      </c>
      <c r="D603" s="8" t="s">
        <v>37</v>
      </c>
      <c r="E603" s="8">
        <v>-2.04</v>
      </c>
      <c r="F603" s="8">
        <v>546</v>
      </c>
      <c r="G603" s="8"/>
      <c r="H603" s="8">
        <v>-1114</v>
      </c>
      <c r="I603" s="8" t="s">
        <v>758</v>
      </c>
      <c r="J603" s="8">
        <v>-7184</v>
      </c>
      <c r="K603" s="8" t="s">
        <v>6</v>
      </c>
      <c r="L603" s="8" t="s">
        <v>38</v>
      </c>
      <c r="M603" s="8"/>
      <c r="N603" s="8"/>
      <c r="O603" s="8"/>
    </row>
    <row r="604" spans="1:15" ht="105.6" x14ac:dyDescent="0.25">
      <c r="A604" s="8">
        <v>293</v>
      </c>
      <c r="B604" s="23" t="s">
        <v>99</v>
      </c>
      <c r="C604" s="8" t="s">
        <v>100</v>
      </c>
      <c r="D604" s="8" t="s">
        <v>37</v>
      </c>
      <c r="E604" s="8">
        <v>2.04</v>
      </c>
      <c r="F604" s="8">
        <v>594</v>
      </c>
      <c r="G604" s="8"/>
      <c r="H604" s="8">
        <v>1212</v>
      </c>
      <c r="I604" s="8" t="s">
        <v>781</v>
      </c>
      <c r="J604" s="8">
        <v>7792</v>
      </c>
      <c r="K604" s="8" t="s">
        <v>6</v>
      </c>
      <c r="L604" s="8" t="s">
        <v>38</v>
      </c>
      <c r="M604" s="8"/>
      <c r="N604" s="8"/>
      <c r="O604" s="8"/>
    </row>
    <row r="605" spans="1:15" ht="118.8" x14ac:dyDescent="0.25">
      <c r="A605" s="8">
        <v>294</v>
      </c>
      <c r="B605" s="23" t="s">
        <v>288</v>
      </c>
      <c r="C605" s="8" t="s">
        <v>289</v>
      </c>
      <c r="D605" s="8" t="s">
        <v>245</v>
      </c>
      <c r="E605" s="8">
        <v>0.13911056499999999</v>
      </c>
      <c r="F605" s="8">
        <v>6165.06</v>
      </c>
      <c r="G605" s="8"/>
      <c r="H605" s="8">
        <v>858</v>
      </c>
      <c r="I605" s="8" t="s">
        <v>838</v>
      </c>
      <c r="J605" s="8">
        <v>5451</v>
      </c>
      <c r="K605" s="8" t="s">
        <v>6</v>
      </c>
      <c r="L605" s="8" t="s">
        <v>7</v>
      </c>
      <c r="M605" s="23" t="s">
        <v>463</v>
      </c>
      <c r="N605" s="8">
        <v>273</v>
      </c>
      <c r="O605" s="8">
        <v>5</v>
      </c>
    </row>
    <row r="606" spans="1:15" x14ac:dyDescent="0.25">
      <c r="A606" s="13"/>
      <c r="B606" s="13"/>
      <c r="C606" s="13"/>
      <c r="D606" s="13"/>
      <c r="E606" s="13"/>
      <c r="F606" s="13"/>
      <c r="G606" s="13"/>
      <c r="H606" s="13">
        <v>16</v>
      </c>
      <c r="I606" s="24">
        <v>1.05</v>
      </c>
      <c r="J606" s="13">
        <v>292</v>
      </c>
      <c r="K606" s="13"/>
      <c r="L606" s="13"/>
      <c r="M606" s="13"/>
      <c r="N606" s="13"/>
      <c r="O606" s="13"/>
    </row>
    <row r="607" spans="1:15" x14ac:dyDescent="0.25">
      <c r="A607" s="13"/>
      <c r="B607" s="13"/>
      <c r="C607" s="13"/>
      <c r="D607" s="13"/>
      <c r="E607" s="13"/>
      <c r="F607" s="13"/>
      <c r="G607" s="13"/>
      <c r="H607" s="13">
        <v>10</v>
      </c>
      <c r="I607" s="24">
        <v>0.65</v>
      </c>
      <c r="J607" s="13">
        <v>181</v>
      </c>
      <c r="K607" s="13"/>
      <c r="L607" s="13"/>
      <c r="M607" s="13"/>
      <c r="N607" s="13"/>
      <c r="O607" s="13"/>
    </row>
    <row r="608" spans="1:15" x14ac:dyDescent="0.25">
      <c r="A608" s="13"/>
      <c r="B608" s="13"/>
      <c r="C608" s="13"/>
      <c r="D608" s="13"/>
      <c r="E608" s="13"/>
      <c r="F608" s="13"/>
      <c r="G608" s="13"/>
      <c r="H608" s="13">
        <v>884</v>
      </c>
      <c r="I608" s="13"/>
      <c r="J608" s="13">
        <v>5924</v>
      </c>
      <c r="K608" s="13"/>
      <c r="L608" s="13"/>
      <c r="M608" s="13"/>
      <c r="N608" s="13"/>
      <c r="O608" s="13"/>
    </row>
    <row r="609" spans="1:15" ht="105.6" x14ac:dyDescent="0.25">
      <c r="A609" s="8">
        <v>295</v>
      </c>
      <c r="B609" s="23" t="s">
        <v>464</v>
      </c>
      <c r="C609" s="8" t="s">
        <v>465</v>
      </c>
      <c r="D609" s="8" t="s">
        <v>46</v>
      </c>
      <c r="E609" s="8">
        <v>-3.895E-3</v>
      </c>
      <c r="F609" s="8">
        <v>10200</v>
      </c>
      <c r="G609" s="8"/>
      <c r="H609" s="8">
        <v>-40</v>
      </c>
      <c r="I609" s="8" t="s">
        <v>894</v>
      </c>
      <c r="J609" s="8">
        <v>-164</v>
      </c>
      <c r="K609" s="8" t="s">
        <v>6</v>
      </c>
      <c r="L609" s="8" t="s">
        <v>38</v>
      </c>
      <c r="M609" s="8"/>
      <c r="N609" s="8"/>
      <c r="O609" s="8"/>
    </row>
    <row r="610" spans="1:15" ht="105.6" x14ac:dyDescent="0.25">
      <c r="A610" s="8">
        <v>296</v>
      </c>
      <c r="B610" s="23" t="s">
        <v>44</v>
      </c>
      <c r="C610" s="8" t="s">
        <v>45</v>
      </c>
      <c r="D610" s="8" t="s">
        <v>46</v>
      </c>
      <c r="E610" s="8">
        <v>-0.1391</v>
      </c>
      <c r="F610" s="8">
        <v>5734.75</v>
      </c>
      <c r="G610" s="8"/>
      <c r="H610" s="8">
        <v>-798</v>
      </c>
      <c r="I610" s="8" t="s">
        <v>760</v>
      </c>
      <c r="J610" s="8">
        <v>-4970</v>
      </c>
      <c r="K610" s="8" t="s">
        <v>6</v>
      </c>
      <c r="L610" s="8" t="s">
        <v>38</v>
      </c>
      <c r="M610" s="8"/>
      <c r="N610" s="8"/>
      <c r="O610" s="8"/>
    </row>
    <row r="611" spans="1:15" ht="105.6" x14ac:dyDescent="0.25">
      <c r="A611" s="8">
        <v>297</v>
      </c>
      <c r="B611" s="23" t="s">
        <v>63</v>
      </c>
      <c r="C611" s="8" t="s">
        <v>64</v>
      </c>
      <c r="D611" s="8" t="s">
        <v>46</v>
      </c>
      <c r="E611" s="8">
        <v>0.1391</v>
      </c>
      <c r="F611" s="8">
        <v>10724.1</v>
      </c>
      <c r="G611" s="8"/>
      <c r="H611" s="8">
        <v>1492</v>
      </c>
      <c r="I611" s="8" t="s">
        <v>769</v>
      </c>
      <c r="J611" s="8">
        <v>4967</v>
      </c>
      <c r="K611" s="8" t="s">
        <v>6</v>
      </c>
      <c r="L611" s="8" t="s">
        <v>38</v>
      </c>
      <c r="M611" s="8"/>
      <c r="N611" s="8"/>
      <c r="O611" s="8"/>
    </row>
    <row r="612" spans="1:15" ht="105.6" x14ac:dyDescent="0.25">
      <c r="A612" s="8">
        <v>298</v>
      </c>
      <c r="B612" s="23" t="s">
        <v>65</v>
      </c>
      <c r="C612" s="8" t="s">
        <v>66</v>
      </c>
      <c r="D612" s="8" t="s">
        <v>46</v>
      </c>
      <c r="E612" s="8">
        <v>0.1391</v>
      </c>
      <c r="F612" s="8">
        <v>1346.9</v>
      </c>
      <c r="G612" s="8"/>
      <c r="H612" s="8">
        <v>187</v>
      </c>
      <c r="I612" s="8" t="s">
        <v>766</v>
      </c>
      <c r="J612" s="8">
        <v>926</v>
      </c>
      <c r="K612" s="8" t="s">
        <v>6</v>
      </c>
      <c r="L612" s="8" t="s">
        <v>38</v>
      </c>
      <c r="M612" s="8"/>
      <c r="N612" s="8"/>
      <c r="O612" s="8"/>
    </row>
    <row r="613" spans="1:15" ht="118.8" x14ac:dyDescent="0.25">
      <c r="A613" s="8">
        <v>299</v>
      </c>
      <c r="B613" s="23" t="s">
        <v>466</v>
      </c>
      <c r="C613" s="8" t="s">
        <v>467</v>
      </c>
      <c r="D613" s="8" t="s">
        <v>468</v>
      </c>
      <c r="E613" s="8">
        <v>1.5128829999999999E-2</v>
      </c>
      <c r="F613" s="8">
        <v>6679.78</v>
      </c>
      <c r="G613" s="8"/>
      <c r="H613" s="8">
        <v>100</v>
      </c>
      <c r="I613" s="8" t="s">
        <v>895</v>
      </c>
      <c r="J613" s="8">
        <v>740</v>
      </c>
      <c r="K613" s="8" t="s">
        <v>6</v>
      </c>
      <c r="L613" s="8" t="s">
        <v>7</v>
      </c>
      <c r="M613" s="23" t="s">
        <v>469</v>
      </c>
      <c r="N613" s="8">
        <v>186</v>
      </c>
      <c r="O613" s="8">
        <v>1</v>
      </c>
    </row>
    <row r="614" spans="1:15" x14ac:dyDescent="0.25">
      <c r="A614" s="13"/>
      <c r="B614" s="13"/>
      <c r="C614" s="13"/>
      <c r="D614" s="13"/>
      <c r="E614" s="13"/>
      <c r="F614" s="13"/>
      <c r="G614" s="13"/>
      <c r="H614" s="13">
        <v>13</v>
      </c>
      <c r="I614" s="24">
        <v>1.28</v>
      </c>
      <c r="J614" s="13">
        <v>239</v>
      </c>
      <c r="K614" s="13"/>
      <c r="L614" s="13"/>
      <c r="M614" s="13"/>
      <c r="N614" s="13"/>
      <c r="O614" s="13"/>
    </row>
    <row r="615" spans="1:15" x14ac:dyDescent="0.25">
      <c r="A615" s="13"/>
      <c r="B615" s="13"/>
      <c r="C615" s="13"/>
      <c r="D615" s="13"/>
      <c r="E615" s="13"/>
      <c r="F615" s="13"/>
      <c r="G615" s="13"/>
      <c r="H615" s="13">
        <v>8</v>
      </c>
      <c r="I615" s="24">
        <v>0.83</v>
      </c>
      <c r="J615" s="13">
        <v>155</v>
      </c>
      <c r="K615" s="13"/>
      <c r="L615" s="13"/>
      <c r="M615" s="13"/>
      <c r="N615" s="13"/>
      <c r="O615" s="13"/>
    </row>
    <row r="616" spans="1:15" x14ac:dyDescent="0.25">
      <c r="A616" s="13"/>
      <c r="B616" s="13"/>
      <c r="C616" s="13"/>
      <c r="D616" s="13"/>
      <c r="E616" s="13"/>
      <c r="F616" s="13"/>
      <c r="G616" s="13"/>
      <c r="H616" s="13">
        <v>121</v>
      </c>
      <c r="I616" s="13"/>
      <c r="J616" s="13">
        <v>1134</v>
      </c>
      <c r="K616" s="13"/>
      <c r="L616" s="13"/>
      <c r="M616" s="13"/>
      <c r="N616" s="13"/>
      <c r="O616" s="13"/>
    </row>
    <row r="617" spans="1:15" ht="118.8" x14ac:dyDescent="0.25">
      <c r="A617" s="8">
        <v>300</v>
      </c>
      <c r="B617" s="23" t="s">
        <v>105</v>
      </c>
      <c r="C617" s="8" t="s">
        <v>106</v>
      </c>
      <c r="D617" s="8" t="s">
        <v>107</v>
      </c>
      <c r="E617" s="8">
        <v>212280</v>
      </c>
      <c r="F617" s="8">
        <v>490.36</v>
      </c>
      <c r="G617" s="8"/>
      <c r="H617" s="8">
        <v>981</v>
      </c>
      <c r="I617" s="8" t="s">
        <v>783</v>
      </c>
      <c r="J617" s="8">
        <v>10726</v>
      </c>
      <c r="K617" s="8" t="s">
        <v>6</v>
      </c>
      <c r="L617" s="8" t="s">
        <v>7</v>
      </c>
      <c r="M617" s="23" t="s">
        <v>470</v>
      </c>
      <c r="N617" s="8">
        <v>1576</v>
      </c>
      <c r="O617" s="8">
        <v>182</v>
      </c>
    </row>
    <row r="618" spans="1:15" x14ac:dyDescent="0.25">
      <c r="A618" s="13"/>
      <c r="B618" s="13"/>
      <c r="C618" s="13"/>
      <c r="D618" s="13"/>
      <c r="E618" s="13"/>
      <c r="F618" s="13"/>
      <c r="G618" s="13"/>
      <c r="H618" s="13">
        <v>115</v>
      </c>
      <c r="I618" s="24">
        <v>1.22</v>
      </c>
      <c r="J618" s="13">
        <v>2145</v>
      </c>
      <c r="K618" s="13"/>
      <c r="L618" s="13"/>
      <c r="M618" s="13"/>
      <c r="N618" s="13"/>
      <c r="O618" s="13"/>
    </row>
    <row r="619" spans="1:15" x14ac:dyDescent="0.25">
      <c r="A619" s="13"/>
      <c r="B619" s="13"/>
      <c r="C619" s="13"/>
      <c r="D619" s="13"/>
      <c r="E619" s="13"/>
      <c r="F619" s="13"/>
      <c r="G619" s="13"/>
      <c r="H619" s="13">
        <v>75</v>
      </c>
      <c r="I619" s="24">
        <v>0.8</v>
      </c>
      <c r="J619" s="13">
        <v>1406</v>
      </c>
      <c r="K619" s="13"/>
      <c r="L619" s="13"/>
      <c r="M619" s="13"/>
      <c r="N619" s="13"/>
      <c r="O619" s="13"/>
    </row>
    <row r="620" spans="1:15" x14ac:dyDescent="0.25">
      <c r="A620" s="13"/>
      <c r="B620" s="13"/>
      <c r="C620" s="13"/>
      <c r="D620" s="13"/>
      <c r="E620" s="13"/>
      <c r="F620" s="13"/>
      <c r="G620" s="13"/>
      <c r="H620" s="13">
        <v>1171</v>
      </c>
      <c r="I620" s="13"/>
      <c r="J620" s="13">
        <v>14277</v>
      </c>
      <c r="K620" s="13"/>
      <c r="L620" s="13"/>
      <c r="M620" s="13"/>
      <c r="N620" s="13"/>
      <c r="O620" s="13"/>
    </row>
    <row r="621" spans="1:15" ht="105.6" x14ac:dyDescent="0.25">
      <c r="A621" s="8">
        <v>301</v>
      </c>
      <c r="B621" s="23" t="s">
        <v>282</v>
      </c>
      <c r="C621" s="8" t="s">
        <v>283</v>
      </c>
      <c r="D621" s="8" t="s">
        <v>37</v>
      </c>
      <c r="E621" s="8">
        <v>-0.48</v>
      </c>
      <c r="F621" s="8">
        <v>386</v>
      </c>
      <c r="G621" s="8"/>
      <c r="H621" s="8">
        <v>-185</v>
      </c>
      <c r="I621" s="8" t="s">
        <v>836</v>
      </c>
      <c r="J621" s="8">
        <v>-1245</v>
      </c>
      <c r="K621" s="8" t="s">
        <v>6</v>
      </c>
      <c r="L621" s="8" t="s">
        <v>38</v>
      </c>
      <c r="M621" s="8"/>
      <c r="N621" s="8"/>
      <c r="O621" s="8"/>
    </row>
    <row r="622" spans="1:15" ht="105.6" x14ac:dyDescent="0.25">
      <c r="A622" s="8">
        <v>302</v>
      </c>
      <c r="B622" s="23" t="s">
        <v>471</v>
      </c>
      <c r="C622" s="8" t="s">
        <v>472</v>
      </c>
      <c r="D622" s="8" t="s">
        <v>37</v>
      </c>
      <c r="E622" s="8">
        <v>0.48</v>
      </c>
      <c r="F622" s="8">
        <v>363</v>
      </c>
      <c r="G622" s="8"/>
      <c r="H622" s="8">
        <v>174</v>
      </c>
      <c r="I622" s="8" t="s">
        <v>896</v>
      </c>
      <c r="J622" s="8">
        <v>1234</v>
      </c>
      <c r="K622" s="8" t="s">
        <v>6</v>
      </c>
      <c r="L622" s="8" t="s">
        <v>38</v>
      </c>
      <c r="M622" s="8"/>
      <c r="N622" s="8"/>
      <c r="O622" s="8"/>
    </row>
    <row r="623" spans="1:15" ht="105.6" x14ac:dyDescent="0.25">
      <c r="A623" s="8">
        <v>303</v>
      </c>
      <c r="B623" s="23" t="s">
        <v>109</v>
      </c>
      <c r="C623" s="8" t="s">
        <v>110</v>
      </c>
      <c r="D623" s="8" t="s">
        <v>111</v>
      </c>
      <c r="E623" s="8">
        <v>-0.78800000000000003</v>
      </c>
      <c r="F623" s="8">
        <v>794</v>
      </c>
      <c r="G623" s="8"/>
      <c r="H623" s="8">
        <v>-626</v>
      </c>
      <c r="I623" s="8" t="s">
        <v>784</v>
      </c>
      <c r="J623" s="8">
        <v>-7364</v>
      </c>
      <c r="K623" s="8" t="s">
        <v>6</v>
      </c>
      <c r="L623" s="8" t="s">
        <v>38</v>
      </c>
      <c r="M623" s="8"/>
      <c r="N623" s="8"/>
      <c r="O623" s="8"/>
    </row>
    <row r="624" spans="1:15" ht="105.6" x14ac:dyDescent="0.25">
      <c r="A624" s="8">
        <v>304</v>
      </c>
      <c r="B624" s="23" t="s">
        <v>112</v>
      </c>
      <c r="C624" s="8" t="s">
        <v>113</v>
      </c>
      <c r="D624" s="8" t="s">
        <v>111</v>
      </c>
      <c r="E624" s="8">
        <v>0.78800000000000003</v>
      </c>
      <c r="F624" s="8">
        <v>991</v>
      </c>
      <c r="G624" s="8"/>
      <c r="H624" s="8">
        <v>781</v>
      </c>
      <c r="I624" s="8" t="s">
        <v>785</v>
      </c>
      <c r="J624" s="8">
        <v>8246</v>
      </c>
      <c r="K624" s="8" t="s">
        <v>6</v>
      </c>
      <c r="L624" s="8" t="s">
        <v>38</v>
      </c>
      <c r="M624" s="8"/>
      <c r="N624" s="8"/>
      <c r="O624" s="8"/>
    </row>
    <row r="625" spans="1:15" ht="118.8" x14ac:dyDescent="0.25">
      <c r="A625" s="8">
        <v>305</v>
      </c>
      <c r="B625" s="23" t="s">
        <v>252</v>
      </c>
      <c r="C625" s="8" t="s">
        <v>253</v>
      </c>
      <c r="D625" s="8" t="s">
        <v>254</v>
      </c>
      <c r="E625" s="8">
        <v>2.6515509999999999E-2</v>
      </c>
      <c r="F625" s="8">
        <v>16726.73</v>
      </c>
      <c r="G625" s="8"/>
      <c r="H625" s="8">
        <v>443</v>
      </c>
      <c r="I625" s="8" t="s">
        <v>827</v>
      </c>
      <c r="J625" s="8">
        <v>4014</v>
      </c>
      <c r="K625" s="8" t="s">
        <v>6</v>
      </c>
      <c r="L625" s="8" t="s">
        <v>7</v>
      </c>
      <c r="M625" s="23" t="s">
        <v>473</v>
      </c>
      <c r="N625" s="8">
        <v>200</v>
      </c>
      <c r="O625" s="8">
        <v>2</v>
      </c>
    </row>
    <row r="626" spans="1:15" x14ac:dyDescent="0.25">
      <c r="A626" s="13"/>
      <c r="B626" s="13"/>
      <c r="C626" s="13"/>
      <c r="D626" s="13"/>
      <c r="E626" s="13"/>
      <c r="F626" s="13"/>
      <c r="G626" s="13"/>
      <c r="H626" s="13">
        <v>17</v>
      </c>
      <c r="I626" s="24">
        <v>1.55</v>
      </c>
      <c r="J626" s="13">
        <v>313</v>
      </c>
      <c r="K626" s="13"/>
      <c r="L626" s="13"/>
      <c r="M626" s="13"/>
      <c r="N626" s="13"/>
      <c r="O626" s="13"/>
    </row>
    <row r="627" spans="1:15" x14ac:dyDescent="0.25">
      <c r="A627" s="13"/>
      <c r="B627" s="13"/>
      <c r="C627" s="13"/>
      <c r="D627" s="13"/>
      <c r="E627" s="13"/>
      <c r="F627" s="13"/>
      <c r="G627" s="13"/>
      <c r="H627" s="13">
        <v>11</v>
      </c>
      <c r="I627" s="24">
        <v>1</v>
      </c>
      <c r="J627" s="13">
        <v>202</v>
      </c>
      <c r="K627" s="13"/>
      <c r="L627" s="13"/>
      <c r="M627" s="13"/>
      <c r="N627" s="13"/>
      <c r="O627" s="13"/>
    </row>
    <row r="628" spans="1:15" x14ac:dyDescent="0.25">
      <c r="A628" s="13"/>
      <c r="B628" s="13"/>
      <c r="C628" s="13"/>
      <c r="D628" s="13"/>
      <c r="E628" s="13"/>
      <c r="F628" s="13"/>
      <c r="G628" s="13"/>
      <c r="H628" s="13">
        <v>471</v>
      </c>
      <c r="I628" s="13"/>
      <c r="J628" s="13">
        <v>4529</v>
      </c>
      <c r="K628" s="13"/>
      <c r="L628" s="13"/>
      <c r="M628" s="13"/>
      <c r="N628" s="13"/>
      <c r="O628" s="13"/>
    </row>
    <row r="629" spans="1:15" ht="105.6" x14ac:dyDescent="0.25">
      <c r="A629" s="8">
        <v>306</v>
      </c>
      <c r="B629" s="23" t="s">
        <v>256</v>
      </c>
      <c r="C629" s="8" t="s">
        <v>257</v>
      </c>
      <c r="D629" s="8" t="s">
        <v>46</v>
      </c>
      <c r="E629" s="8">
        <v>-5.5384999999999997E-2</v>
      </c>
      <c r="F629" s="8">
        <v>7571</v>
      </c>
      <c r="G629" s="8"/>
      <c r="H629" s="8">
        <v>-419</v>
      </c>
      <c r="I629" s="8" t="s">
        <v>828</v>
      </c>
      <c r="J629" s="8">
        <v>-3719</v>
      </c>
      <c r="K629" s="8" t="s">
        <v>6</v>
      </c>
      <c r="L629" s="8" t="s">
        <v>38</v>
      </c>
      <c r="M629" s="8"/>
      <c r="N629" s="8"/>
      <c r="O629" s="8"/>
    </row>
    <row r="630" spans="1:15" x14ac:dyDescent="0.25">
      <c r="A630" s="8">
        <v>307</v>
      </c>
      <c r="B630" s="8" t="s">
        <v>258</v>
      </c>
      <c r="C630" s="8" t="s">
        <v>474</v>
      </c>
      <c r="D630" s="8" t="s">
        <v>260</v>
      </c>
      <c r="E630" s="8">
        <v>2.65</v>
      </c>
      <c r="F630" s="8">
        <v>231.82</v>
      </c>
      <c r="G630" s="8"/>
      <c r="H630" s="8">
        <v>614</v>
      </c>
      <c r="I630" s="8" t="s">
        <v>829</v>
      </c>
      <c r="J630" s="8">
        <v>4055</v>
      </c>
      <c r="K630" s="8" t="s">
        <v>6</v>
      </c>
      <c r="L630" s="8" t="s">
        <v>38</v>
      </c>
      <c r="M630" s="8"/>
      <c r="N630" s="8"/>
      <c r="O630" s="8"/>
    </row>
    <row r="631" spans="1:15" ht="118.8" x14ac:dyDescent="0.25">
      <c r="A631" s="8">
        <v>308</v>
      </c>
      <c r="B631" s="23" t="s">
        <v>229</v>
      </c>
      <c r="C631" s="8" t="s">
        <v>230</v>
      </c>
      <c r="D631" s="8" t="s">
        <v>231</v>
      </c>
      <c r="E631" s="8">
        <v>0.12155100000000001</v>
      </c>
      <c r="F631" s="8">
        <v>1249.51</v>
      </c>
      <c r="G631" s="8"/>
      <c r="H631" s="8">
        <v>150</v>
      </c>
      <c r="I631" s="8" t="s">
        <v>818</v>
      </c>
      <c r="J631" s="8">
        <v>2474</v>
      </c>
      <c r="K631" s="8" t="s">
        <v>6</v>
      </c>
      <c r="L631" s="8" t="s">
        <v>7</v>
      </c>
      <c r="M631" s="23" t="s">
        <v>475</v>
      </c>
      <c r="N631" s="8">
        <v>2250</v>
      </c>
      <c r="O631" s="8">
        <v>16</v>
      </c>
    </row>
    <row r="632" spans="1:15" x14ac:dyDescent="0.25">
      <c r="A632" s="13"/>
      <c r="B632" s="13"/>
      <c r="C632" s="13"/>
      <c r="D632" s="13"/>
      <c r="E632" s="13"/>
      <c r="F632" s="13"/>
      <c r="G632" s="13"/>
      <c r="H632" s="13">
        <v>188</v>
      </c>
      <c r="I632" s="24">
        <v>1.55</v>
      </c>
      <c r="J632" s="13">
        <v>3512</v>
      </c>
      <c r="K632" s="13"/>
      <c r="L632" s="13"/>
      <c r="M632" s="13"/>
      <c r="N632" s="13"/>
      <c r="O632" s="13"/>
    </row>
    <row r="633" spans="1:15" x14ac:dyDescent="0.25">
      <c r="A633" s="13"/>
      <c r="B633" s="13"/>
      <c r="C633" s="13"/>
      <c r="D633" s="13"/>
      <c r="E633" s="13"/>
      <c r="F633" s="13"/>
      <c r="G633" s="13"/>
      <c r="H633" s="13">
        <v>121</v>
      </c>
      <c r="I633" s="24">
        <v>1</v>
      </c>
      <c r="J633" s="13">
        <v>2266</v>
      </c>
      <c r="K633" s="13"/>
      <c r="L633" s="13"/>
      <c r="M633" s="13"/>
      <c r="N633" s="13"/>
      <c r="O633" s="13"/>
    </row>
    <row r="634" spans="1:15" x14ac:dyDescent="0.25">
      <c r="A634" s="13"/>
      <c r="B634" s="13"/>
      <c r="C634" s="13"/>
      <c r="D634" s="13"/>
      <c r="E634" s="13"/>
      <c r="F634" s="13"/>
      <c r="G634" s="13"/>
      <c r="H634" s="13">
        <v>459</v>
      </c>
      <c r="I634" s="13"/>
      <c r="J634" s="13">
        <v>8252</v>
      </c>
      <c r="K634" s="13"/>
      <c r="L634" s="13"/>
      <c r="M634" s="13"/>
      <c r="N634" s="13"/>
      <c r="O634" s="13"/>
    </row>
    <row r="635" spans="1:15" ht="105.6" x14ac:dyDescent="0.25">
      <c r="A635" s="8">
        <v>309</v>
      </c>
      <c r="B635" s="23" t="s">
        <v>476</v>
      </c>
      <c r="C635" s="8" t="s">
        <v>477</v>
      </c>
      <c r="D635" s="8" t="s">
        <v>81</v>
      </c>
      <c r="E635" s="8">
        <v>1000</v>
      </c>
      <c r="F635" s="8">
        <v>116.39</v>
      </c>
      <c r="G635" s="8"/>
      <c r="H635" s="8">
        <v>1164</v>
      </c>
      <c r="I635" s="8" t="s">
        <v>897</v>
      </c>
      <c r="J635" s="8">
        <v>10498</v>
      </c>
      <c r="K635" s="8" t="s">
        <v>6</v>
      </c>
      <c r="L635" s="8" t="s">
        <v>38</v>
      </c>
      <c r="M635" s="8"/>
      <c r="N635" s="8"/>
      <c r="O635" s="8"/>
    </row>
    <row r="636" spans="1:15" ht="118.8" x14ac:dyDescent="0.25">
      <c r="A636" s="8">
        <v>310</v>
      </c>
      <c r="B636" s="23" t="s">
        <v>478</v>
      </c>
      <c r="C636" s="8" t="s">
        <v>479</v>
      </c>
      <c r="D636" s="8" t="s">
        <v>73</v>
      </c>
      <c r="E636" s="8">
        <v>3.6612279999999997E-2</v>
      </c>
      <c r="F636" s="8">
        <v>2680.43</v>
      </c>
      <c r="G636" s="8"/>
      <c r="H636" s="8">
        <v>98</v>
      </c>
      <c r="I636" s="8" t="s">
        <v>898</v>
      </c>
      <c r="J636" s="8">
        <v>638</v>
      </c>
      <c r="K636" s="8" t="s">
        <v>6</v>
      </c>
      <c r="L636" s="8" t="s">
        <v>7</v>
      </c>
      <c r="M636" s="8">
        <v>0.52339999999999998</v>
      </c>
      <c r="N636" s="8">
        <v>78</v>
      </c>
      <c r="O636" s="8"/>
    </row>
    <row r="637" spans="1:15" x14ac:dyDescent="0.25">
      <c r="A637" s="13"/>
      <c r="B637" s="13"/>
      <c r="C637" s="13"/>
      <c r="D637" s="13"/>
      <c r="E637" s="13"/>
      <c r="F637" s="13"/>
      <c r="G637" s="13"/>
      <c r="H637" s="13">
        <v>5</v>
      </c>
      <c r="I637" s="24">
        <v>1.22</v>
      </c>
      <c r="J637" s="13">
        <v>95</v>
      </c>
      <c r="K637" s="13"/>
      <c r="L637" s="13"/>
      <c r="M637" s="13"/>
      <c r="N637" s="13"/>
      <c r="O637" s="13"/>
    </row>
    <row r="638" spans="1:15" x14ac:dyDescent="0.25">
      <c r="A638" s="13"/>
      <c r="B638" s="13"/>
      <c r="C638" s="13"/>
      <c r="D638" s="13"/>
      <c r="E638" s="13"/>
      <c r="F638" s="13"/>
      <c r="G638" s="13"/>
      <c r="H638" s="13">
        <v>3</v>
      </c>
      <c r="I638" s="24">
        <v>0.8</v>
      </c>
      <c r="J638" s="13">
        <v>62</v>
      </c>
      <c r="K638" s="13"/>
      <c r="L638" s="13"/>
      <c r="M638" s="13"/>
      <c r="N638" s="13"/>
      <c r="O638" s="13"/>
    </row>
    <row r="639" spans="1:15" x14ac:dyDescent="0.25">
      <c r="A639" s="13"/>
      <c r="B639" s="13"/>
      <c r="C639" s="13"/>
      <c r="D639" s="13"/>
      <c r="E639" s="13"/>
      <c r="F639" s="13"/>
      <c r="G639" s="13"/>
      <c r="H639" s="13">
        <v>106</v>
      </c>
      <c r="I639" s="13"/>
      <c r="J639" s="13">
        <v>795</v>
      </c>
      <c r="K639" s="13"/>
      <c r="L639" s="13"/>
      <c r="M639" s="13"/>
      <c r="N639" s="13"/>
      <c r="O639" s="13"/>
    </row>
    <row r="640" spans="1:15" ht="105.6" x14ac:dyDescent="0.25">
      <c r="A640" s="8">
        <v>311</v>
      </c>
      <c r="B640" s="23" t="s">
        <v>131</v>
      </c>
      <c r="C640" s="8" t="s">
        <v>132</v>
      </c>
      <c r="D640" s="8" t="s">
        <v>133</v>
      </c>
      <c r="E640" s="8">
        <v>-4.0259999999999998</v>
      </c>
      <c r="F640" s="8">
        <v>5.82</v>
      </c>
      <c r="G640" s="8"/>
      <c r="H640" s="8">
        <v>-23</v>
      </c>
      <c r="I640" s="8" t="s">
        <v>794</v>
      </c>
      <c r="J640" s="8">
        <v>-84</v>
      </c>
      <c r="K640" s="8" t="s">
        <v>6</v>
      </c>
      <c r="L640" s="8" t="s">
        <v>38</v>
      </c>
      <c r="M640" s="8"/>
      <c r="N640" s="8"/>
      <c r="O640" s="8"/>
    </row>
    <row r="641" spans="1:15" ht="105.6" x14ac:dyDescent="0.25">
      <c r="A641" s="8">
        <v>312</v>
      </c>
      <c r="B641" s="23" t="s">
        <v>134</v>
      </c>
      <c r="C641" s="8" t="s">
        <v>135</v>
      </c>
      <c r="D641" s="8" t="s">
        <v>133</v>
      </c>
      <c r="E641" s="8">
        <v>4.0259999999999998</v>
      </c>
      <c r="F641" s="8">
        <v>15.4</v>
      </c>
      <c r="G641" s="8"/>
      <c r="H641" s="8">
        <v>62</v>
      </c>
      <c r="I641" s="8" t="s">
        <v>795</v>
      </c>
      <c r="J641" s="8">
        <v>192</v>
      </c>
      <c r="K641" s="8" t="s">
        <v>6</v>
      </c>
      <c r="L641" s="8" t="s">
        <v>38</v>
      </c>
      <c r="M641" s="8"/>
      <c r="N641" s="8"/>
      <c r="O641" s="8"/>
    </row>
    <row r="642" spans="1:15" ht="118.8" x14ac:dyDescent="0.25">
      <c r="A642" s="8">
        <v>313</v>
      </c>
      <c r="B642" s="23" t="s">
        <v>71</v>
      </c>
      <c r="C642" s="8" t="s">
        <v>72</v>
      </c>
      <c r="D642" s="8" t="s">
        <v>73</v>
      </c>
      <c r="E642" s="8">
        <v>0.20641228</v>
      </c>
      <c r="F642" s="8">
        <v>1289.43</v>
      </c>
      <c r="G642" s="8"/>
      <c r="H642" s="8">
        <v>266</v>
      </c>
      <c r="I642" s="8" t="s">
        <v>772</v>
      </c>
      <c r="J642" s="8">
        <v>2219</v>
      </c>
      <c r="K642" s="8" t="s">
        <v>6</v>
      </c>
      <c r="L642" s="8" t="s">
        <v>7</v>
      </c>
      <c r="M642" s="8">
        <v>4.3757000000000001</v>
      </c>
      <c r="N642" s="8">
        <v>731</v>
      </c>
      <c r="O642" s="8"/>
    </row>
    <row r="643" spans="1:15" x14ac:dyDescent="0.25">
      <c r="A643" s="13"/>
      <c r="B643" s="13"/>
      <c r="C643" s="13"/>
      <c r="D643" s="13"/>
      <c r="E643" s="13"/>
      <c r="F643" s="13"/>
      <c r="G643" s="13"/>
      <c r="H643" s="13">
        <v>48</v>
      </c>
      <c r="I643" s="24">
        <v>1.22</v>
      </c>
      <c r="J643" s="13">
        <v>892</v>
      </c>
      <c r="K643" s="13"/>
      <c r="L643" s="13"/>
      <c r="M643" s="13"/>
      <c r="N643" s="13"/>
      <c r="O643" s="13"/>
    </row>
    <row r="644" spans="1:15" x14ac:dyDescent="0.25">
      <c r="A644" s="13"/>
      <c r="B644" s="13"/>
      <c r="C644" s="13"/>
      <c r="D644" s="13"/>
      <c r="E644" s="13"/>
      <c r="F644" s="13"/>
      <c r="G644" s="13"/>
      <c r="H644" s="13">
        <v>31</v>
      </c>
      <c r="I644" s="24">
        <v>0.8</v>
      </c>
      <c r="J644" s="13">
        <v>585</v>
      </c>
      <c r="K644" s="13"/>
      <c r="L644" s="13"/>
      <c r="M644" s="13"/>
      <c r="N644" s="13"/>
      <c r="O644" s="13"/>
    </row>
    <row r="645" spans="1:15" x14ac:dyDescent="0.25">
      <c r="A645" s="13"/>
      <c r="B645" s="13"/>
      <c r="C645" s="13"/>
      <c r="D645" s="13"/>
      <c r="E645" s="13"/>
      <c r="F645" s="13"/>
      <c r="G645" s="13"/>
      <c r="H645" s="13">
        <v>345</v>
      </c>
      <c r="I645" s="13"/>
      <c r="J645" s="13">
        <v>3696</v>
      </c>
      <c r="K645" s="13"/>
      <c r="L645" s="13"/>
      <c r="M645" s="13"/>
      <c r="N645" s="13"/>
      <c r="O645" s="13"/>
    </row>
    <row r="646" spans="1:15" ht="17.850000000000001" customHeight="1" x14ac:dyDescent="0.25">
      <c r="A646" s="111" t="s">
        <v>480</v>
      </c>
      <c r="B646" s="111"/>
      <c r="C646" s="111"/>
      <c r="D646" s="111"/>
      <c r="E646" s="111"/>
      <c r="F646" s="111"/>
      <c r="G646" s="111"/>
      <c r="H646" s="111"/>
      <c r="I646" s="111"/>
      <c r="J646" s="111"/>
      <c r="K646" s="111"/>
      <c r="L646" s="111"/>
      <c r="M646" s="111"/>
      <c r="N646" s="111"/>
      <c r="O646" s="111"/>
    </row>
    <row r="647" spans="1:15" ht="118.8" x14ac:dyDescent="0.25">
      <c r="A647" s="8">
        <v>314</v>
      </c>
      <c r="B647" s="23" t="s">
        <v>450</v>
      </c>
      <c r="C647" s="8" t="s">
        <v>451</v>
      </c>
      <c r="D647" s="8" t="s">
        <v>452</v>
      </c>
      <c r="E647" s="8">
        <v>712280</v>
      </c>
      <c r="F647" s="8">
        <v>126.11</v>
      </c>
      <c r="G647" s="8"/>
      <c r="H647" s="8">
        <v>883</v>
      </c>
      <c r="I647" s="8" t="s">
        <v>891</v>
      </c>
      <c r="J647" s="8">
        <v>8249</v>
      </c>
      <c r="K647" s="8" t="s">
        <v>6</v>
      </c>
      <c r="L647" s="8" t="s">
        <v>7</v>
      </c>
      <c r="M647" s="23" t="s">
        <v>481</v>
      </c>
      <c r="N647" s="8">
        <v>2307</v>
      </c>
      <c r="O647" s="8">
        <v>358</v>
      </c>
    </row>
    <row r="648" spans="1:15" x14ac:dyDescent="0.25">
      <c r="A648" s="13"/>
      <c r="B648" s="13"/>
      <c r="C648" s="13"/>
      <c r="D648" s="13"/>
      <c r="E648" s="13"/>
      <c r="F648" s="13"/>
      <c r="G648" s="13"/>
      <c r="H648" s="13">
        <v>173</v>
      </c>
      <c r="I648" s="24">
        <v>1.22</v>
      </c>
      <c r="J648" s="13">
        <v>3251</v>
      </c>
      <c r="K648" s="13"/>
      <c r="L648" s="13"/>
      <c r="M648" s="13"/>
      <c r="N648" s="13"/>
      <c r="O648" s="13"/>
    </row>
    <row r="649" spans="1:15" x14ac:dyDescent="0.25">
      <c r="A649" s="13"/>
      <c r="B649" s="13"/>
      <c r="C649" s="13"/>
      <c r="D649" s="13"/>
      <c r="E649" s="13"/>
      <c r="F649" s="13"/>
      <c r="G649" s="13"/>
      <c r="H649" s="13">
        <v>114</v>
      </c>
      <c r="I649" s="24">
        <v>0.8</v>
      </c>
      <c r="J649" s="13">
        <v>2132</v>
      </c>
      <c r="K649" s="13"/>
      <c r="L649" s="13"/>
      <c r="M649" s="13"/>
      <c r="N649" s="13"/>
      <c r="O649" s="13"/>
    </row>
    <row r="650" spans="1:15" x14ac:dyDescent="0.25">
      <c r="A650" s="13"/>
      <c r="B650" s="13"/>
      <c r="C650" s="13"/>
      <c r="D650" s="13"/>
      <c r="E650" s="13"/>
      <c r="F650" s="13"/>
      <c r="G650" s="13"/>
      <c r="H650" s="13">
        <v>1170</v>
      </c>
      <c r="I650" s="13"/>
      <c r="J650" s="13">
        <v>13632</v>
      </c>
      <c r="K650" s="13"/>
      <c r="L650" s="13"/>
      <c r="M650" s="13"/>
      <c r="N650" s="13"/>
      <c r="O650" s="13"/>
    </row>
    <row r="651" spans="1:15" ht="118.8" x14ac:dyDescent="0.25">
      <c r="A651" s="8">
        <v>315</v>
      </c>
      <c r="B651" s="23" t="s">
        <v>454</v>
      </c>
      <c r="C651" s="8" t="s">
        <v>455</v>
      </c>
      <c r="D651" s="8" t="s">
        <v>77</v>
      </c>
      <c r="E651" s="8">
        <v>6.1551000000000002E-2</v>
      </c>
      <c r="F651" s="8">
        <v>10819.75</v>
      </c>
      <c r="G651" s="8"/>
      <c r="H651" s="8">
        <v>649</v>
      </c>
      <c r="I651" s="8" t="s">
        <v>892</v>
      </c>
      <c r="J651" s="8">
        <v>5481</v>
      </c>
      <c r="K651" s="8" t="s">
        <v>6</v>
      </c>
      <c r="L651" s="8" t="s">
        <v>7</v>
      </c>
      <c r="M651" s="23" t="s">
        <v>482</v>
      </c>
      <c r="N651" s="8">
        <v>1226</v>
      </c>
      <c r="O651" s="8">
        <v>686</v>
      </c>
    </row>
    <row r="652" spans="1:15" x14ac:dyDescent="0.25">
      <c r="A652" s="13"/>
      <c r="B652" s="13"/>
      <c r="C652" s="13"/>
      <c r="D652" s="13"/>
      <c r="E652" s="13"/>
      <c r="F652" s="13"/>
      <c r="G652" s="13"/>
      <c r="H652" s="13">
        <v>158</v>
      </c>
      <c r="I652" s="24">
        <v>1.55</v>
      </c>
      <c r="J652" s="13">
        <v>2964</v>
      </c>
      <c r="K652" s="13"/>
      <c r="L652" s="13"/>
      <c r="M652" s="13"/>
      <c r="N652" s="13"/>
      <c r="O652" s="13"/>
    </row>
    <row r="653" spans="1:15" x14ac:dyDescent="0.25">
      <c r="A653" s="13"/>
      <c r="B653" s="13"/>
      <c r="C653" s="13"/>
      <c r="D653" s="13"/>
      <c r="E653" s="13"/>
      <c r="F653" s="13"/>
      <c r="G653" s="13"/>
      <c r="H653" s="13">
        <v>102</v>
      </c>
      <c r="I653" s="24">
        <v>1</v>
      </c>
      <c r="J653" s="13">
        <v>1912</v>
      </c>
      <c r="K653" s="13"/>
      <c r="L653" s="13"/>
      <c r="M653" s="13"/>
      <c r="N653" s="13"/>
      <c r="O653" s="13"/>
    </row>
    <row r="654" spans="1:15" x14ac:dyDescent="0.25">
      <c r="A654" s="13"/>
      <c r="B654" s="13"/>
      <c r="C654" s="13"/>
      <c r="D654" s="13"/>
      <c r="E654" s="13"/>
      <c r="F654" s="13"/>
      <c r="G654" s="13"/>
      <c r="H654" s="13">
        <v>909</v>
      </c>
      <c r="I654" s="13"/>
      <c r="J654" s="13">
        <v>10357</v>
      </c>
      <c r="K654" s="13"/>
      <c r="L654" s="13"/>
      <c r="M654" s="13"/>
      <c r="N654" s="13"/>
      <c r="O654" s="13"/>
    </row>
    <row r="655" spans="1:15" ht="118.8" x14ac:dyDescent="0.25">
      <c r="A655" s="8">
        <v>316</v>
      </c>
      <c r="B655" s="23" t="s">
        <v>82</v>
      </c>
      <c r="C655" s="8" t="s">
        <v>83</v>
      </c>
      <c r="D655" s="8" t="s">
        <v>77</v>
      </c>
      <c r="E655" s="8">
        <v>0.131551</v>
      </c>
      <c r="F655" s="8">
        <v>4826.18</v>
      </c>
      <c r="G655" s="8"/>
      <c r="H655" s="8">
        <v>627</v>
      </c>
      <c r="I655" s="8" t="s">
        <v>775</v>
      </c>
      <c r="J655" s="8">
        <v>5375</v>
      </c>
      <c r="K655" s="8" t="s">
        <v>6</v>
      </c>
      <c r="L655" s="8" t="s">
        <v>7</v>
      </c>
      <c r="M655" s="23" t="s">
        <v>483</v>
      </c>
      <c r="N655" s="8">
        <v>1479</v>
      </c>
      <c r="O655" s="8">
        <v>718</v>
      </c>
    </row>
    <row r="656" spans="1:15" x14ac:dyDescent="0.25">
      <c r="A656" s="13"/>
      <c r="B656" s="13"/>
      <c r="C656" s="13"/>
      <c r="D656" s="13"/>
      <c r="E656" s="13"/>
      <c r="F656" s="13"/>
      <c r="G656" s="13"/>
      <c r="H656" s="13">
        <v>181</v>
      </c>
      <c r="I656" s="24">
        <v>1.55</v>
      </c>
      <c r="J656" s="13">
        <v>3405</v>
      </c>
      <c r="K656" s="13"/>
      <c r="L656" s="13"/>
      <c r="M656" s="13"/>
      <c r="N656" s="13"/>
      <c r="O656" s="13"/>
    </row>
    <row r="657" spans="1:15" x14ac:dyDescent="0.25">
      <c r="A657" s="13"/>
      <c r="B657" s="13"/>
      <c r="C657" s="13"/>
      <c r="D657" s="13"/>
      <c r="E657" s="13"/>
      <c r="F657" s="13"/>
      <c r="G657" s="13"/>
      <c r="H657" s="13">
        <v>117</v>
      </c>
      <c r="I657" s="24">
        <v>1</v>
      </c>
      <c r="J657" s="13">
        <v>2197</v>
      </c>
      <c r="K657" s="13"/>
      <c r="L657" s="13"/>
      <c r="M657" s="13"/>
      <c r="N657" s="13"/>
      <c r="O657" s="13"/>
    </row>
    <row r="658" spans="1:15" x14ac:dyDescent="0.25">
      <c r="A658" s="13"/>
      <c r="B658" s="13"/>
      <c r="C658" s="13"/>
      <c r="D658" s="13"/>
      <c r="E658" s="13"/>
      <c r="F658" s="13"/>
      <c r="G658" s="13"/>
      <c r="H658" s="13">
        <v>925</v>
      </c>
      <c r="I658" s="13"/>
      <c r="J658" s="13">
        <v>10977</v>
      </c>
      <c r="K658" s="13"/>
      <c r="L658" s="13"/>
      <c r="M658" s="13"/>
      <c r="N658" s="13"/>
      <c r="O658" s="13"/>
    </row>
    <row r="659" spans="1:15" ht="105.6" x14ac:dyDescent="0.25">
      <c r="A659" s="8">
        <v>317</v>
      </c>
      <c r="B659" s="23" t="s">
        <v>79</v>
      </c>
      <c r="C659" s="8" t="s">
        <v>80</v>
      </c>
      <c r="D659" s="8" t="s">
        <v>81</v>
      </c>
      <c r="E659" s="8">
        <v>600</v>
      </c>
      <c r="F659" s="8">
        <v>423</v>
      </c>
      <c r="G659" s="8"/>
      <c r="H659" s="8">
        <v>2538</v>
      </c>
      <c r="I659" s="8" t="s">
        <v>774</v>
      </c>
      <c r="J659" s="8">
        <v>27106</v>
      </c>
      <c r="K659" s="8" t="s">
        <v>6</v>
      </c>
      <c r="L659" s="8" t="s">
        <v>38</v>
      </c>
      <c r="M659" s="8"/>
      <c r="N659" s="8"/>
      <c r="O659" s="8"/>
    </row>
    <row r="660" spans="1:15" ht="105.6" x14ac:dyDescent="0.25">
      <c r="A660" s="8">
        <v>318</v>
      </c>
      <c r="B660" s="23" t="s">
        <v>458</v>
      </c>
      <c r="C660" s="8" t="s">
        <v>459</v>
      </c>
      <c r="D660" s="8" t="s">
        <v>81</v>
      </c>
      <c r="E660" s="8">
        <v>400</v>
      </c>
      <c r="F660" s="8">
        <v>237</v>
      </c>
      <c r="G660" s="8"/>
      <c r="H660" s="8">
        <v>948</v>
      </c>
      <c r="I660" s="8" t="s">
        <v>849</v>
      </c>
      <c r="J660" s="8">
        <v>8627</v>
      </c>
      <c r="K660" s="8" t="s">
        <v>6</v>
      </c>
      <c r="L660" s="8" t="s">
        <v>38</v>
      </c>
      <c r="M660" s="8"/>
      <c r="N660" s="8"/>
      <c r="O660" s="8"/>
    </row>
    <row r="661" spans="1:15" ht="105.6" x14ac:dyDescent="0.25">
      <c r="A661" s="8">
        <v>319</v>
      </c>
      <c r="B661" s="23" t="s">
        <v>460</v>
      </c>
      <c r="C661" s="8" t="s">
        <v>461</v>
      </c>
      <c r="D661" s="8" t="s">
        <v>81</v>
      </c>
      <c r="E661" s="8">
        <v>900</v>
      </c>
      <c r="F661" s="8">
        <v>180</v>
      </c>
      <c r="G661" s="8"/>
      <c r="H661" s="8">
        <v>1620</v>
      </c>
      <c r="I661" s="8" t="s">
        <v>893</v>
      </c>
      <c r="J661" s="8">
        <v>14110</v>
      </c>
      <c r="K661" s="8" t="s">
        <v>6</v>
      </c>
      <c r="L661" s="8" t="s">
        <v>38</v>
      </c>
      <c r="M661" s="8"/>
      <c r="N661" s="8"/>
      <c r="O661" s="8"/>
    </row>
    <row r="662" spans="1:15" ht="118.8" x14ac:dyDescent="0.25">
      <c r="A662" s="8">
        <v>320</v>
      </c>
      <c r="B662" s="23" t="s">
        <v>94</v>
      </c>
      <c r="C662" s="8" t="s">
        <v>95</v>
      </c>
      <c r="D662" s="8" t="s">
        <v>33</v>
      </c>
      <c r="E662" s="8">
        <v>2.510565E-2</v>
      </c>
      <c r="F662" s="8">
        <v>64312.9</v>
      </c>
      <c r="G662" s="8"/>
      <c r="H662" s="8">
        <v>1608</v>
      </c>
      <c r="I662" s="8" t="s">
        <v>780</v>
      </c>
      <c r="J662" s="8">
        <v>11312</v>
      </c>
      <c r="K662" s="8" t="s">
        <v>6</v>
      </c>
      <c r="L662" s="8" t="s">
        <v>7</v>
      </c>
      <c r="M662" s="23" t="s">
        <v>484</v>
      </c>
      <c r="N662" s="8">
        <v>1373</v>
      </c>
      <c r="O662" s="8">
        <v>117</v>
      </c>
    </row>
    <row r="663" spans="1:15" x14ac:dyDescent="0.25">
      <c r="A663" s="13"/>
      <c r="B663" s="13"/>
      <c r="C663" s="13"/>
      <c r="D663" s="13"/>
      <c r="E663" s="13"/>
      <c r="F663" s="13"/>
      <c r="G663" s="13"/>
      <c r="H663" s="13">
        <v>83</v>
      </c>
      <c r="I663" s="24">
        <v>1.05</v>
      </c>
      <c r="J663" s="13">
        <v>1565</v>
      </c>
      <c r="K663" s="13"/>
      <c r="L663" s="13"/>
      <c r="M663" s="13"/>
      <c r="N663" s="13"/>
      <c r="O663" s="13"/>
    </row>
    <row r="664" spans="1:15" x14ac:dyDescent="0.25">
      <c r="A664" s="13"/>
      <c r="B664" s="13"/>
      <c r="C664" s="13"/>
      <c r="D664" s="13"/>
      <c r="E664" s="13"/>
      <c r="F664" s="13"/>
      <c r="G664" s="13"/>
      <c r="H664" s="13">
        <v>51</v>
      </c>
      <c r="I664" s="24">
        <v>0.65</v>
      </c>
      <c r="J664" s="13">
        <v>969</v>
      </c>
      <c r="K664" s="13"/>
      <c r="L664" s="13"/>
      <c r="M664" s="13"/>
      <c r="N664" s="13"/>
      <c r="O664" s="13"/>
    </row>
    <row r="665" spans="1:15" x14ac:dyDescent="0.25">
      <c r="A665" s="13"/>
      <c r="B665" s="13"/>
      <c r="C665" s="13"/>
      <c r="D665" s="13"/>
      <c r="E665" s="13"/>
      <c r="F665" s="13"/>
      <c r="G665" s="13"/>
      <c r="H665" s="13">
        <v>1742</v>
      </c>
      <c r="I665" s="13"/>
      <c r="J665" s="13">
        <v>13846</v>
      </c>
      <c r="K665" s="13"/>
      <c r="L665" s="13"/>
      <c r="M665" s="13"/>
      <c r="N665" s="13"/>
      <c r="O665" s="13"/>
    </row>
    <row r="666" spans="1:15" ht="105.6" x14ac:dyDescent="0.25">
      <c r="A666" s="8">
        <v>321</v>
      </c>
      <c r="B666" s="23" t="s">
        <v>97</v>
      </c>
      <c r="C666" s="8" t="s">
        <v>98</v>
      </c>
      <c r="D666" s="8" t="s">
        <v>37</v>
      </c>
      <c r="E666" s="8">
        <v>-2.5499999999999998</v>
      </c>
      <c r="F666" s="8">
        <v>546</v>
      </c>
      <c r="G666" s="8"/>
      <c r="H666" s="8">
        <v>-1392</v>
      </c>
      <c r="I666" s="8" t="s">
        <v>758</v>
      </c>
      <c r="J666" s="8">
        <v>-8980</v>
      </c>
      <c r="K666" s="8" t="s">
        <v>6</v>
      </c>
      <c r="L666" s="8" t="s">
        <v>38</v>
      </c>
      <c r="M666" s="8"/>
      <c r="N666" s="8"/>
      <c r="O666" s="8"/>
    </row>
    <row r="667" spans="1:15" ht="105.6" x14ac:dyDescent="0.25">
      <c r="A667" s="8">
        <v>322</v>
      </c>
      <c r="B667" s="23" t="s">
        <v>99</v>
      </c>
      <c r="C667" s="8" t="s">
        <v>100</v>
      </c>
      <c r="D667" s="8" t="s">
        <v>37</v>
      </c>
      <c r="E667" s="8">
        <v>2.5499999999999998</v>
      </c>
      <c r="F667" s="8">
        <v>594</v>
      </c>
      <c r="G667" s="8"/>
      <c r="H667" s="8">
        <v>1515</v>
      </c>
      <c r="I667" s="8" t="s">
        <v>781</v>
      </c>
      <c r="J667" s="8">
        <v>9740</v>
      </c>
      <c r="K667" s="8" t="s">
        <v>6</v>
      </c>
      <c r="L667" s="8" t="s">
        <v>38</v>
      </c>
      <c r="M667" s="8"/>
      <c r="N667" s="8"/>
      <c r="O667" s="8"/>
    </row>
    <row r="668" spans="1:15" ht="118.8" x14ac:dyDescent="0.25">
      <c r="A668" s="8">
        <v>323</v>
      </c>
      <c r="B668" s="23" t="s">
        <v>288</v>
      </c>
      <c r="C668" s="8" t="s">
        <v>289</v>
      </c>
      <c r="D668" s="8" t="s">
        <v>245</v>
      </c>
      <c r="E668" s="8">
        <v>0.17121056500000001</v>
      </c>
      <c r="F668" s="8">
        <v>6165.06</v>
      </c>
      <c r="G668" s="8"/>
      <c r="H668" s="8">
        <v>1055</v>
      </c>
      <c r="I668" s="8" t="s">
        <v>838</v>
      </c>
      <c r="J668" s="8">
        <v>6709</v>
      </c>
      <c r="K668" s="8" t="s">
        <v>6</v>
      </c>
      <c r="L668" s="8" t="s">
        <v>7</v>
      </c>
      <c r="M668" s="23" t="s">
        <v>485</v>
      </c>
      <c r="N668" s="8">
        <v>336</v>
      </c>
      <c r="O668" s="8">
        <v>6</v>
      </c>
    </row>
    <row r="669" spans="1:15" x14ac:dyDescent="0.25">
      <c r="A669" s="13"/>
      <c r="B669" s="13"/>
      <c r="C669" s="13"/>
      <c r="D669" s="13"/>
      <c r="E669" s="13"/>
      <c r="F669" s="13"/>
      <c r="G669" s="13"/>
      <c r="H669" s="13">
        <v>19</v>
      </c>
      <c r="I669" s="24">
        <v>1.05</v>
      </c>
      <c r="J669" s="13">
        <v>359</v>
      </c>
      <c r="K669" s="13"/>
      <c r="L669" s="13"/>
      <c r="M669" s="13"/>
      <c r="N669" s="13"/>
      <c r="O669" s="13"/>
    </row>
    <row r="670" spans="1:15" x14ac:dyDescent="0.25">
      <c r="A670" s="13"/>
      <c r="B670" s="13"/>
      <c r="C670" s="13"/>
      <c r="D670" s="13"/>
      <c r="E670" s="13"/>
      <c r="F670" s="13"/>
      <c r="G670" s="13"/>
      <c r="H670" s="13">
        <v>12</v>
      </c>
      <c r="I670" s="24">
        <v>0.65</v>
      </c>
      <c r="J670" s="13">
        <v>222</v>
      </c>
      <c r="K670" s="13"/>
      <c r="L670" s="13"/>
      <c r="M670" s="13"/>
      <c r="N670" s="13"/>
      <c r="O670" s="13"/>
    </row>
    <row r="671" spans="1:15" x14ac:dyDescent="0.25">
      <c r="A671" s="13"/>
      <c r="B671" s="13"/>
      <c r="C671" s="13"/>
      <c r="D671" s="13"/>
      <c r="E671" s="13"/>
      <c r="F671" s="13"/>
      <c r="G671" s="13"/>
      <c r="H671" s="13">
        <v>1086</v>
      </c>
      <c r="I671" s="13"/>
      <c r="J671" s="13">
        <v>7290</v>
      </c>
      <c r="K671" s="13"/>
      <c r="L671" s="13"/>
      <c r="M671" s="13"/>
      <c r="N671" s="13"/>
      <c r="O671" s="13"/>
    </row>
    <row r="672" spans="1:15" ht="105.6" x14ac:dyDescent="0.25">
      <c r="A672" s="8">
        <v>324</v>
      </c>
      <c r="B672" s="23" t="s">
        <v>464</v>
      </c>
      <c r="C672" s="8" t="s">
        <v>465</v>
      </c>
      <c r="D672" s="8" t="s">
        <v>46</v>
      </c>
      <c r="E672" s="8">
        <v>-4.7939999999999997E-3</v>
      </c>
      <c r="F672" s="8">
        <v>10200</v>
      </c>
      <c r="G672" s="8"/>
      <c r="H672" s="8">
        <v>-49</v>
      </c>
      <c r="I672" s="8" t="s">
        <v>894</v>
      </c>
      <c r="J672" s="8">
        <v>-201</v>
      </c>
      <c r="K672" s="8" t="s">
        <v>6</v>
      </c>
      <c r="L672" s="8" t="s">
        <v>38</v>
      </c>
      <c r="M672" s="8"/>
      <c r="N672" s="8"/>
      <c r="O672" s="8"/>
    </row>
    <row r="673" spans="1:15" ht="105.6" x14ac:dyDescent="0.25">
      <c r="A673" s="8">
        <v>325</v>
      </c>
      <c r="B673" s="23" t="s">
        <v>44</v>
      </c>
      <c r="C673" s="8" t="s">
        <v>45</v>
      </c>
      <c r="D673" s="8" t="s">
        <v>46</v>
      </c>
      <c r="E673" s="8">
        <v>-0.17119999999999999</v>
      </c>
      <c r="F673" s="8">
        <v>5734.75</v>
      </c>
      <c r="G673" s="8"/>
      <c r="H673" s="8">
        <v>-982</v>
      </c>
      <c r="I673" s="8" t="s">
        <v>760</v>
      </c>
      <c r="J673" s="8">
        <v>-6117</v>
      </c>
      <c r="K673" s="8" t="s">
        <v>6</v>
      </c>
      <c r="L673" s="8" t="s">
        <v>38</v>
      </c>
      <c r="M673" s="8"/>
      <c r="N673" s="8"/>
      <c r="O673" s="8"/>
    </row>
    <row r="674" spans="1:15" ht="105.6" x14ac:dyDescent="0.25">
      <c r="A674" s="8">
        <v>326</v>
      </c>
      <c r="B674" s="23" t="s">
        <v>63</v>
      </c>
      <c r="C674" s="8" t="s">
        <v>64</v>
      </c>
      <c r="D674" s="8" t="s">
        <v>46</v>
      </c>
      <c r="E674" s="8">
        <v>0.17119999999999999</v>
      </c>
      <c r="F674" s="8">
        <v>10724.1</v>
      </c>
      <c r="G674" s="8"/>
      <c r="H674" s="8">
        <v>1836</v>
      </c>
      <c r="I674" s="8" t="s">
        <v>769</v>
      </c>
      <c r="J674" s="8">
        <v>6114</v>
      </c>
      <c r="K674" s="8" t="s">
        <v>6</v>
      </c>
      <c r="L674" s="8" t="s">
        <v>38</v>
      </c>
      <c r="M674" s="8"/>
      <c r="N674" s="8"/>
      <c r="O674" s="8"/>
    </row>
    <row r="675" spans="1:15" ht="105.6" x14ac:dyDescent="0.25">
      <c r="A675" s="8">
        <v>327</v>
      </c>
      <c r="B675" s="23" t="s">
        <v>65</v>
      </c>
      <c r="C675" s="8" t="s">
        <v>66</v>
      </c>
      <c r="D675" s="8" t="s">
        <v>46</v>
      </c>
      <c r="E675" s="8">
        <v>0.17119999999999999</v>
      </c>
      <c r="F675" s="8">
        <v>1346.9</v>
      </c>
      <c r="G675" s="8"/>
      <c r="H675" s="8">
        <v>231</v>
      </c>
      <c r="I675" s="8" t="s">
        <v>766</v>
      </c>
      <c r="J675" s="8">
        <v>1139</v>
      </c>
      <c r="K675" s="8" t="s">
        <v>6</v>
      </c>
      <c r="L675" s="8" t="s">
        <v>38</v>
      </c>
      <c r="M675" s="8"/>
      <c r="N675" s="8"/>
      <c r="O675" s="8"/>
    </row>
    <row r="676" spans="1:15" ht="118.8" x14ac:dyDescent="0.25">
      <c r="A676" s="8">
        <v>328</v>
      </c>
      <c r="B676" s="23" t="s">
        <v>466</v>
      </c>
      <c r="C676" s="8" t="s">
        <v>467</v>
      </c>
      <c r="D676" s="8" t="s">
        <v>468</v>
      </c>
      <c r="E676" s="8">
        <v>1.5128829999999999E-2</v>
      </c>
      <c r="F676" s="8">
        <v>6679.78</v>
      </c>
      <c r="G676" s="8"/>
      <c r="H676" s="8">
        <v>100</v>
      </c>
      <c r="I676" s="8" t="s">
        <v>895</v>
      </c>
      <c r="J676" s="8">
        <v>740</v>
      </c>
      <c r="K676" s="8" t="s">
        <v>6</v>
      </c>
      <c r="L676" s="8" t="s">
        <v>7</v>
      </c>
      <c r="M676" s="23" t="s">
        <v>469</v>
      </c>
      <c r="N676" s="8">
        <v>186</v>
      </c>
      <c r="O676" s="8">
        <v>1</v>
      </c>
    </row>
    <row r="677" spans="1:15" x14ac:dyDescent="0.25">
      <c r="A677" s="13"/>
      <c r="B677" s="13"/>
      <c r="C677" s="13"/>
      <c r="D677" s="13"/>
      <c r="E677" s="13"/>
      <c r="F677" s="13"/>
      <c r="G677" s="13"/>
      <c r="H677" s="13">
        <v>13</v>
      </c>
      <c r="I677" s="24">
        <v>1.28</v>
      </c>
      <c r="J677" s="13">
        <v>239</v>
      </c>
      <c r="K677" s="13"/>
      <c r="L677" s="13"/>
      <c r="M677" s="13"/>
      <c r="N677" s="13"/>
      <c r="O677" s="13"/>
    </row>
    <row r="678" spans="1:15" x14ac:dyDescent="0.25">
      <c r="A678" s="13"/>
      <c r="B678" s="13"/>
      <c r="C678" s="13"/>
      <c r="D678" s="13"/>
      <c r="E678" s="13"/>
      <c r="F678" s="13"/>
      <c r="G678" s="13"/>
      <c r="H678" s="13">
        <v>8</v>
      </c>
      <c r="I678" s="24">
        <v>0.83</v>
      </c>
      <c r="J678" s="13">
        <v>155</v>
      </c>
      <c r="K678" s="13"/>
      <c r="L678" s="13"/>
      <c r="M678" s="13"/>
      <c r="N678" s="13"/>
      <c r="O678" s="13"/>
    </row>
    <row r="679" spans="1:15" x14ac:dyDescent="0.25">
      <c r="A679" s="13"/>
      <c r="B679" s="13"/>
      <c r="C679" s="13"/>
      <c r="D679" s="13"/>
      <c r="E679" s="13"/>
      <c r="F679" s="13"/>
      <c r="G679" s="13"/>
      <c r="H679" s="13">
        <v>121</v>
      </c>
      <c r="I679" s="13"/>
      <c r="J679" s="13">
        <v>1134</v>
      </c>
      <c r="K679" s="13"/>
      <c r="L679" s="13"/>
      <c r="M679" s="13"/>
      <c r="N679" s="13"/>
      <c r="O679" s="13"/>
    </row>
    <row r="680" spans="1:15" ht="118.8" x14ac:dyDescent="0.25">
      <c r="A680" s="8">
        <v>329</v>
      </c>
      <c r="B680" s="23" t="s">
        <v>105</v>
      </c>
      <c r="C680" s="8" t="s">
        <v>106</v>
      </c>
      <c r="D680" s="8" t="s">
        <v>107</v>
      </c>
      <c r="E680" s="8">
        <v>1.5122800000000001</v>
      </c>
      <c r="F680" s="8">
        <v>490.36</v>
      </c>
      <c r="G680" s="8"/>
      <c r="H680" s="8">
        <v>736</v>
      </c>
      <c r="I680" s="8" t="s">
        <v>783</v>
      </c>
      <c r="J680" s="8">
        <v>8045</v>
      </c>
      <c r="K680" s="8" t="s">
        <v>6</v>
      </c>
      <c r="L680" s="8" t="s">
        <v>7</v>
      </c>
      <c r="M680" s="23" t="s">
        <v>486</v>
      </c>
      <c r="N680" s="8">
        <v>1182</v>
      </c>
      <c r="O680" s="8">
        <v>136</v>
      </c>
    </row>
    <row r="681" spans="1:15" x14ac:dyDescent="0.25">
      <c r="A681" s="13"/>
      <c r="B681" s="13"/>
      <c r="C681" s="13"/>
      <c r="D681" s="13"/>
      <c r="E681" s="13"/>
      <c r="F681" s="13"/>
      <c r="G681" s="13"/>
      <c r="H681" s="13">
        <v>85</v>
      </c>
      <c r="I681" s="24">
        <v>1.22</v>
      </c>
      <c r="J681" s="13">
        <v>1608</v>
      </c>
      <c r="K681" s="13"/>
      <c r="L681" s="13"/>
      <c r="M681" s="13"/>
      <c r="N681" s="13"/>
      <c r="O681" s="13"/>
    </row>
    <row r="682" spans="1:15" x14ac:dyDescent="0.25">
      <c r="A682" s="13"/>
      <c r="B682" s="13"/>
      <c r="C682" s="13"/>
      <c r="D682" s="13"/>
      <c r="E682" s="13"/>
      <c r="F682" s="13"/>
      <c r="G682" s="13"/>
      <c r="H682" s="13">
        <v>56</v>
      </c>
      <c r="I682" s="24">
        <v>0.8</v>
      </c>
      <c r="J682" s="13">
        <v>1054</v>
      </c>
      <c r="K682" s="13"/>
      <c r="L682" s="13"/>
      <c r="M682" s="13"/>
      <c r="N682" s="13"/>
      <c r="O682" s="13"/>
    </row>
    <row r="683" spans="1:15" x14ac:dyDescent="0.25">
      <c r="A683" s="13"/>
      <c r="B683" s="13"/>
      <c r="C683" s="13"/>
      <c r="D683" s="13"/>
      <c r="E683" s="13"/>
      <c r="F683" s="13"/>
      <c r="G683" s="13"/>
      <c r="H683" s="13">
        <v>877</v>
      </c>
      <c r="I683" s="13"/>
      <c r="J683" s="13">
        <v>10707</v>
      </c>
      <c r="K683" s="13"/>
      <c r="L683" s="13"/>
      <c r="M683" s="13"/>
      <c r="N683" s="13"/>
      <c r="O683" s="13"/>
    </row>
    <row r="684" spans="1:15" ht="105.6" x14ac:dyDescent="0.25">
      <c r="A684" s="8">
        <v>330</v>
      </c>
      <c r="B684" s="23" t="s">
        <v>282</v>
      </c>
      <c r="C684" s="8" t="s">
        <v>283</v>
      </c>
      <c r="D684" s="8" t="s">
        <v>37</v>
      </c>
      <c r="E684" s="8">
        <v>-0.36</v>
      </c>
      <c r="F684" s="8">
        <v>386</v>
      </c>
      <c r="G684" s="8"/>
      <c r="H684" s="8">
        <v>-139</v>
      </c>
      <c r="I684" s="8" t="s">
        <v>836</v>
      </c>
      <c r="J684" s="8">
        <v>-934</v>
      </c>
      <c r="K684" s="8" t="s">
        <v>6</v>
      </c>
      <c r="L684" s="8" t="s">
        <v>38</v>
      </c>
      <c r="M684" s="8"/>
      <c r="N684" s="8"/>
      <c r="O684" s="8"/>
    </row>
    <row r="685" spans="1:15" ht="105.6" x14ac:dyDescent="0.25">
      <c r="A685" s="8">
        <v>331</v>
      </c>
      <c r="B685" s="23" t="s">
        <v>471</v>
      </c>
      <c r="C685" s="8" t="s">
        <v>472</v>
      </c>
      <c r="D685" s="8" t="s">
        <v>37</v>
      </c>
      <c r="E685" s="8">
        <v>0.36</v>
      </c>
      <c r="F685" s="8">
        <v>363</v>
      </c>
      <c r="G685" s="8"/>
      <c r="H685" s="8">
        <v>131</v>
      </c>
      <c r="I685" s="8" t="s">
        <v>896</v>
      </c>
      <c r="J685" s="8">
        <v>925</v>
      </c>
      <c r="K685" s="8" t="s">
        <v>6</v>
      </c>
      <c r="L685" s="8" t="s">
        <v>38</v>
      </c>
      <c r="M685" s="8"/>
      <c r="N685" s="8"/>
      <c r="O685" s="8"/>
    </row>
    <row r="686" spans="1:15" ht="105.6" x14ac:dyDescent="0.25">
      <c r="A686" s="8">
        <v>332</v>
      </c>
      <c r="B686" s="23" t="s">
        <v>109</v>
      </c>
      <c r="C686" s="8" t="s">
        <v>110</v>
      </c>
      <c r="D686" s="8" t="s">
        <v>111</v>
      </c>
      <c r="E686" s="8">
        <v>-0.59099999999999997</v>
      </c>
      <c r="F686" s="8">
        <v>794</v>
      </c>
      <c r="G686" s="8"/>
      <c r="H686" s="8">
        <v>-469</v>
      </c>
      <c r="I686" s="8" t="s">
        <v>784</v>
      </c>
      <c r="J686" s="8">
        <v>-5523</v>
      </c>
      <c r="K686" s="8" t="s">
        <v>6</v>
      </c>
      <c r="L686" s="8" t="s">
        <v>38</v>
      </c>
      <c r="M686" s="8"/>
      <c r="N686" s="8"/>
      <c r="O686" s="8"/>
    </row>
    <row r="687" spans="1:15" ht="105.6" x14ac:dyDescent="0.25">
      <c r="A687" s="8">
        <v>333</v>
      </c>
      <c r="B687" s="23" t="s">
        <v>112</v>
      </c>
      <c r="C687" s="8" t="s">
        <v>113</v>
      </c>
      <c r="D687" s="8" t="s">
        <v>111</v>
      </c>
      <c r="E687" s="8">
        <v>0.59099999999999997</v>
      </c>
      <c r="F687" s="8">
        <v>991</v>
      </c>
      <c r="G687" s="8"/>
      <c r="H687" s="8">
        <v>586</v>
      </c>
      <c r="I687" s="8" t="s">
        <v>785</v>
      </c>
      <c r="J687" s="8">
        <v>6185</v>
      </c>
      <c r="K687" s="8" t="s">
        <v>6</v>
      </c>
      <c r="L687" s="8" t="s">
        <v>38</v>
      </c>
      <c r="M687" s="8"/>
      <c r="N687" s="8"/>
      <c r="O687" s="8"/>
    </row>
    <row r="688" spans="1:15" ht="118.8" x14ac:dyDescent="0.25">
      <c r="A688" s="8">
        <v>334</v>
      </c>
      <c r="B688" s="23" t="s">
        <v>252</v>
      </c>
      <c r="C688" s="8" t="s">
        <v>253</v>
      </c>
      <c r="D688" s="8" t="s">
        <v>254</v>
      </c>
      <c r="E688" s="8">
        <v>2.7115509999999999E-2</v>
      </c>
      <c r="F688" s="8">
        <v>16726.73</v>
      </c>
      <c r="G688" s="8"/>
      <c r="H688" s="8">
        <v>453</v>
      </c>
      <c r="I688" s="8" t="s">
        <v>827</v>
      </c>
      <c r="J688" s="8">
        <v>4105</v>
      </c>
      <c r="K688" s="8" t="s">
        <v>6</v>
      </c>
      <c r="L688" s="8" t="s">
        <v>7</v>
      </c>
      <c r="M688" s="23" t="s">
        <v>487</v>
      </c>
      <c r="N688" s="8">
        <v>204</v>
      </c>
      <c r="O688" s="8">
        <v>2</v>
      </c>
    </row>
    <row r="689" spans="1:15" x14ac:dyDescent="0.25">
      <c r="A689" s="13"/>
      <c r="B689" s="13"/>
      <c r="C689" s="13"/>
      <c r="D689" s="13"/>
      <c r="E689" s="13"/>
      <c r="F689" s="13"/>
      <c r="G689" s="13"/>
      <c r="H689" s="13">
        <v>17</v>
      </c>
      <c r="I689" s="24">
        <v>1.55</v>
      </c>
      <c r="J689" s="13">
        <v>319</v>
      </c>
      <c r="K689" s="13"/>
      <c r="L689" s="13"/>
      <c r="M689" s="13"/>
      <c r="N689" s="13"/>
      <c r="O689" s="13"/>
    </row>
    <row r="690" spans="1:15" x14ac:dyDescent="0.25">
      <c r="A690" s="13"/>
      <c r="B690" s="13"/>
      <c r="C690" s="13"/>
      <c r="D690" s="13"/>
      <c r="E690" s="13"/>
      <c r="F690" s="13"/>
      <c r="G690" s="13"/>
      <c r="H690" s="13">
        <v>11</v>
      </c>
      <c r="I690" s="24">
        <v>1</v>
      </c>
      <c r="J690" s="13">
        <v>206</v>
      </c>
      <c r="K690" s="13"/>
      <c r="L690" s="13"/>
      <c r="M690" s="13"/>
      <c r="N690" s="13"/>
      <c r="O690" s="13"/>
    </row>
    <row r="691" spans="1:15" x14ac:dyDescent="0.25">
      <c r="A691" s="13"/>
      <c r="B691" s="13"/>
      <c r="C691" s="13"/>
      <c r="D691" s="13"/>
      <c r="E691" s="13"/>
      <c r="F691" s="13"/>
      <c r="G691" s="13"/>
      <c r="H691" s="13">
        <v>481</v>
      </c>
      <c r="I691" s="13"/>
      <c r="J691" s="13">
        <v>4630</v>
      </c>
      <c r="K691" s="13"/>
      <c r="L691" s="13"/>
      <c r="M691" s="13"/>
      <c r="N691" s="13"/>
      <c r="O691" s="13"/>
    </row>
    <row r="692" spans="1:15" ht="105.6" x14ac:dyDescent="0.25">
      <c r="A692" s="8">
        <v>335</v>
      </c>
      <c r="B692" s="23" t="s">
        <v>256</v>
      </c>
      <c r="C692" s="8" t="s">
        <v>257</v>
      </c>
      <c r="D692" s="8" t="s">
        <v>46</v>
      </c>
      <c r="E692" s="8">
        <v>-5.6639000000000002E-2</v>
      </c>
      <c r="F692" s="8">
        <v>7571</v>
      </c>
      <c r="G692" s="8"/>
      <c r="H692" s="8">
        <v>-429</v>
      </c>
      <c r="I692" s="8" t="s">
        <v>828</v>
      </c>
      <c r="J692" s="8">
        <v>-3804</v>
      </c>
      <c r="K692" s="8" t="s">
        <v>6</v>
      </c>
      <c r="L692" s="8" t="s">
        <v>38</v>
      </c>
      <c r="M692" s="8"/>
      <c r="N692" s="8"/>
      <c r="O692" s="8"/>
    </row>
    <row r="693" spans="1:15" x14ac:dyDescent="0.25">
      <c r="A693" s="8">
        <v>336</v>
      </c>
      <c r="B693" s="8" t="s">
        <v>258</v>
      </c>
      <c r="C693" s="8" t="s">
        <v>474</v>
      </c>
      <c r="D693" s="8" t="s">
        <v>260</v>
      </c>
      <c r="E693" s="8">
        <v>2.71</v>
      </c>
      <c r="F693" s="8">
        <v>231.82</v>
      </c>
      <c r="G693" s="8"/>
      <c r="H693" s="8">
        <v>628</v>
      </c>
      <c r="I693" s="8" t="s">
        <v>829</v>
      </c>
      <c r="J693" s="8">
        <v>4146</v>
      </c>
      <c r="K693" s="8" t="s">
        <v>6</v>
      </c>
      <c r="L693" s="8" t="s">
        <v>38</v>
      </c>
      <c r="M693" s="8"/>
      <c r="N693" s="8"/>
      <c r="O693" s="8"/>
    </row>
    <row r="694" spans="1:15" ht="118.8" x14ac:dyDescent="0.25">
      <c r="A694" s="8">
        <v>337</v>
      </c>
      <c r="B694" s="23" t="s">
        <v>229</v>
      </c>
      <c r="C694" s="8" t="s">
        <v>230</v>
      </c>
      <c r="D694" s="8" t="s">
        <v>231</v>
      </c>
      <c r="E694" s="8">
        <v>0.1681551</v>
      </c>
      <c r="F694" s="8">
        <v>1249.51</v>
      </c>
      <c r="G694" s="8"/>
      <c r="H694" s="8">
        <v>210</v>
      </c>
      <c r="I694" s="8" t="s">
        <v>818</v>
      </c>
      <c r="J694" s="8">
        <v>3463</v>
      </c>
      <c r="K694" s="8" t="s">
        <v>6</v>
      </c>
      <c r="L694" s="8" t="s">
        <v>7</v>
      </c>
      <c r="M694" s="23" t="s">
        <v>488</v>
      </c>
      <c r="N694" s="8">
        <v>3150</v>
      </c>
      <c r="O694" s="8">
        <v>23</v>
      </c>
    </row>
    <row r="695" spans="1:15" x14ac:dyDescent="0.25">
      <c r="A695" s="13"/>
      <c r="B695" s="13"/>
      <c r="C695" s="13"/>
      <c r="D695" s="13"/>
      <c r="E695" s="13"/>
      <c r="F695" s="13"/>
      <c r="G695" s="13"/>
      <c r="H695" s="13">
        <v>262</v>
      </c>
      <c r="I695" s="24">
        <v>1.55</v>
      </c>
      <c r="J695" s="13">
        <v>4918</v>
      </c>
      <c r="K695" s="13"/>
      <c r="L695" s="13"/>
      <c r="M695" s="13"/>
      <c r="N695" s="13"/>
      <c r="O695" s="13"/>
    </row>
    <row r="696" spans="1:15" x14ac:dyDescent="0.25">
      <c r="A696" s="13"/>
      <c r="B696" s="13"/>
      <c r="C696" s="13"/>
      <c r="D696" s="13"/>
      <c r="E696" s="13"/>
      <c r="F696" s="13"/>
      <c r="G696" s="13"/>
      <c r="H696" s="13">
        <v>169</v>
      </c>
      <c r="I696" s="24">
        <v>1</v>
      </c>
      <c r="J696" s="13">
        <v>3173</v>
      </c>
      <c r="K696" s="13"/>
      <c r="L696" s="13"/>
      <c r="M696" s="13"/>
      <c r="N696" s="13"/>
      <c r="O696" s="13"/>
    </row>
    <row r="697" spans="1:15" x14ac:dyDescent="0.25">
      <c r="A697" s="13"/>
      <c r="B697" s="13"/>
      <c r="C697" s="13"/>
      <c r="D697" s="13"/>
      <c r="E697" s="13"/>
      <c r="F697" s="13"/>
      <c r="G697" s="13"/>
      <c r="H697" s="13">
        <v>641</v>
      </c>
      <c r="I697" s="13"/>
      <c r="J697" s="13">
        <v>11554</v>
      </c>
      <c r="K697" s="13"/>
      <c r="L697" s="13"/>
      <c r="M697" s="13"/>
      <c r="N697" s="13"/>
      <c r="O697" s="13"/>
    </row>
    <row r="698" spans="1:15" ht="105.6" x14ac:dyDescent="0.25">
      <c r="A698" s="8">
        <v>338</v>
      </c>
      <c r="B698" s="23" t="s">
        <v>476</v>
      </c>
      <c r="C698" s="8" t="s">
        <v>477</v>
      </c>
      <c r="D698" s="8" t="s">
        <v>81</v>
      </c>
      <c r="E698" s="8">
        <v>1400</v>
      </c>
      <c r="F698" s="8">
        <v>116.39</v>
      </c>
      <c r="G698" s="8"/>
      <c r="H698" s="8">
        <v>1629</v>
      </c>
      <c r="I698" s="8" t="s">
        <v>897</v>
      </c>
      <c r="J698" s="8">
        <v>14698</v>
      </c>
      <c r="K698" s="8" t="s">
        <v>6</v>
      </c>
      <c r="L698" s="8" t="s">
        <v>38</v>
      </c>
      <c r="M698" s="8"/>
      <c r="N698" s="8"/>
      <c r="O698" s="8"/>
    </row>
    <row r="699" spans="1:15" ht="118.8" x14ac:dyDescent="0.25">
      <c r="A699" s="8">
        <v>339</v>
      </c>
      <c r="B699" s="23" t="s">
        <v>478</v>
      </c>
      <c r="C699" s="8" t="s">
        <v>479</v>
      </c>
      <c r="D699" s="8" t="s">
        <v>73</v>
      </c>
      <c r="E699" s="8">
        <v>4.3812280000000002E-2</v>
      </c>
      <c r="F699" s="8">
        <v>2680.43</v>
      </c>
      <c r="G699" s="8"/>
      <c r="H699" s="8">
        <v>117</v>
      </c>
      <c r="I699" s="8" t="s">
        <v>898</v>
      </c>
      <c r="J699" s="8">
        <v>763</v>
      </c>
      <c r="K699" s="8" t="s">
        <v>6</v>
      </c>
      <c r="L699" s="8" t="s">
        <v>7</v>
      </c>
      <c r="M699" s="8">
        <v>0.62629999999999997</v>
      </c>
      <c r="N699" s="8">
        <v>94</v>
      </c>
      <c r="O699" s="8"/>
    </row>
    <row r="700" spans="1:15" x14ac:dyDescent="0.25">
      <c r="A700" s="13"/>
      <c r="B700" s="13"/>
      <c r="C700" s="13"/>
      <c r="D700" s="13"/>
      <c r="E700" s="13"/>
      <c r="F700" s="13"/>
      <c r="G700" s="13"/>
      <c r="H700" s="13">
        <v>6</v>
      </c>
      <c r="I700" s="24">
        <v>1.22</v>
      </c>
      <c r="J700" s="13">
        <v>115</v>
      </c>
      <c r="K700" s="13"/>
      <c r="L700" s="13"/>
      <c r="M700" s="13"/>
      <c r="N700" s="13"/>
      <c r="O700" s="13"/>
    </row>
    <row r="701" spans="1:15" x14ac:dyDescent="0.25">
      <c r="A701" s="13"/>
      <c r="B701" s="13"/>
      <c r="C701" s="13"/>
      <c r="D701" s="13"/>
      <c r="E701" s="13"/>
      <c r="F701" s="13"/>
      <c r="G701" s="13"/>
      <c r="H701" s="13">
        <v>4</v>
      </c>
      <c r="I701" s="24">
        <v>0.8</v>
      </c>
      <c r="J701" s="13">
        <v>75</v>
      </c>
      <c r="K701" s="13"/>
      <c r="L701" s="13"/>
      <c r="M701" s="13"/>
      <c r="N701" s="13"/>
      <c r="O701" s="13"/>
    </row>
    <row r="702" spans="1:15" x14ac:dyDescent="0.25">
      <c r="A702" s="13"/>
      <c r="B702" s="13"/>
      <c r="C702" s="13"/>
      <c r="D702" s="13"/>
      <c r="E702" s="13"/>
      <c r="F702" s="13"/>
      <c r="G702" s="13"/>
      <c r="H702" s="13">
        <v>127</v>
      </c>
      <c r="I702" s="13"/>
      <c r="J702" s="13">
        <v>953</v>
      </c>
      <c r="K702" s="13"/>
      <c r="L702" s="13"/>
      <c r="M702" s="13"/>
      <c r="N702" s="13"/>
      <c r="O702" s="13"/>
    </row>
    <row r="703" spans="1:15" ht="105.6" x14ac:dyDescent="0.25">
      <c r="A703" s="8">
        <v>340</v>
      </c>
      <c r="B703" s="23" t="s">
        <v>131</v>
      </c>
      <c r="C703" s="8" t="s">
        <v>132</v>
      </c>
      <c r="D703" s="8" t="s">
        <v>133</v>
      </c>
      <c r="E703" s="8">
        <v>-4.8179999999999996</v>
      </c>
      <c r="F703" s="8">
        <v>5.82</v>
      </c>
      <c r="G703" s="8"/>
      <c r="H703" s="8">
        <v>-28</v>
      </c>
      <c r="I703" s="8" t="s">
        <v>794</v>
      </c>
      <c r="J703" s="8">
        <v>-101</v>
      </c>
      <c r="K703" s="8" t="s">
        <v>6</v>
      </c>
      <c r="L703" s="8" t="s">
        <v>38</v>
      </c>
      <c r="M703" s="8"/>
      <c r="N703" s="8"/>
      <c r="O703" s="8"/>
    </row>
    <row r="704" spans="1:15" ht="105.6" x14ac:dyDescent="0.25">
      <c r="A704" s="8">
        <v>341</v>
      </c>
      <c r="B704" s="23" t="s">
        <v>134</v>
      </c>
      <c r="C704" s="8" t="s">
        <v>135</v>
      </c>
      <c r="D704" s="8" t="s">
        <v>133</v>
      </c>
      <c r="E704" s="8">
        <v>4.8179999999999996</v>
      </c>
      <c r="F704" s="8">
        <v>15.4</v>
      </c>
      <c r="G704" s="8"/>
      <c r="H704" s="8">
        <v>74</v>
      </c>
      <c r="I704" s="8" t="s">
        <v>795</v>
      </c>
      <c r="J704" s="8">
        <v>229</v>
      </c>
      <c r="K704" s="8" t="s">
        <v>6</v>
      </c>
      <c r="L704" s="8" t="s">
        <v>38</v>
      </c>
      <c r="M704" s="8"/>
      <c r="N704" s="8"/>
      <c r="O704" s="8"/>
    </row>
    <row r="705" spans="1:15" ht="118.8" x14ac:dyDescent="0.25">
      <c r="A705" s="8">
        <v>342</v>
      </c>
      <c r="B705" s="23" t="s">
        <v>71</v>
      </c>
      <c r="C705" s="8" t="s">
        <v>72</v>
      </c>
      <c r="D705" s="8" t="s">
        <v>73</v>
      </c>
      <c r="E705" s="8">
        <v>0.20641228</v>
      </c>
      <c r="F705" s="8">
        <v>1289.43</v>
      </c>
      <c r="G705" s="8"/>
      <c r="H705" s="8">
        <v>266</v>
      </c>
      <c r="I705" s="8" t="s">
        <v>772</v>
      </c>
      <c r="J705" s="8">
        <v>2219</v>
      </c>
      <c r="K705" s="8" t="s">
        <v>6</v>
      </c>
      <c r="L705" s="8" t="s">
        <v>7</v>
      </c>
      <c r="M705" s="8">
        <v>4.3757000000000001</v>
      </c>
      <c r="N705" s="8">
        <v>731</v>
      </c>
      <c r="O705" s="8"/>
    </row>
    <row r="706" spans="1:15" x14ac:dyDescent="0.25">
      <c r="A706" s="13"/>
      <c r="B706" s="13"/>
      <c r="C706" s="13"/>
      <c r="D706" s="13"/>
      <c r="E706" s="13"/>
      <c r="F706" s="13"/>
      <c r="G706" s="13"/>
      <c r="H706" s="13">
        <v>48</v>
      </c>
      <c r="I706" s="24">
        <v>1.22</v>
      </c>
      <c r="J706" s="13">
        <v>892</v>
      </c>
      <c r="K706" s="13"/>
      <c r="L706" s="13"/>
      <c r="M706" s="13"/>
      <c r="N706" s="13"/>
      <c r="O706" s="13"/>
    </row>
    <row r="707" spans="1:15" x14ac:dyDescent="0.25">
      <c r="A707" s="13"/>
      <c r="B707" s="13"/>
      <c r="C707" s="13"/>
      <c r="D707" s="13"/>
      <c r="E707" s="13"/>
      <c r="F707" s="13"/>
      <c r="G707" s="13"/>
      <c r="H707" s="13">
        <v>31</v>
      </c>
      <c r="I707" s="24">
        <v>0.8</v>
      </c>
      <c r="J707" s="13">
        <v>585</v>
      </c>
      <c r="K707" s="13"/>
      <c r="L707" s="13"/>
      <c r="M707" s="13"/>
      <c r="N707" s="13"/>
      <c r="O707" s="13"/>
    </row>
    <row r="708" spans="1:15" x14ac:dyDescent="0.25">
      <c r="A708" s="13"/>
      <c r="B708" s="13"/>
      <c r="C708" s="13"/>
      <c r="D708" s="13"/>
      <c r="E708" s="13"/>
      <c r="F708" s="13"/>
      <c r="G708" s="13"/>
      <c r="H708" s="13">
        <v>345</v>
      </c>
      <c r="I708" s="13"/>
      <c r="J708" s="13">
        <v>3696</v>
      </c>
      <c r="K708" s="13"/>
      <c r="L708" s="13"/>
      <c r="M708" s="13"/>
      <c r="N708" s="13"/>
      <c r="O708" s="13"/>
    </row>
    <row r="709" spans="1:15" ht="17.850000000000001" customHeight="1" x14ac:dyDescent="0.25">
      <c r="A709" s="111" t="s">
        <v>489</v>
      </c>
      <c r="B709" s="111"/>
      <c r="C709" s="111"/>
      <c r="D709" s="111"/>
      <c r="E709" s="111"/>
      <c r="F709" s="111"/>
      <c r="G709" s="111"/>
      <c r="H709" s="111"/>
      <c r="I709" s="111"/>
      <c r="J709" s="111"/>
      <c r="K709" s="111"/>
      <c r="L709" s="111"/>
      <c r="M709" s="111"/>
      <c r="N709" s="111"/>
      <c r="O709" s="111"/>
    </row>
    <row r="710" spans="1:15" ht="118.8" x14ac:dyDescent="0.25">
      <c r="A710" s="8">
        <v>343</v>
      </c>
      <c r="B710" s="23" t="s">
        <v>450</v>
      </c>
      <c r="C710" s="8" t="s">
        <v>451</v>
      </c>
      <c r="D710" s="8" t="s">
        <v>452</v>
      </c>
      <c r="E710" s="8">
        <v>712280</v>
      </c>
      <c r="F710" s="8">
        <v>126.11</v>
      </c>
      <c r="G710" s="8"/>
      <c r="H710" s="8">
        <v>883</v>
      </c>
      <c r="I710" s="8" t="s">
        <v>891</v>
      </c>
      <c r="J710" s="8">
        <v>8249</v>
      </c>
      <c r="K710" s="8" t="s">
        <v>6</v>
      </c>
      <c r="L710" s="8" t="s">
        <v>7</v>
      </c>
      <c r="M710" s="23" t="s">
        <v>481</v>
      </c>
      <c r="N710" s="8">
        <v>2307</v>
      </c>
      <c r="O710" s="8">
        <v>358</v>
      </c>
    </row>
    <row r="711" spans="1:15" x14ac:dyDescent="0.25">
      <c r="A711" s="13"/>
      <c r="B711" s="13"/>
      <c r="C711" s="13"/>
      <c r="D711" s="13"/>
      <c r="E711" s="13"/>
      <c r="F711" s="13"/>
      <c r="G711" s="13"/>
      <c r="H711" s="13">
        <v>173</v>
      </c>
      <c r="I711" s="24">
        <v>1.22</v>
      </c>
      <c r="J711" s="13">
        <v>3251</v>
      </c>
      <c r="K711" s="13"/>
      <c r="L711" s="13"/>
      <c r="M711" s="13"/>
      <c r="N711" s="13"/>
      <c r="O711" s="13"/>
    </row>
    <row r="712" spans="1:15" x14ac:dyDescent="0.25">
      <c r="A712" s="13"/>
      <c r="B712" s="13"/>
      <c r="C712" s="13"/>
      <c r="D712" s="13"/>
      <c r="E712" s="13"/>
      <c r="F712" s="13"/>
      <c r="G712" s="13"/>
      <c r="H712" s="13">
        <v>114</v>
      </c>
      <c r="I712" s="24">
        <v>0.8</v>
      </c>
      <c r="J712" s="13">
        <v>2132</v>
      </c>
      <c r="K712" s="13"/>
      <c r="L712" s="13"/>
      <c r="M712" s="13"/>
      <c r="N712" s="13"/>
      <c r="O712" s="13"/>
    </row>
    <row r="713" spans="1:15" x14ac:dyDescent="0.25">
      <c r="A713" s="13"/>
      <c r="B713" s="13"/>
      <c r="C713" s="13"/>
      <c r="D713" s="13"/>
      <c r="E713" s="13"/>
      <c r="F713" s="13"/>
      <c r="G713" s="13"/>
      <c r="H713" s="13">
        <v>1170</v>
      </c>
      <c r="I713" s="13"/>
      <c r="J713" s="13">
        <v>13632</v>
      </c>
      <c r="K713" s="13"/>
      <c r="L713" s="13"/>
      <c r="M713" s="13"/>
      <c r="N713" s="13"/>
      <c r="O713" s="13"/>
    </row>
    <row r="714" spans="1:15" ht="118.8" x14ac:dyDescent="0.25">
      <c r="A714" s="8">
        <v>344</v>
      </c>
      <c r="B714" s="23" t="s">
        <v>82</v>
      </c>
      <c r="C714" s="8" t="s">
        <v>83</v>
      </c>
      <c r="D714" s="8" t="s">
        <v>77</v>
      </c>
      <c r="E714" s="8">
        <v>4.1550999999999998E-2</v>
      </c>
      <c r="F714" s="8">
        <v>4826.18</v>
      </c>
      <c r="G714" s="8"/>
      <c r="H714" s="8">
        <v>193</v>
      </c>
      <c r="I714" s="8" t="s">
        <v>775</v>
      </c>
      <c r="J714" s="8">
        <v>1654</v>
      </c>
      <c r="K714" s="8" t="s">
        <v>6</v>
      </c>
      <c r="L714" s="8" t="s">
        <v>7</v>
      </c>
      <c r="M714" s="23" t="s">
        <v>490</v>
      </c>
      <c r="N714" s="8">
        <v>455</v>
      </c>
      <c r="O714" s="8">
        <v>221</v>
      </c>
    </row>
    <row r="715" spans="1:15" x14ac:dyDescent="0.25">
      <c r="A715" s="13"/>
      <c r="B715" s="13"/>
      <c r="C715" s="13"/>
      <c r="D715" s="13"/>
      <c r="E715" s="13"/>
      <c r="F715" s="13"/>
      <c r="G715" s="13"/>
      <c r="H715" s="13">
        <v>56</v>
      </c>
      <c r="I715" s="24">
        <v>1.55</v>
      </c>
      <c r="J715" s="13">
        <v>1048</v>
      </c>
      <c r="K715" s="13"/>
      <c r="L715" s="13"/>
      <c r="M715" s="13"/>
      <c r="N715" s="13"/>
      <c r="O715" s="13"/>
    </row>
    <row r="716" spans="1:15" x14ac:dyDescent="0.25">
      <c r="A716" s="13"/>
      <c r="B716" s="13"/>
      <c r="C716" s="13"/>
      <c r="D716" s="13"/>
      <c r="E716" s="13"/>
      <c r="F716" s="13"/>
      <c r="G716" s="13"/>
      <c r="H716" s="13">
        <v>36</v>
      </c>
      <c r="I716" s="24">
        <v>1</v>
      </c>
      <c r="J716" s="13">
        <v>676</v>
      </c>
      <c r="K716" s="13"/>
      <c r="L716" s="13"/>
      <c r="M716" s="13"/>
      <c r="N716" s="13"/>
      <c r="O716" s="13"/>
    </row>
    <row r="717" spans="1:15" x14ac:dyDescent="0.25">
      <c r="A717" s="13"/>
      <c r="B717" s="13"/>
      <c r="C717" s="13"/>
      <c r="D717" s="13"/>
      <c r="E717" s="13"/>
      <c r="F717" s="13"/>
      <c r="G717" s="13"/>
      <c r="H717" s="13">
        <v>285</v>
      </c>
      <c r="I717" s="13"/>
      <c r="J717" s="13">
        <v>3378</v>
      </c>
      <c r="K717" s="13"/>
      <c r="L717" s="13"/>
      <c r="M717" s="13"/>
      <c r="N717" s="13"/>
      <c r="O717" s="13"/>
    </row>
    <row r="718" spans="1:15" ht="105.6" x14ac:dyDescent="0.25">
      <c r="A718" s="8">
        <v>345</v>
      </c>
      <c r="B718" s="23" t="s">
        <v>460</v>
      </c>
      <c r="C718" s="8" t="s">
        <v>461</v>
      </c>
      <c r="D718" s="8" t="s">
        <v>81</v>
      </c>
      <c r="E718" s="8">
        <v>400</v>
      </c>
      <c r="F718" s="8">
        <v>180</v>
      </c>
      <c r="G718" s="8"/>
      <c r="H718" s="8">
        <v>720</v>
      </c>
      <c r="I718" s="8" t="s">
        <v>893</v>
      </c>
      <c r="J718" s="8">
        <v>6271</v>
      </c>
      <c r="K718" s="8" t="s">
        <v>6</v>
      </c>
      <c r="L718" s="8" t="s">
        <v>38</v>
      </c>
      <c r="M718" s="8"/>
      <c r="N718" s="8"/>
      <c r="O718" s="8"/>
    </row>
    <row r="719" spans="1:15" ht="118.8" x14ac:dyDescent="0.25">
      <c r="A719" s="8">
        <v>346</v>
      </c>
      <c r="B719" s="23" t="s">
        <v>478</v>
      </c>
      <c r="C719" s="8" t="s">
        <v>479</v>
      </c>
      <c r="D719" s="8" t="s">
        <v>73</v>
      </c>
      <c r="E719" s="8">
        <v>4.2122800000000002E-2</v>
      </c>
      <c r="F719" s="8">
        <v>2680.43</v>
      </c>
      <c r="G719" s="8"/>
      <c r="H719" s="8">
        <v>113</v>
      </c>
      <c r="I719" s="8" t="s">
        <v>898</v>
      </c>
      <c r="J719" s="8">
        <v>732</v>
      </c>
      <c r="K719" s="8" t="s">
        <v>6</v>
      </c>
      <c r="L719" s="8" t="s">
        <v>7</v>
      </c>
      <c r="M719" s="8">
        <v>0.60060000000000002</v>
      </c>
      <c r="N719" s="8">
        <v>90</v>
      </c>
      <c r="O719" s="8"/>
    </row>
    <row r="720" spans="1:15" x14ac:dyDescent="0.25">
      <c r="A720" s="13"/>
      <c r="B720" s="13"/>
      <c r="C720" s="13"/>
      <c r="D720" s="13"/>
      <c r="E720" s="13"/>
      <c r="F720" s="13"/>
      <c r="G720" s="13"/>
      <c r="H720" s="13">
        <v>6</v>
      </c>
      <c r="I720" s="24">
        <v>1.22</v>
      </c>
      <c r="J720" s="13">
        <v>110</v>
      </c>
      <c r="K720" s="13"/>
      <c r="L720" s="13"/>
      <c r="M720" s="13"/>
      <c r="N720" s="13"/>
      <c r="O720" s="13"/>
    </row>
    <row r="721" spans="1:15" x14ac:dyDescent="0.25">
      <c r="A721" s="13"/>
      <c r="B721" s="13"/>
      <c r="C721" s="13"/>
      <c r="D721" s="13"/>
      <c r="E721" s="13"/>
      <c r="F721" s="13"/>
      <c r="G721" s="13"/>
      <c r="H721" s="13">
        <v>4</v>
      </c>
      <c r="I721" s="24">
        <v>0.8</v>
      </c>
      <c r="J721" s="13">
        <v>72</v>
      </c>
      <c r="K721" s="13"/>
      <c r="L721" s="13"/>
      <c r="M721" s="13"/>
      <c r="N721" s="13"/>
      <c r="O721" s="13"/>
    </row>
    <row r="722" spans="1:15" x14ac:dyDescent="0.25">
      <c r="A722" s="13"/>
      <c r="B722" s="13"/>
      <c r="C722" s="13"/>
      <c r="D722" s="13"/>
      <c r="E722" s="13"/>
      <c r="F722" s="13"/>
      <c r="G722" s="13"/>
      <c r="H722" s="13">
        <v>123</v>
      </c>
      <c r="I722" s="13"/>
      <c r="J722" s="13">
        <v>914</v>
      </c>
      <c r="K722" s="13"/>
      <c r="L722" s="13"/>
      <c r="M722" s="13"/>
      <c r="N722" s="13"/>
      <c r="O722" s="13"/>
    </row>
    <row r="723" spans="1:15" ht="105.6" x14ac:dyDescent="0.25">
      <c r="A723" s="8">
        <v>347</v>
      </c>
      <c r="B723" s="23" t="s">
        <v>131</v>
      </c>
      <c r="C723" s="8" t="s">
        <v>132</v>
      </c>
      <c r="D723" s="8" t="s">
        <v>133</v>
      </c>
      <c r="E723" s="8">
        <v>-4.62</v>
      </c>
      <c r="F723" s="8">
        <v>5.82</v>
      </c>
      <c r="G723" s="8"/>
      <c r="H723" s="8">
        <v>-27</v>
      </c>
      <c r="I723" s="8" t="s">
        <v>794</v>
      </c>
      <c r="J723" s="8">
        <v>-97</v>
      </c>
      <c r="K723" s="8" t="s">
        <v>6</v>
      </c>
      <c r="L723" s="8" t="s">
        <v>38</v>
      </c>
      <c r="M723" s="8"/>
      <c r="N723" s="8"/>
      <c r="O723" s="8"/>
    </row>
    <row r="724" spans="1:15" ht="105.6" x14ac:dyDescent="0.25">
      <c r="A724" s="8">
        <v>348</v>
      </c>
      <c r="B724" s="23" t="s">
        <v>134</v>
      </c>
      <c r="C724" s="8" t="s">
        <v>135</v>
      </c>
      <c r="D724" s="8" t="s">
        <v>133</v>
      </c>
      <c r="E724" s="8">
        <v>4.62</v>
      </c>
      <c r="F724" s="8">
        <v>15.4</v>
      </c>
      <c r="G724" s="8"/>
      <c r="H724" s="8">
        <v>71</v>
      </c>
      <c r="I724" s="8" t="s">
        <v>795</v>
      </c>
      <c r="J724" s="8">
        <v>220</v>
      </c>
      <c r="K724" s="8" t="s">
        <v>6</v>
      </c>
      <c r="L724" s="8" t="s">
        <v>38</v>
      </c>
      <c r="M724" s="8"/>
      <c r="N724" s="8"/>
      <c r="O724" s="8"/>
    </row>
    <row r="725" spans="1:15" ht="118.8" x14ac:dyDescent="0.25">
      <c r="A725" s="8">
        <v>349</v>
      </c>
      <c r="B725" s="23" t="s">
        <v>71</v>
      </c>
      <c r="C725" s="8" t="s">
        <v>72</v>
      </c>
      <c r="D725" s="8" t="s">
        <v>73</v>
      </c>
      <c r="E725" s="8">
        <v>5.0412279999999997E-2</v>
      </c>
      <c r="F725" s="8">
        <v>1289.43</v>
      </c>
      <c r="G725" s="8"/>
      <c r="H725" s="8">
        <v>65</v>
      </c>
      <c r="I725" s="8" t="s">
        <v>772</v>
      </c>
      <c r="J725" s="8">
        <v>542</v>
      </c>
      <c r="K725" s="8" t="s">
        <v>6</v>
      </c>
      <c r="L725" s="8" t="s">
        <v>7</v>
      </c>
      <c r="M725" s="8">
        <v>1.0685</v>
      </c>
      <c r="N725" s="8">
        <v>178</v>
      </c>
      <c r="O725" s="8"/>
    </row>
    <row r="726" spans="1:15" x14ac:dyDescent="0.25">
      <c r="A726" s="13"/>
      <c r="B726" s="13"/>
      <c r="C726" s="13"/>
      <c r="D726" s="13"/>
      <c r="E726" s="13"/>
      <c r="F726" s="13"/>
      <c r="G726" s="13"/>
      <c r="H726" s="13">
        <v>11</v>
      </c>
      <c r="I726" s="24">
        <v>1.22</v>
      </c>
      <c r="J726" s="13">
        <v>217</v>
      </c>
      <c r="K726" s="13"/>
      <c r="L726" s="13"/>
      <c r="M726" s="13"/>
      <c r="N726" s="13"/>
      <c r="O726" s="13"/>
    </row>
    <row r="727" spans="1:15" x14ac:dyDescent="0.25">
      <c r="A727" s="13"/>
      <c r="B727" s="13"/>
      <c r="C727" s="13"/>
      <c r="D727" s="13"/>
      <c r="E727" s="13"/>
      <c r="F727" s="13"/>
      <c r="G727" s="13"/>
      <c r="H727" s="13">
        <v>7</v>
      </c>
      <c r="I727" s="24">
        <v>0.8</v>
      </c>
      <c r="J727" s="13">
        <v>142</v>
      </c>
      <c r="K727" s="13"/>
      <c r="L727" s="13"/>
      <c r="M727" s="13"/>
      <c r="N727" s="13"/>
      <c r="O727" s="13"/>
    </row>
    <row r="728" spans="1:15" x14ac:dyDescent="0.25">
      <c r="A728" s="13"/>
      <c r="B728" s="13"/>
      <c r="C728" s="13"/>
      <c r="D728" s="13"/>
      <c r="E728" s="13"/>
      <c r="F728" s="13"/>
      <c r="G728" s="13"/>
      <c r="H728" s="13">
        <v>83</v>
      </c>
      <c r="I728" s="13"/>
      <c r="J728" s="13">
        <v>901</v>
      </c>
      <c r="K728" s="13"/>
      <c r="L728" s="13"/>
      <c r="M728" s="13"/>
      <c r="N728" s="13"/>
      <c r="O728" s="13"/>
    </row>
    <row r="729" spans="1:15" ht="118.8" x14ac:dyDescent="0.25">
      <c r="A729" s="8">
        <v>350</v>
      </c>
      <c r="B729" s="23" t="s">
        <v>491</v>
      </c>
      <c r="C729" s="8" t="s">
        <v>492</v>
      </c>
      <c r="D729" s="8" t="s">
        <v>33</v>
      </c>
      <c r="E729" s="8">
        <v>4.1056500000000003E-2</v>
      </c>
      <c r="F729" s="8">
        <v>59303.05</v>
      </c>
      <c r="G729" s="8"/>
      <c r="H729" s="8">
        <v>2372</v>
      </c>
      <c r="I729" s="8" t="s">
        <v>899</v>
      </c>
      <c r="J729" s="8">
        <v>15740</v>
      </c>
      <c r="K729" s="8" t="s">
        <v>6</v>
      </c>
      <c r="L729" s="8" t="s">
        <v>7</v>
      </c>
      <c r="M729" s="23" t="s">
        <v>493</v>
      </c>
      <c r="N729" s="8">
        <v>699</v>
      </c>
      <c r="O729" s="8">
        <v>176</v>
      </c>
    </row>
    <row r="730" spans="1:15" x14ac:dyDescent="0.25">
      <c r="A730" s="13"/>
      <c r="B730" s="13"/>
      <c r="C730" s="13"/>
      <c r="D730" s="13"/>
      <c r="E730" s="13"/>
      <c r="F730" s="13"/>
      <c r="G730" s="13"/>
      <c r="H730" s="13">
        <v>48</v>
      </c>
      <c r="I730" s="24">
        <v>1.05</v>
      </c>
      <c r="J730" s="13">
        <v>919</v>
      </c>
      <c r="K730" s="13"/>
      <c r="L730" s="13"/>
      <c r="M730" s="13"/>
      <c r="N730" s="13"/>
      <c r="O730" s="13"/>
    </row>
    <row r="731" spans="1:15" x14ac:dyDescent="0.25">
      <c r="A731" s="13"/>
      <c r="B731" s="13"/>
      <c r="C731" s="13"/>
      <c r="D731" s="13"/>
      <c r="E731" s="13"/>
      <c r="F731" s="13"/>
      <c r="G731" s="13"/>
      <c r="H731" s="13">
        <v>30</v>
      </c>
      <c r="I731" s="24">
        <v>0.65</v>
      </c>
      <c r="J731" s="13">
        <v>569</v>
      </c>
      <c r="K731" s="13"/>
      <c r="L731" s="13"/>
      <c r="M731" s="13"/>
      <c r="N731" s="13"/>
      <c r="O731" s="13"/>
    </row>
    <row r="732" spans="1:15" x14ac:dyDescent="0.25">
      <c r="A732" s="13"/>
      <c r="B732" s="13"/>
      <c r="C732" s="13"/>
      <c r="D732" s="13"/>
      <c r="E732" s="13"/>
      <c r="F732" s="13"/>
      <c r="G732" s="13"/>
      <c r="H732" s="13">
        <v>2450</v>
      </c>
      <c r="I732" s="13"/>
      <c r="J732" s="13">
        <v>17228</v>
      </c>
      <c r="K732" s="13"/>
      <c r="L732" s="13"/>
      <c r="M732" s="13"/>
      <c r="N732" s="13"/>
      <c r="O732" s="13"/>
    </row>
    <row r="733" spans="1:15" ht="105.6" x14ac:dyDescent="0.25">
      <c r="A733" s="8">
        <v>351</v>
      </c>
      <c r="B733" s="23" t="s">
        <v>97</v>
      </c>
      <c r="C733" s="8" t="s">
        <v>98</v>
      </c>
      <c r="D733" s="8" t="s">
        <v>37</v>
      </c>
      <c r="E733" s="8">
        <v>-4.08</v>
      </c>
      <c r="F733" s="8">
        <v>546</v>
      </c>
      <c r="G733" s="8"/>
      <c r="H733" s="8">
        <v>-2228</v>
      </c>
      <c r="I733" s="8" t="s">
        <v>758</v>
      </c>
      <c r="J733" s="8">
        <v>-14369</v>
      </c>
      <c r="K733" s="8" t="s">
        <v>6</v>
      </c>
      <c r="L733" s="8" t="s">
        <v>38</v>
      </c>
      <c r="M733" s="8"/>
      <c r="N733" s="8"/>
      <c r="O733" s="8"/>
    </row>
    <row r="734" spans="1:15" ht="105.6" x14ac:dyDescent="0.25">
      <c r="A734" s="8">
        <v>352</v>
      </c>
      <c r="B734" s="23" t="s">
        <v>99</v>
      </c>
      <c r="C734" s="8" t="s">
        <v>100</v>
      </c>
      <c r="D734" s="8" t="s">
        <v>37</v>
      </c>
      <c r="E734" s="8">
        <v>4.08</v>
      </c>
      <c r="F734" s="8">
        <v>594</v>
      </c>
      <c r="G734" s="8"/>
      <c r="H734" s="8">
        <v>2424</v>
      </c>
      <c r="I734" s="8" t="s">
        <v>781</v>
      </c>
      <c r="J734" s="8">
        <v>15583</v>
      </c>
      <c r="K734" s="8" t="s">
        <v>6</v>
      </c>
      <c r="L734" s="8" t="s">
        <v>38</v>
      </c>
      <c r="M734" s="8"/>
      <c r="N734" s="8"/>
      <c r="O734" s="8"/>
    </row>
    <row r="735" spans="1:15" ht="118.8" x14ac:dyDescent="0.25">
      <c r="A735" s="8">
        <v>353</v>
      </c>
      <c r="B735" s="23" t="s">
        <v>288</v>
      </c>
      <c r="C735" s="8" t="s">
        <v>289</v>
      </c>
      <c r="D735" s="8" t="s">
        <v>245</v>
      </c>
      <c r="E735" s="8">
        <v>0.41051056499999999</v>
      </c>
      <c r="F735" s="8">
        <v>6165.06</v>
      </c>
      <c r="G735" s="8"/>
      <c r="H735" s="8">
        <v>2531</v>
      </c>
      <c r="I735" s="8" t="s">
        <v>838</v>
      </c>
      <c r="J735" s="8">
        <v>16086</v>
      </c>
      <c r="K735" s="8" t="s">
        <v>6</v>
      </c>
      <c r="L735" s="8" t="s">
        <v>7</v>
      </c>
      <c r="M735" s="23" t="s">
        <v>494</v>
      </c>
      <c r="N735" s="8">
        <v>807</v>
      </c>
      <c r="O735" s="8">
        <v>15</v>
      </c>
    </row>
    <row r="736" spans="1:15" x14ac:dyDescent="0.25">
      <c r="A736" s="13"/>
      <c r="B736" s="13"/>
      <c r="C736" s="13"/>
      <c r="D736" s="13"/>
      <c r="E736" s="13"/>
      <c r="F736" s="13"/>
      <c r="G736" s="13"/>
      <c r="H736" s="13">
        <v>46</v>
      </c>
      <c r="I736" s="24">
        <v>1.05</v>
      </c>
      <c r="J736" s="13">
        <v>863</v>
      </c>
      <c r="K736" s="13"/>
      <c r="L736" s="13"/>
      <c r="M736" s="13"/>
      <c r="N736" s="13"/>
      <c r="O736" s="13"/>
    </row>
    <row r="737" spans="1:15" x14ac:dyDescent="0.25">
      <c r="A737" s="13"/>
      <c r="B737" s="13"/>
      <c r="C737" s="13"/>
      <c r="D737" s="13"/>
      <c r="E737" s="13"/>
      <c r="F737" s="13"/>
      <c r="G737" s="13"/>
      <c r="H737" s="13">
        <v>29</v>
      </c>
      <c r="I737" s="24">
        <v>0.65</v>
      </c>
      <c r="J737" s="13">
        <v>534</v>
      </c>
      <c r="K737" s="13"/>
      <c r="L737" s="13"/>
      <c r="M737" s="13"/>
      <c r="N737" s="13"/>
      <c r="O737" s="13"/>
    </row>
    <row r="738" spans="1:15" x14ac:dyDescent="0.25">
      <c r="A738" s="13"/>
      <c r="B738" s="13"/>
      <c r="C738" s="13"/>
      <c r="D738" s="13"/>
      <c r="E738" s="13"/>
      <c r="F738" s="13"/>
      <c r="G738" s="13"/>
      <c r="H738" s="13">
        <v>2606</v>
      </c>
      <c r="I738" s="13"/>
      <c r="J738" s="13">
        <v>17483</v>
      </c>
      <c r="K738" s="13"/>
      <c r="L738" s="13"/>
      <c r="M738" s="13"/>
      <c r="N738" s="13"/>
      <c r="O738" s="13"/>
    </row>
    <row r="739" spans="1:15" ht="105.6" x14ac:dyDescent="0.25">
      <c r="A739" s="8">
        <v>354</v>
      </c>
      <c r="B739" s="23" t="s">
        <v>464</v>
      </c>
      <c r="C739" s="8" t="s">
        <v>465</v>
      </c>
      <c r="D739" s="8" t="s">
        <v>46</v>
      </c>
      <c r="E739" s="8">
        <v>-1.1494000000000001E-2</v>
      </c>
      <c r="F739" s="8">
        <v>10200</v>
      </c>
      <c r="G739" s="8"/>
      <c r="H739" s="8">
        <v>-117</v>
      </c>
      <c r="I739" s="8" t="s">
        <v>894</v>
      </c>
      <c r="J739" s="8">
        <v>-483</v>
      </c>
      <c r="K739" s="8" t="s">
        <v>6</v>
      </c>
      <c r="L739" s="8" t="s">
        <v>38</v>
      </c>
      <c r="M739" s="8"/>
      <c r="N739" s="8"/>
      <c r="O739" s="8"/>
    </row>
    <row r="740" spans="1:15" ht="105.6" x14ac:dyDescent="0.25">
      <c r="A740" s="8">
        <v>355</v>
      </c>
      <c r="B740" s="23" t="s">
        <v>44</v>
      </c>
      <c r="C740" s="8" t="s">
        <v>45</v>
      </c>
      <c r="D740" s="8" t="s">
        <v>46</v>
      </c>
      <c r="E740" s="8">
        <v>-0.41049999999999998</v>
      </c>
      <c r="F740" s="8">
        <v>5734.75</v>
      </c>
      <c r="G740" s="8"/>
      <c r="H740" s="8">
        <v>-2354</v>
      </c>
      <c r="I740" s="8" t="s">
        <v>760</v>
      </c>
      <c r="J740" s="8">
        <v>-14666</v>
      </c>
      <c r="K740" s="8" t="s">
        <v>6</v>
      </c>
      <c r="L740" s="8" t="s">
        <v>38</v>
      </c>
      <c r="M740" s="8"/>
      <c r="N740" s="8"/>
      <c r="O740" s="8"/>
    </row>
    <row r="741" spans="1:15" ht="105.6" x14ac:dyDescent="0.25">
      <c r="A741" s="8">
        <v>356</v>
      </c>
      <c r="B741" s="23" t="s">
        <v>63</v>
      </c>
      <c r="C741" s="8" t="s">
        <v>64</v>
      </c>
      <c r="D741" s="8" t="s">
        <v>46</v>
      </c>
      <c r="E741" s="8">
        <v>0.41049999999999998</v>
      </c>
      <c r="F741" s="8">
        <v>10724.1</v>
      </c>
      <c r="G741" s="8"/>
      <c r="H741" s="8">
        <v>4402</v>
      </c>
      <c r="I741" s="8" t="s">
        <v>769</v>
      </c>
      <c r="J741" s="8">
        <v>14659</v>
      </c>
      <c r="K741" s="8" t="s">
        <v>6</v>
      </c>
      <c r="L741" s="8" t="s">
        <v>38</v>
      </c>
      <c r="M741" s="8"/>
      <c r="N741" s="8"/>
      <c r="O741" s="8"/>
    </row>
    <row r="742" spans="1:15" ht="105.6" x14ac:dyDescent="0.25">
      <c r="A742" s="8">
        <v>357</v>
      </c>
      <c r="B742" s="23" t="s">
        <v>65</v>
      </c>
      <c r="C742" s="8" t="s">
        <v>66</v>
      </c>
      <c r="D742" s="8" t="s">
        <v>46</v>
      </c>
      <c r="E742" s="8">
        <v>0.41049999999999998</v>
      </c>
      <c r="F742" s="8">
        <v>1346.9</v>
      </c>
      <c r="G742" s="8"/>
      <c r="H742" s="8">
        <v>553</v>
      </c>
      <c r="I742" s="8" t="s">
        <v>766</v>
      </c>
      <c r="J742" s="8">
        <v>2731</v>
      </c>
      <c r="K742" s="8" t="s">
        <v>6</v>
      </c>
      <c r="L742" s="8" t="s">
        <v>38</v>
      </c>
      <c r="M742" s="8"/>
      <c r="N742" s="8"/>
      <c r="O742" s="8"/>
    </row>
    <row r="743" spans="1:15" ht="105.6" x14ac:dyDescent="0.25">
      <c r="A743" s="8">
        <v>358</v>
      </c>
      <c r="B743" s="23" t="s">
        <v>153</v>
      </c>
      <c r="C743" s="8" t="s">
        <v>495</v>
      </c>
      <c r="D743" s="8" t="s">
        <v>46</v>
      </c>
      <c r="E743" s="8">
        <v>2.46E-2</v>
      </c>
      <c r="F743" s="8">
        <v>10045</v>
      </c>
      <c r="G743" s="8"/>
      <c r="H743" s="8">
        <v>247</v>
      </c>
      <c r="I743" s="8" t="s">
        <v>802</v>
      </c>
      <c r="J743" s="8">
        <v>1470</v>
      </c>
      <c r="K743" s="8" t="s">
        <v>6</v>
      </c>
      <c r="L743" s="8" t="s">
        <v>38</v>
      </c>
      <c r="M743" s="8"/>
      <c r="N743" s="8"/>
      <c r="O743" s="8"/>
    </row>
    <row r="744" spans="1:15" ht="118.8" x14ac:dyDescent="0.25">
      <c r="A744" s="8">
        <v>359</v>
      </c>
      <c r="B744" s="23" t="s">
        <v>496</v>
      </c>
      <c r="C744" s="8" t="s">
        <v>497</v>
      </c>
      <c r="D744" s="8" t="s">
        <v>424</v>
      </c>
      <c r="E744" s="8">
        <v>7.1349070000000002E-3</v>
      </c>
      <c r="F744" s="8">
        <v>265.77999999999997</v>
      </c>
      <c r="G744" s="8"/>
      <c r="H744" s="8">
        <v>2</v>
      </c>
      <c r="I744" s="8" t="s">
        <v>900</v>
      </c>
      <c r="J744" s="8">
        <v>13</v>
      </c>
      <c r="K744" s="8" t="s">
        <v>6</v>
      </c>
      <c r="L744" s="8" t="s">
        <v>7</v>
      </c>
      <c r="M744" s="23" t="s">
        <v>498</v>
      </c>
      <c r="N744" s="8">
        <v>7</v>
      </c>
      <c r="O744" s="8"/>
    </row>
    <row r="745" spans="1:15" x14ac:dyDescent="0.25">
      <c r="A745" s="13"/>
      <c r="B745" s="13"/>
      <c r="C745" s="13"/>
      <c r="D745" s="13"/>
      <c r="E745" s="13"/>
      <c r="F745" s="13"/>
      <c r="G745" s="13"/>
      <c r="H745" s="13"/>
      <c r="I745" s="24">
        <v>0.9</v>
      </c>
      <c r="J745" s="13">
        <v>6</v>
      </c>
      <c r="K745" s="13"/>
      <c r="L745" s="13"/>
      <c r="M745" s="13"/>
      <c r="N745" s="13"/>
      <c r="O745" s="13"/>
    </row>
    <row r="746" spans="1:15" x14ac:dyDescent="0.25">
      <c r="A746" s="13"/>
      <c r="B746" s="13"/>
      <c r="C746" s="13"/>
      <c r="D746" s="13"/>
      <c r="E746" s="13"/>
      <c r="F746" s="13"/>
      <c r="G746" s="13"/>
      <c r="H746" s="13"/>
      <c r="I746" s="24">
        <v>0.7</v>
      </c>
      <c r="J746" s="13">
        <v>5</v>
      </c>
      <c r="K746" s="13"/>
      <c r="L746" s="13"/>
      <c r="M746" s="13"/>
      <c r="N746" s="13"/>
      <c r="O746" s="13"/>
    </row>
    <row r="747" spans="1:15" x14ac:dyDescent="0.25">
      <c r="A747" s="13"/>
      <c r="B747" s="13"/>
      <c r="C747" s="13"/>
      <c r="D747" s="13"/>
      <c r="E747" s="13"/>
      <c r="F747" s="13"/>
      <c r="G747" s="13"/>
      <c r="H747" s="13">
        <v>2</v>
      </c>
      <c r="I747" s="13"/>
      <c r="J747" s="13">
        <v>24</v>
      </c>
      <c r="K747" s="13"/>
      <c r="L747" s="13"/>
      <c r="M747" s="13"/>
      <c r="N747" s="13"/>
      <c r="O747" s="13"/>
    </row>
    <row r="748" spans="1:15" ht="264" x14ac:dyDescent="0.25">
      <c r="A748" s="8">
        <v>360</v>
      </c>
      <c r="B748" s="23" t="s">
        <v>422</v>
      </c>
      <c r="C748" s="23" t="s">
        <v>423</v>
      </c>
      <c r="D748" s="8" t="s">
        <v>424</v>
      </c>
      <c r="E748" s="8">
        <v>7.1349070000000002E-3</v>
      </c>
      <c r="F748" s="8">
        <v>360.83</v>
      </c>
      <c r="G748" s="23" t="s">
        <v>882</v>
      </c>
      <c r="H748" s="8">
        <v>5</v>
      </c>
      <c r="I748" s="8" t="s">
        <v>883</v>
      </c>
      <c r="J748" s="8">
        <v>28</v>
      </c>
      <c r="K748" s="8" t="s">
        <v>6</v>
      </c>
      <c r="L748" s="8" t="s">
        <v>7</v>
      </c>
      <c r="M748" s="23" t="s">
        <v>499</v>
      </c>
      <c r="N748" s="8">
        <v>9</v>
      </c>
      <c r="O748" s="8"/>
    </row>
    <row r="749" spans="1:15" x14ac:dyDescent="0.25">
      <c r="A749" s="13"/>
      <c r="B749" s="13"/>
      <c r="C749" s="13"/>
      <c r="D749" s="13"/>
      <c r="E749" s="13"/>
      <c r="F749" s="13"/>
      <c r="G749" s="13"/>
      <c r="H749" s="13"/>
      <c r="I749" s="24">
        <v>0.9</v>
      </c>
      <c r="J749" s="13">
        <v>8</v>
      </c>
      <c r="K749" s="13"/>
      <c r="L749" s="13"/>
      <c r="M749" s="13"/>
      <c r="N749" s="13"/>
      <c r="O749" s="13"/>
    </row>
    <row r="750" spans="1:15" x14ac:dyDescent="0.25">
      <c r="A750" s="13"/>
      <c r="B750" s="13"/>
      <c r="C750" s="13"/>
      <c r="D750" s="13"/>
      <c r="E750" s="13"/>
      <c r="F750" s="13"/>
      <c r="G750" s="13"/>
      <c r="H750" s="13"/>
      <c r="I750" s="24">
        <v>0.7</v>
      </c>
      <c r="J750" s="13">
        <v>6</v>
      </c>
      <c r="K750" s="13"/>
      <c r="L750" s="13"/>
      <c r="M750" s="13"/>
      <c r="N750" s="13"/>
      <c r="O750" s="13"/>
    </row>
    <row r="751" spans="1:15" x14ac:dyDescent="0.25">
      <c r="A751" s="13"/>
      <c r="B751" s="13"/>
      <c r="C751" s="13"/>
      <c r="D751" s="13"/>
      <c r="E751" s="13"/>
      <c r="F751" s="13"/>
      <c r="G751" s="13"/>
      <c r="H751" s="13">
        <v>5</v>
      </c>
      <c r="I751" s="13"/>
      <c r="J751" s="13">
        <v>42</v>
      </c>
      <c r="K751" s="13"/>
      <c r="L751" s="13"/>
      <c r="M751" s="13"/>
      <c r="N751" s="13"/>
      <c r="O751" s="13"/>
    </row>
    <row r="752" spans="1:15" ht="118.8" x14ac:dyDescent="0.25">
      <c r="A752" s="8">
        <v>361</v>
      </c>
      <c r="B752" s="23" t="s">
        <v>500</v>
      </c>
      <c r="C752" s="8" t="s">
        <v>501</v>
      </c>
      <c r="D752" s="8" t="s">
        <v>245</v>
      </c>
      <c r="E752" s="8">
        <v>1.5061056499999999E-2</v>
      </c>
      <c r="F752" s="8">
        <v>10096.040000000001</v>
      </c>
      <c r="G752" s="8"/>
      <c r="H752" s="8">
        <v>152</v>
      </c>
      <c r="I752" s="8" t="s">
        <v>823</v>
      </c>
      <c r="J752" s="8">
        <v>1192</v>
      </c>
      <c r="K752" s="8" t="s">
        <v>6</v>
      </c>
      <c r="L752" s="8" t="s">
        <v>7</v>
      </c>
      <c r="M752" s="23" t="s">
        <v>502</v>
      </c>
      <c r="N752" s="8">
        <v>518</v>
      </c>
      <c r="O752" s="8">
        <v>1</v>
      </c>
    </row>
    <row r="753" spans="1:15" x14ac:dyDescent="0.25">
      <c r="A753" s="13"/>
      <c r="B753" s="13"/>
      <c r="C753" s="13"/>
      <c r="D753" s="13"/>
      <c r="E753" s="13"/>
      <c r="F753" s="13"/>
      <c r="G753" s="13"/>
      <c r="H753" s="13">
        <v>29</v>
      </c>
      <c r="I753" s="24">
        <v>1.05</v>
      </c>
      <c r="J753" s="13">
        <v>545</v>
      </c>
      <c r="K753" s="13"/>
      <c r="L753" s="13"/>
      <c r="M753" s="13"/>
      <c r="N753" s="13"/>
      <c r="O753" s="13"/>
    </row>
    <row r="754" spans="1:15" x14ac:dyDescent="0.25">
      <c r="A754" s="13"/>
      <c r="B754" s="13"/>
      <c r="C754" s="13"/>
      <c r="D754" s="13"/>
      <c r="E754" s="13"/>
      <c r="F754" s="13"/>
      <c r="G754" s="13"/>
      <c r="H754" s="13">
        <v>18</v>
      </c>
      <c r="I754" s="24">
        <v>0.65</v>
      </c>
      <c r="J754" s="13">
        <v>337</v>
      </c>
      <c r="K754" s="13"/>
      <c r="L754" s="13"/>
      <c r="M754" s="13"/>
      <c r="N754" s="13"/>
      <c r="O754" s="13"/>
    </row>
    <row r="755" spans="1:15" x14ac:dyDescent="0.25">
      <c r="A755" s="13"/>
      <c r="B755" s="13"/>
      <c r="C755" s="13"/>
      <c r="D755" s="13"/>
      <c r="E755" s="13"/>
      <c r="F755" s="13"/>
      <c r="G755" s="13"/>
      <c r="H755" s="13">
        <v>199</v>
      </c>
      <c r="I755" s="13"/>
      <c r="J755" s="13">
        <v>2074</v>
      </c>
      <c r="K755" s="13"/>
      <c r="L755" s="13"/>
      <c r="M755" s="13"/>
      <c r="N755" s="13"/>
      <c r="O755" s="13"/>
    </row>
    <row r="756" spans="1:15" ht="118.8" x14ac:dyDescent="0.25">
      <c r="A756" s="8">
        <v>362</v>
      </c>
      <c r="B756" s="23" t="s">
        <v>105</v>
      </c>
      <c r="C756" s="8" t="s">
        <v>106</v>
      </c>
      <c r="D756" s="8" t="s">
        <v>107</v>
      </c>
      <c r="E756" s="8">
        <v>2.5122800000000001</v>
      </c>
      <c r="F756" s="8">
        <v>490.36</v>
      </c>
      <c r="G756" s="8"/>
      <c r="H756" s="8">
        <v>1226</v>
      </c>
      <c r="I756" s="8" t="s">
        <v>783</v>
      </c>
      <c r="J756" s="8">
        <v>13408</v>
      </c>
      <c r="K756" s="8" t="s">
        <v>6</v>
      </c>
      <c r="L756" s="8" t="s">
        <v>7</v>
      </c>
      <c r="M756" s="23" t="s">
        <v>503</v>
      </c>
      <c r="N756" s="8">
        <v>1970</v>
      </c>
      <c r="O756" s="8">
        <v>227</v>
      </c>
    </row>
    <row r="757" spans="1:15" x14ac:dyDescent="0.25">
      <c r="A757" s="13"/>
      <c r="B757" s="13"/>
      <c r="C757" s="13"/>
      <c r="D757" s="13"/>
      <c r="E757" s="13"/>
      <c r="F757" s="13"/>
      <c r="G757" s="13"/>
      <c r="H757" s="13">
        <v>143</v>
      </c>
      <c r="I757" s="24">
        <v>1.22</v>
      </c>
      <c r="J757" s="13">
        <v>2680</v>
      </c>
      <c r="K757" s="13"/>
      <c r="L757" s="13"/>
      <c r="M757" s="13"/>
      <c r="N757" s="13"/>
      <c r="O757" s="13"/>
    </row>
    <row r="758" spans="1:15" x14ac:dyDescent="0.25">
      <c r="A758" s="13"/>
      <c r="B758" s="13"/>
      <c r="C758" s="13"/>
      <c r="D758" s="13"/>
      <c r="E758" s="13"/>
      <c r="F758" s="13"/>
      <c r="G758" s="13"/>
      <c r="H758" s="13">
        <v>94</v>
      </c>
      <c r="I758" s="24">
        <v>0.8</v>
      </c>
      <c r="J758" s="13">
        <v>1758</v>
      </c>
      <c r="K758" s="13"/>
      <c r="L758" s="13"/>
      <c r="M758" s="13"/>
      <c r="N758" s="13"/>
      <c r="O758" s="13"/>
    </row>
    <row r="759" spans="1:15" x14ac:dyDescent="0.25">
      <c r="A759" s="13"/>
      <c r="B759" s="13"/>
      <c r="C759" s="13"/>
      <c r="D759" s="13"/>
      <c r="E759" s="13"/>
      <c r="F759" s="13"/>
      <c r="G759" s="13"/>
      <c r="H759" s="13">
        <v>1463</v>
      </c>
      <c r="I759" s="13"/>
      <c r="J759" s="13">
        <v>17846</v>
      </c>
      <c r="K759" s="13"/>
      <c r="L759" s="13"/>
      <c r="M759" s="13"/>
      <c r="N759" s="13"/>
      <c r="O759" s="13"/>
    </row>
    <row r="760" spans="1:15" ht="118.8" x14ac:dyDescent="0.25">
      <c r="A760" s="8">
        <v>363</v>
      </c>
      <c r="B760" s="23" t="s">
        <v>252</v>
      </c>
      <c r="C760" s="8" t="s">
        <v>253</v>
      </c>
      <c r="D760" s="8" t="s">
        <v>254</v>
      </c>
      <c r="E760" s="8">
        <v>9.7315509999999994E-2</v>
      </c>
      <c r="F760" s="8">
        <v>16726.73</v>
      </c>
      <c r="G760" s="8"/>
      <c r="H760" s="8">
        <v>1628</v>
      </c>
      <c r="I760" s="8" t="s">
        <v>827</v>
      </c>
      <c r="J760" s="8">
        <v>14738</v>
      </c>
      <c r="K760" s="8" t="s">
        <v>6</v>
      </c>
      <c r="L760" s="8" t="s">
        <v>7</v>
      </c>
      <c r="M760" s="23" t="s">
        <v>504</v>
      </c>
      <c r="N760" s="8">
        <v>733</v>
      </c>
      <c r="O760" s="8">
        <v>8</v>
      </c>
    </row>
    <row r="761" spans="1:15" x14ac:dyDescent="0.25">
      <c r="A761" s="13"/>
      <c r="B761" s="13"/>
      <c r="C761" s="13"/>
      <c r="D761" s="13"/>
      <c r="E761" s="13"/>
      <c r="F761" s="13"/>
      <c r="G761" s="13"/>
      <c r="H761" s="13">
        <v>60</v>
      </c>
      <c r="I761" s="24">
        <v>1.55</v>
      </c>
      <c r="J761" s="13">
        <v>1149</v>
      </c>
      <c r="K761" s="13"/>
      <c r="L761" s="13"/>
      <c r="M761" s="13"/>
      <c r="N761" s="13"/>
      <c r="O761" s="13"/>
    </row>
    <row r="762" spans="1:15" x14ac:dyDescent="0.25">
      <c r="A762" s="13"/>
      <c r="B762" s="13"/>
      <c r="C762" s="13"/>
      <c r="D762" s="13"/>
      <c r="E762" s="13"/>
      <c r="F762" s="13"/>
      <c r="G762" s="13"/>
      <c r="H762" s="13">
        <v>39</v>
      </c>
      <c r="I762" s="24">
        <v>1</v>
      </c>
      <c r="J762" s="13">
        <v>741</v>
      </c>
      <c r="K762" s="13"/>
      <c r="L762" s="13"/>
      <c r="M762" s="13"/>
      <c r="N762" s="13"/>
      <c r="O762" s="13"/>
    </row>
    <row r="763" spans="1:15" x14ac:dyDescent="0.25">
      <c r="A763" s="13"/>
      <c r="B763" s="13"/>
      <c r="C763" s="13"/>
      <c r="D763" s="13"/>
      <c r="E763" s="13"/>
      <c r="F763" s="13"/>
      <c r="G763" s="13"/>
      <c r="H763" s="13">
        <v>1727</v>
      </c>
      <c r="I763" s="13"/>
      <c r="J763" s="13">
        <v>16628</v>
      </c>
      <c r="K763" s="13"/>
      <c r="L763" s="13"/>
      <c r="M763" s="13"/>
      <c r="N763" s="13"/>
      <c r="O763" s="13"/>
    </row>
    <row r="764" spans="1:15" ht="105.6" x14ac:dyDescent="0.25">
      <c r="A764" s="8">
        <v>364</v>
      </c>
      <c r="B764" s="23" t="s">
        <v>256</v>
      </c>
      <c r="C764" s="8" t="s">
        <v>257</v>
      </c>
      <c r="D764" s="8" t="s">
        <v>46</v>
      </c>
      <c r="E764" s="8">
        <v>-0.20335700000000001</v>
      </c>
      <c r="F764" s="8">
        <v>7571</v>
      </c>
      <c r="G764" s="8"/>
      <c r="H764" s="8">
        <v>-1540</v>
      </c>
      <c r="I764" s="8" t="s">
        <v>828</v>
      </c>
      <c r="J764" s="8">
        <v>-13656</v>
      </c>
      <c r="K764" s="8" t="s">
        <v>6</v>
      </c>
      <c r="L764" s="8" t="s">
        <v>38</v>
      </c>
      <c r="M764" s="8"/>
      <c r="N764" s="8"/>
      <c r="O764" s="8"/>
    </row>
    <row r="765" spans="1:15" ht="105.6" x14ac:dyDescent="0.25">
      <c r="A765" s="8">
        <v>365</v>
      </c>
      <c r="B765" s="23" t="s">
        <v>256</v>
      </c>
      <c r="C765" s="8" t="s">
        <v>257</v>
      </c>
      <c r="D765" s="8" t="s">
        <v>46</v>
      </c>
      <c r="E765" s="8">
        <v>0.1181</v>
      </c>
      <c r="F765" s="8">
        <v>7571</v>
      </c>
      <c r="G765" s="8"/>
      <c r="H765" s="8">
        <v>894</v>
      </c>
      <c r="I765" s="8" t="s">
        <v>828</v>
      </c>
      <c r="J765" s="8">
        <v>7931</v>
      </c>
      <c r="K765" s="8" t="s">
        <v>6</v>
      </c>
      <c r="L765" s="8" t="s">
        <v>38</v>
      </c>
      <c r="M765" s="8"/>
      <c r="N765" s="8"/>
      <c r="O765" s="8"/>
    </row>
    <row r="766" spans="1:15" ht="118.8" x14ac:dyDescent="0.25">
      <c r="A766" s="8">
        <v>366</v>
      </c>
      <c r="B766" s="23" t="s">
        <v>496</v>
      </c>
      <c r="C766" s="8" t="s">
        <v>497</v>
      </c>
      <c r="D766" s="8" t="s">
        <v>424</v>
      </c>
      <c r="E766" s="8">
        <v>3.4249907000000003E-2</v>
      </c>
      <c r="F766" s="8">
        <v>265.77999999999997</v>
      </c>
      <c r="G766" s="8"/>
      <c r="H766" s="8">
        <v>9</v>
      </c>
      <c r="I766" s="8" t="s">
        <v>900</v>
      </c>
      <c r="J766" s="8">
        <v>61</v>
      </c>
      <c r="K766" s="8" t="s">
        <v>6</v>
      </c>
      <c r="L766" s="8" t="s">
        <v>7</v>
      </c>
      <c r="M766" s="23" t="s">
        <v>505</v>
      </c>
      <c r="N766" s="8">
        <v>34</v>
      </c>
      <c r="O766" s="8"/>
    </row>
    <row r="767" spans="1:15" x14ac:dyDescent="0.25">
      <c r="A767" s="13"/>
      <c r="B767" s="13"/>
      <c r="C767" s="13"/>
      <c r="D767" s="13"/>
      <c r="E767" s="13"/>
      <c r="F767" s="13"/>
      <c r="G767" s="13"/>
      <c r="H767" s="13">
        <v>2</v>
      </c>
      <c r="I767" s="24">
        <v>0.9</v>
      </c>
      <c r="J767" s="13">
        <v>31</v>
      </c>
      <c r="K767" s="13"/>
      <c r="L767" s="13"/>
      <c r="M767" s="13"/>
      <c r="N767" s="13"/>
      <c r="O767" s="13"/>
    </row>
    <row r="768" spans="1:15" x14ac:dyDescent="0.25">
      <c r="A768" s="13"/>
      <c r="B768" s="13"/>
      <c r="C768" s="13"/>
      <c r="D768" s="13"/>
      <c r="E768" s="13"/>
      <c r="F768" s="13"/>
      <c r="G768" s="13"/>
      <c r="H768" s="13">
        <v>1</v>
      </c>
      <c r="I768" s="24">
        <v>0.7</v>
      </c>
      <c r="J768" s="13">
        <v>24</v>
      </c>
      <c r="K768" s="13"/>
      <c r="L768" s="13"/>
      <c r="M768" s="13"/>
      <c r="N768" s="13"/>
      <c r="O768" s="13"/>
    </row>
    <row r="769" spans="1:15" x14ac:dyDescent="0.25">
      <c r="A769" s="13"/>
      <c r="B769" s="13"/>
      <c r="C769" s="13"/>
      <c r="D769" s="13"/>
      <c r="E769" s="13"/>
      <c r="F769" s="13"/>
      <c r="G769" s="13"/>
      <c r="H769" s="13">
        <v>12</v>
      </c>
      <c r="I769" s="13"/>
      <c r="J769" s="13">
        <v>116</v>
      </c>
      <c r="K769" s="13"/>
      <c r="L769" s="13"/>
      <c r="M769" s="13"/>
      <c r="N769" s="13"/>
      <c r="O769" s="13"/>
    </row>
    <row r="770" spans="1:15" ht="264" x14ac:dyDescent="0.25">
      <c r="A770" s="8">
        <v>367</v>
      </c>
      <c r="B770" s="23" t="s">
        <v>422</v>
      </c>
      <c r="C770" s="23" t="s">
        <v>423</v>
      </c>
      <c r="D770" s="8" t="s">
        <v>424</v>
      </c>
      <c r="E770" s="8">
        <v>3.4249907000000003E-2</v>
      </c>
      <c r="F770" s="8">
        <v>360.83</v>
      </c>
      <c r="G770" s="23" t="s">
        <v>882</v>
      </c>
      <c r="H770" s="8">
        <v>25</v>
      </c>
      <c r="I770" s="8" t="s">
        <v>883</v>
      </c>
      <c r="J770" s="8">
        <v>135</v>
      </c>
      <c r="K770" s="8" t="s">
        <v>6</v>
      </c>
      <c r="L770" s="8" t="s">
        <v>7</v>
      </c>
      <c r="M770" s="23" t="s">
        <v>506</v>
      </c>
      <c r="N770" s="8">
        <v>42</v>
      </c>
      <c r="O770" s="8"/>
    </row>
    <row r="771" spans="1:15" x14ac:dyDescent="0.25">
      <c r="A771" s="13"/>
      <c r="B771" s="13"/>
      <c r="C771" s="13"/>
      <c r="D771" s="13"/>
      <c r="E771" s="13"/>
      <c r="F771" s="13"/>
      <c r="G771" s="13"/>
      <c r="H771" s="13">
        <v>2</v>
      </c>
      <c r="I771" s="24">
        <v>0.9</v>
      </c>
      <c r="J771" s="13">
        <v>38</v>
      </c>
      <c r="K771" s="13"/>
      <c r="L771" s="13"/>
      <c r="M771" s="13"/>
      <c r="N771" s="13"/>
      <c r="O771" s="13"/>
    </row>
    <row r="772" spans="1:15" x14ac:dyDescent="0.25">
      <c r="A772" s="13"/>
      <c r="B772" s="13"/>
      <c r="C772" s="13"/>
      <c r="D772" s="13"/>
      <c r="E772" s="13"/>
      <c r="F772" s="13"/>
      <c r="G772" s="13"/>
      <c r="H772" s="13">
        <v>1</v>
      </c>
      <c r="I772" s="24">
        <v>0.7</v>
      </c>
      <c r="J772" s="13">
        <v>29</v>
      </c>
      <c r="K772" s="13"/>
      <c r="L772" s="13"/>
      <c r="M772" s="13"/>
      <c r="N772" s="13"/>
      <c r="O772" s="13"/>
    </row>
    <row r="773" spans="1:15" x14ac:dyDescent="0.25">
      <c r="A773" s="13"/>
      <c r="B773" s="13"/>
      <c r="C773" s="13"/>
      <c r="D773" s="13"/>
      <c r="E773" s="13"/>
      <c r="F773" s="13"/>
      <c r="G773" s="13"/>
      <c r="H773" s="13">
        <v>28</v>
      </c>
      <c r="I773" s="13"/>
      <c r="J773" s="13">
        <v>202</v>
      </c>
      <c r="K773" s="13"/>
      <c r="L773" s="13"/>
      <c r="M773" s="13"/>
      <c r="N773" s="13"/>
      <c r="O773" s="13"/>
    </row>
    <row r="774" spans="1:15" ht="118.8" x14ac:dyDescent="0.25">
      <c r="A774" s="8">
        <v>368</v>
      </c>
      <c r="B774" s="23" t="s">
        <v>507</v>
      </c>
      <c r="C774" s="8" t="s">
        <v>508</v>
      </c>
      <c r="D774" s="8" t="s">
        <v>509</v>
      </c>
      <c r="E774" s="8">
        <v>3.5120650000000003E-2</v>
      </c>
      <c r="F774" s="8">
        <v>1050.07</v>
      </c>
      <c r="G774" s="8"/>
      <c r="H774" s="8">
        <v>37</v>
      </c>
      <c r="I774" s="8" t="s">
        <v>901</v>
      </c>
      <c r="J774" s="8">
        <v>228</v>
      </c>
      <c r="K774" s="8" t="s">
        <v>6</v>
      </c>
      <c r="L774" s="8" t="s">
        <v>7</v>
      </c>
      <c r="M774" s="8">
        <v>0.46899999999999997</v>
      </c>
      <c r="N774" s="8">
        <v>70</v>
      </c>
      <c r="O774" s="8"/>
    </row>
    <row r="775" spans="1:15" x14ac:dyDescent="0.25">
      <c r="A775" s="13"/>
      <c r="B775" s="13"/>
      <c r="C775" s="13"/>
      <c r="D775" s="13"/>
      <c r="E775" s="13"/>
      <c r="F775" s="13"/>
      <c r="G775" s="13"/>
      <c r="H775" s="13">
        <v>5</v>
      </c>
      <c r="I775" s="24">
        <v>1.2</v>
      </c>
      <c r="J775" s="13">
        <v>84</v>
      </c>
      <c r="K775" s="13"/>
      <c r="L775" s="13"/>
      <c r="M775" s="13"/>
      <c r="N775" s="13"/>
      <c r="O775" s="13"/>
    </row>
    <row r="776" spans="1:15" x14ac:dyDescent="0.25">
      <c r="A776" s="13"/>
      <c r="B776" s="13"/>
      <c r="C776" s="13"/>
      <c r="D776" s="13"/>
      <c r="E776" s="13"/>
      <c r="F776" s="13"/>
      <c r="G776" s="13"/>
      <c r="H776" s="13">
        <v>3</v>
      </c>
      <c r="I776" s="24">
        <v>0.65</v>
      </c>
      <c r="J776" s="13">
        <v>46</v>
      </c>
      <c r="K776" s="13"/>
      <c r="L776" s="13"/>
      <c r="M776" s="13"/>
      <c r="N776" s="13"/>
      <c r="O776" s="13"/>
    </row>
    <row r="777" spans="1:15" x14ac:dyDescent="0.25">
      <c r="A777" s="13"/>
      <c r="B777" s="13"/>
      <c r="C777" s="13"/>
      <c r="D777" s="13"/>
      <c r="E777" s="13"/>
      <c r="F777" s="13"/>
      <c r="G777" s="13"/>
      <c r="H777" s="13">
        <v>45</v>
      </c>
      <c r="I777" s="13"/>
      <c r="J777" s="13">
        <v>358</v>
      </c>
      <c r="K777" s="13"/>
      <c r="L777" s="13"/>
      <c r="M777" s="13"/>
      <c r="N777" s="13"/>
      <c r="O777" s="13"/>
    </row>
    <row r="778" spans="1:15" ht="105.6" x14ac:dyDescent="0.25">
      <c r="A778" s="8">
        <v>369</v>
      </c>
      <c r="B778" s="23" t="s">
        <v>510</v>
      </c>
      <c r="C778" s="8" t="s">
        <v>511</v>
      </c>
      <c r="D778" s="8" t="s">
        <v>46</v>
      </c>
      <c r="E778" s="8">
        <v>-3.9199999999999999E-4</v>
      </c>
      <c r="F778" s="8">
        <v>7977</v>
      </c>
      <c r="G778" s="8"/>
      <c r="H778" s="8">
        <v>-3</v>
      </c>
      <c r="I778" s="8" t="s">
        <v>868</v>
      </c>
      <c r="J778" s="8">
        <v>-16</v>
      </c>
      <c r="K778" s="8" t="s">
        <v>6</v>
      </c>
      <c r="L778" s="8" t="s">
        <v>38</v>
      </c>
      <c r="M778" s="8"/>
      <c r="N778" s="8"/>
      <c r="O778" s="8"/>
    </row>
    <row r="779" spans="1:15" ht="105.6" x14ac:dyDescent="0.25">
      <c r="A779" s="8">
        <v>370</v>
      </c>
      <c r="B779" s="23" t="s">
        <v>415</v>
      </c>
      <c r="C779" s="8" t="s">
        <v>416</v>
      </c>
      <c r="D779" s="8" t="s">
        <v>46</v>
      </c>
      <c r="E779" s="8">
        <v>-2.5200000000000001E-3</v>
      </c>
      <c r="F779" s="8">
        <v>11200</v>
      </c>
      <c r="G779" s="8"/>
      <c r="H779" s="8">
        <v>-28</v>
      </c>
      <c r="I779" s="8" t="s">
        <v>880</v>
      </c>
      <c r="J779" s="8">
        <v>-133</v>
      </c>
      <c r="K779" s="8" t="s">
        <v>6</v>
      </c>
      <c r="L779" s="8" t="s">
        <v>38</v>
      </c>
      <c r="M779" s="8"/>
      <c r="N779" s="8"/>
      <c r="O779" s="8"/>
    </row>
    <row r="780" spans="1:15" ht="118.8" x14ac:dyDescent="0.25">
      <c r="A780" s="8">
        <v>371</v>
      </c>
      <c r="B780" s="23" t="s">
        <v>512</v>
      </c>
      <c r="C780" s="8" t="s">
        <v>513</v>
      </c>
      <c r="D780" s="8" t="s">
        <v>509</v>
      </c>
      <c r="E780" s="8">
        <v>-3.5120650000000003E-2</v>
      </c>
      <c r="F780" s="8">
        <v>400</v>
      </c>
      <c r="G780" s="8"/>
      <c r="H780" s="8">
        <v>-14</v>
      </c>
      <c r="I780" s="8" t="s">
        <v>902</v>
      </c>
      <c r="J780" s="8">
        <v>-85</v>
      </c>
      <c r="K780" s="8" t="s">
        <v>6</v>
      </c>
      <c r="L780" s="8" t="s">
        <v>7</v>
      </c>
      <c r="M780" s="8">
        <v>-0.17150000000000001</v>
      </c>
      <c r="N780" s="8">
        <v>-26</v>
      </c>
      <c r="O780" s="8"/>
    </row>
    <row r="781" spans="1:15" x14ac:dyDescent="0.25">
      <c r="A781" s="13"/>
      <c r="B781" s="13"/>
      <c r="C781" s="13"/>
      <c r="D781" s="13"/>
      <c r="E781" s="13"/>
      <c r="F781" s="13"/>
      <c r="G781" s="13"/>
      <c r="H781" s="13">
        <v>-1</v>
      </c>
      <c r="I781" s="24">
        <v>1.2</v>
      </c>
      <c r="J781" s="13">
        <v>-31</v>
      </c>
      <c r="K781" s="13"/>
      <c r="L781" s="13"/>
      <c r="M781" s="13"/>
      <c r="N781" s="13"/>
      <c r="O781" s="13"/>
    </row>
    <row r="782" spans="1:15" x14ac:dyDescent="0.25">
      <c r="A782" s="13"/>
      <c r="B782" s="13"/>
      <c r="C782" s="13"/>
      <c r="D782" s="13"/>
      <c r="E782" s="13"/>
      <c r="F782" s="13"/>
      <c r="G782" s="13"/>
      <c r="H782" s="13">
        <v>-1</v>
      </c>
      <c r="I782" s="24">
        <v>0.65</v>
      </c>
      <c r="J782" s="13">
        <v>-17</v>
      </c>
      <c r="K782" s="13"/>
      <c r="L782" s="13"/>
      <c r="M782" s="13"/>
      <c r="N782" s="13"/>
      <c r="O782" s="13"/>
    </row>
    <row r="783" spans="1:15" x14ac:dyDescent="0.25">
      <c r="A783" s="13"/>
      <c r="B783" s="13"/>
      <c r="C783" s="13"/>
      <c r="D783" s="13"/>
      <c r="E783" s="13"/>
      <c r="F783" s="13"/>
      <c r="G783" s="13"/>
      <c r="H783" s="13">
        <v>-16</v>
      </c>
      <c r="I783" s="13"/>
      <c r="J783" s="13">
        <v>-133</v>
      </c>
      <c r="K783" s="13"/>
      <c r="L783" s="13"/>
      <c r="M783" s="13"/>
      <c r="N783" s="13"/>
      <c r="O783" s="13"/>
    </row>
    <row r="784" spans="1:15" ht="105.6" x14ac:dyDescent="0.25">
      <c r="A784" s="8">
        <v>372</v>
      </c>
      <c r="B784" s="23" t="s">
        <v>415</v>
      </c>
      <c r="C784" s="8" t="s">
        <v>416</v>
      </c>
      <c r="D784" s="8" t="s">
        <v>46</v>
      </c>
      <c r="E784" s="8">
        <v>1.085E-3</v>
      </c>
      <c r="F784" s="8">
        <v>11200</v>
      </c>
      <c r="G784" s="8"/>
      <c r="H784" s="8">
        <v>12</v>
      </c>
      <c r="I784" s="8" t="s">
        <v>880</v>
      </c>
      <c r="J784" s="8">
        <v>57</v>
      </c>
      <c r="K784" s="8" t="s">
        <v>6</v>
      </c>
      <c r="L784" s="8" t="s">
        <v>38</v>
      </c>
      <c r="M784" s="8"/>
      <c r="N784" s="8"/>
      <c r="O784" s="8"/>
    </row>
    <row r="785" spans="1:15" ht="105.6" x14ac:dyDescent="0.25">
      <c r="A785" s="8">
        <v>373</v>
      </c>
      <c r="B785" s="23" t="s">
        <v>514</v>
      </c>
      <c r="C785" s="8" t="s">
        <v>515</v>
      </c>
      <c r="D785" s="8" t="s">
        <v>81</v>
      </c>
      <c r="E785" s="8">
        <v>100</v>
      </c>
      <c r="F785" s="8">
        <v>363.17</v>
      </c>
      <c r="G785" s="8"/>
      <c r="H785" s="8">
        <v>363</v>
      </c>
      <c r="I785" s="8" t="s">
        <v>903</v>
      </c>
      <c r="J785" s="8">
        <v>1278</v>
      </c>
      <c r="K785" s="8" t="s">
        <v>6</v>
      </c>
      <c r="L785" s="8" t="s">
        <v>38</v>
      </c>
      <c r="M785" s="8"/>
      <c r="N785" s="8"/>
      <c r="O785" s="8"/>
    </row>
    <row r="786" spans="1:15" ht="105.6" x14ac:dyDescent="0.25">
      <c r="A786" s="8">
        <v>374</v>
      </c>
      <c r="B786" s="23" t="s">
        <v>516</v>
      </c>
      <c r="C786" s="8" t="s">
        <v>517</v>
      </c>
      <c r="D786" s="8" t="s">
        <v>81</v>
      </c>
      <c r="E786" s="8">
        <v>200</v>
      </c>
      <c r="F786" s="8">
        <v>209.09</v>
      </c>
      <c r="G786" s="8"/>
      <c r="H786" s="8">
        <v>418</v>
      </c>
      <c r="I786" s="8" t="s">
        <v>904</v>
      </c>
      <c r="J786" s="8">
        <v>1480</v>
      </c>
      <c r="K786" s="8" t="s">
        <v>6</v>
      </c>
      <c r="L786" s="8" t="s">
        <v>38</v>
      </c>
      <c r="M786" s="8"/>
      <c r="N786" s="8"/>
      <c r="O786" s="8"/>
    </row>
    <row r="787" spans="1:15" ht="105.6" x14ac:dyDescent="0.25">
      <c r="A787" s="8">
        <v>375</v>
      </c>
      <c r="B787" s="23" t="s">
        <v>518</v>
      </c>
      <c r="C787" s="8" t="s">
        <v>519</v>
      </c>
      <c r="D787" s="8" t="s">
        <v>81</v>
      </c>
      <c r="E787" s="8">
        <v>400</v>
      </c>
      <c r="F787" s="8">
        <v>58.69</v>
      </c>
      <c r="G787" s="8"/>
      <c r="H787" s="8">
        <v>235</v>
      </c>
      <c r="I787" s="8" t="s">
        <v>905</v>
      </c>
      <c r="J787" s="8">
        <v>833</v>
      </c>
      <c r="K787" s="8" t="s">
        <v>6</v>
      </c>
      <c r="L787" s="8" t="s">
        <v>38</v>
      </c>
      <c r="M787" s="8"/>
      <c r="N787" s="8"/>
      <c r="O787" s="8"/>
    </row>
    <row r="788" spans="1:15" ht="105.6" x14ac:dyDescent="0.25">
      <c r="A788" s="8">
        <v>376</v>
      </c>
      <c r="B788" s="23" t="s">
        <v>520</v>
      </c>
      <c r="C788" s="8" t="s">
        <v>521</v>
      </c>
      <c r="D788" s="8" t="s">
        <v>81</v>
      </c>
      <c r="E788" s="8">
        <v>100</v>
      </c>
      <c r="F788" s="8">
        <v>93.54</v>
      </c>
      <c r="G788" s="8"/>
      <c r="H788" s="8">
        <v>94</v>
      </c>
      <c r="I788" s="8" t="s">
        <v>906</v>
      </c>
      <c r="J788" s="8">
        <v>328</v>
      </c>
      <c r="K788" s="8" t="s">
        <v>6</v>
      </c>
      <c r="L788" s="8" t="s">
        <v>38</v>
      </c>
      <c r="M788" s="8"/>
      <c r="N788" s="8"/>
      <c r="O788" s="8"/>
    </row>
    <row r="789" spans="1:15" ht="105.6" x14ac:dyDescent="0.25">
      <c r="A789" s="8">
        <v>377</v>
      </c>
      <c r="B789" s="23" t="s">
        <v>522</v>
      </c>
      <c r="C789" s="8" t="s">
        <v>523</v>
      </c>
      <c r="D789" s="8" t="s">
        <v>81</v>
      </c>
      <c r="E789" s="8">
        <v>100</v>
      </c>
      <c r="F789" s="8">
        <v>102.7</v>
      </c>
      <c r="G789" s="8"/>
      <c r="H789" s="8">
        <v>103</v>
      </c>
      <c r="I789" s="8" t="s">
        <v>906</v>
      </c>
      <c r="J789" s="8">
        <v>360</v>
      </c>
      <c r="K789" s="8" t="s">
        <v>6</v>
      </c>
      <c r="L789" s="8" t="s">
        <v>38</v>
      </c>
      <c r="M789" s="8"/>
      <c r="N789" s="8"/>
      <c r="O789" s="8"/>
    </row>
    <row r="790" spans="1:15" ht="118.8" x14ac:dyDescent="0.25">
      <c r="A790" s="8">
        <v>378</v>
      </c>
      <c r="B790" s="23" t="s">
        <v>150</v>
      </c>
      <c r="C790" s="8" t="s">
        <v>151</v>
      </c>
      <c r="D790" s="8" t="s">
        <v>77</v>
      </c>
      <c r="E790" s="8">
        <v>2.1551000000000001E-2</v>
      </c>
      <c r="F790" s="8">
        <v>12426.8</v>
      </c>
      <c r="G790" s="8"/>
      <c r="H790" s="8">
        <v>249</v>
      </c>
      <c r="I790" s="8" t="s">
        <v>801</v>
      </c>
      <c r="J790" s="8">
        <v>2279</v>
      </c>
      <c r="K790" s="8" t="s">
        <v>6</v>
      </c>
      <c r="L790" s="8" t="s">
        <v>7</v>
      </c>
      <c r="M790" s="23" t="s">
        <v>524</v>
      </c>
      <c r="N790" s="8">
        <v>1048</v>
      </c>
      <c r="O790" s="8">
        <v>206</v>
      </c>
    </row>
    <row r="791" spans="1:15" x14ac:dyDescent="0.25">
      <c r="A791" s="13"/>
      <c r="B791" s="13"/>
      <c r="C791" s="13"/>
      <c r="D791" s="13"/>
      <c r="E791" s="13"/>
      <c r="F791" s="13"/>
      <c r="G791" s="13"/>
      <c r="H791" s="13">
        <v>104</v>
      </c>
      <c r="I791" s="24">
        <v>1.55</v>
      </c>
      <c r="J791" s="13">
        <v>1944</v>
      </c>
      <c r="K791" s="13"/>
      <c r="L791" s="13"/>
      <c r="M791" s="13"/>
      <c r="N791" s="13"/>
      <c r="O791" s="13"/>
    </row>
    <row r="792" spans="1:15" x14ac:dyDescent="0.25">
      <c r="A792" s="13"/>
      <c r="B792" s="13"/>
      <c r="C792" s="13"/>
      <c r="D792" s="13"/>
      <c r="E792" s="13"/>
      <c r="F792" s="13"/>
      <c r="G792" s="13"/>
      <c r="H792" s="13">
        <v>67</v>
      </c>
      <c r="I792" s="24">
        <v>1</v>
      </c>
      <c r="J792" s="13">
        <v>1254</v>
      </c>
      <c r="K792" s="13"/>
      <c r="L792" s="13"/>
      <c r="M792" s="13"/>
      <c r="N792" s="13"/>
      <c r="O792" s="13"/>
    </row>
    <row r="793" spans="1:15" x14ac:dyDescent="0.25">
      <c r="A793" s="13"/>
      <c r="B793" s="13"/>
      <c r="C793" s="13"/>
      <c r="D793" s="13"/>
      <c r="E793" s="13"/>
      <c r="F793" s="13"/>
      <c r="G793" s="13"/>
      <c r="H793" s="13">
        <v>420</v>
      </c>
      <c r="I793" s="13"/>
      <c r="J793" s="13">
        <v>5477</v>
      </c>
      <c r="K793" s="13"/>
      <c r="L793" s="13"/>
      <c r="M793" s="13"/>
      <c r="N793" s="13"/>
      <c r="O793" s="13"/>
    </row>
    <row r="794" spans="1:15" ht="105.6" x14ac:dyDescent="0.25">
      <c r="A794" s="8">
        <v>379</v>
      </c>
      <c r="B794" s="23" t="s">
        <v>525</v>
      </c>
      <c r="C794" s="8" t="s">
        <v>526</v>
      </c>
      <c r="D794" s="8" t="s">
        <v>37</v>
      </c>
      <c r="E794" s="8">
        <v>4.794816</v>
      </c>
      <c r="F794" s="8">
        <v>919.28</v>
      </c>
      <c r="G794" s="8"/>
      <c r="H794" s="8">
        <v>4408</v>
      </c>
      <c r="I794" s="8" t="s">
        <v>907</v>
      </c>
      <c r="J794" s="8">
        <v>29135</v>
      </c>
      <c r="K794" s="8" t="s">
        <v>6</v>
      </c>
      <c r="L794" s="8" t="s">
        <v>38</v>
      </c>
      <c r="M794" s="8"/>
      <c r="N794" s="8"/>
      <c r="O794" s="8"/>
    </row>
    <row r="795" spans="1:15" ht="118.8" x14ac:dyDescent="0.25">
      <c r="A795" s="8">
        <v>380</v>
      </c>
      <c r="B795" s="23" t="s">
        <v>354</v>
      </c>
      <c r="C795" s="8" t="s">
        <v>355</v>
      </c>
      <c r="D795" s="8" t="s">
        <v>73</v>
      </c>
      <c r="E795" s="8">
        <v>0.29967612064999999</v>
      </c>
      <c r="F795" s="8">
        <v>986.03</v>
      </c>
      <c r="G795" s="8"/>
      <c r="H795" s="8">
        <v>295</v>
      </c>
      <c r="I795" s="8" t="s">
        <v>860</v>
      </c>
      <c r="J795" s="8">
        <v>1503</v>
      </c>
      <c r="K795" s="8" t="s">
        <v>6</v>
      </c>
      <c r="L795" s="8" t="s">
        <v>7</v>
      </c>
      <c r="M795" s="23" t="s">
        <v>527</v>
      </c>
      <c r="N795" s="8">
        <v>360</v>
      </c>
      <c r="O795" s="8">
        <v>9</v>
      </c>
    </row>
    <row r="796" spans="1:15" x14ac:dyDescent="0.25">
      <c r="A796" s="13"/>
      <c r="B796" s="13"/>
      <c r="C796" s="13"/>
      <c r="D796" s="13"/>
      <c r="E796" s="13"/>
      <c r="F796" s="13"/>
      <c r="G796" s="13"/>
      <c r="H796" s="13">
        <v>23</v>
      </c>
      <c r="I796" s="24">
        <v>1.2</v>
      </c>
      <c r="J796" s="13">
        <v>443</v>
      </c>
      <c r="K796" s="13"/>
      <c r="L796" s="13"/>
      <c r="M796" s="13"/>
      <c r="N796" s="13"/>
      <c r="O796" s="13"/>
    </row>
    <row r="797" spans="1:15" x14ac:dyDescent="0.25">
      <c r="A797" s="13"/>
      <c r="B797" s="13"/>
      <c r="C797" s="13"/>
      <c r="D797" s="13"/>
      <c r="E797" s="13"/>
      <c r="F797" s="13"/>
      <c r="G797" s="13"/>
      <c r="H797" s="13">
        <v>12</v>
      </c>
      <c r="I797" s="24">
        <v>0.65</v>
      </c>
      <c r="J797" s="13">
        <v>240</v>
      </c>
      <c r="K797" s="13"/>
      <c r="L797" s="13"/>
      <c r="M797" s="13"/>
      <c r="N797" s="13"/>
      <c r="O797" s="13"/>
    </row>
    <row r="798" spans="1:15" x14ac:dyDescent="0.25">
      <c r="A798" s="13"/>
      <c r="B798" s="13"/>
      <c r="C798" s="13"/>
      <c r="D798" s="13"/>
      <c r="E798" s="13"/>
      <c r="F798" s="13"/>
      <c r="G798" s="13"/>
      <c r="H798" s="13">
        <v>330</v>
      </c>
      <c r="I798" s="13"/>
      <c r="J798" s="13">
        <v>2186</v>
      </c>
      <c r="K798" s="13"/>
      <c r="L798" s="13"/>
      <c r="M798" s="13"/>
      <c r="N798" s="13"/>
      <c r="O798" s="13"/>
    </row>
    <row r="799" spans="1:15" ht="118.8" x14ac:dyDescent="0.25">
      <c r="A799" s="8">
        <v>381</v>
      </c>
      <c r="B799" s="23" t="s">
        <v>528</v>
      </c>
      <c r="C799" s="8" t="s">
        <v>529</v>
      </c>
      <c r="D799" s="8" t="s">
        <v>530</v>
      </c>
      <c r="E799" s="8">
        <v>2.5472461206500001</v>
      </c>
      <c r="F799" s="8">
        <v>189.73</v>
      </c>
      <c r="G799" s="8"/>
      <c r="H799" s="8">
        <v>483</v>
      </c>
      <c r="I799" s="8" t="s">
        <v>908</v>
      </c>
      <c r="J799" s="8">
        <v>5255</v>
      </c>
      <c r="K799" s="8" t="s">
        <v>6</v>
      </c>
      <c r="L799" s="8" t="s">
        <v>7</v>
      </c>
      <c r="M799" s="23" t="s">
        <v>531</v>
      </c>
      <c r="N799" s="8">
        <v>1060</v>
      </c>
      <c r="O799" s="8">
        <v>164</v>
      </c>
    </row>
    <row r="800" spans="1:15" x14ac:dyDescent="0.25">
      <c r="A800" s="13"/>
      <c r="B800" s="13"/>
      <c r="C800" s="13"/>
      <c r="D800" s="13"/>
      <c r="E800" s="13"/>
      <c r="F800" s="13"/>
      <c r="G800" s="13"/>
      <c r="H800" s="13">
        <v>78</v>
      </c>
      <c r="I800" s="24">
        <v>1.2</v>
      </c>
      <c r="J800" s="13">
        <v>1469</v>
      </c>
      <c r="K800" s="13"/>
      <c r="L800" s="13"/>
      <c r="M800" s="13"/>
      <c r="N800" s="13"/>
      <c r="O800" s="13"/>
    </row>
    <row r="801" spans="1:15" x14ac:dyDescent="0.25">
      <c r="A801" s="13"/>
      <c r="B801" s="13"/>
      <c r="C801" s="13"/>
      <c r="D801" s="13"/>
      <c r="E801" s="13"/>
      <c r="F801" s="13"/>
      <c r="G801" s="13"/>
      <c r="H801" s="13">
        <v>42</v>
      </c>
      <c r="I801" s="24">
        <v>0.65</v>
      </c>
      <c r="J801" s="13">
        <v>796</v>
      </c>
      <c r="K801" s="13"/>
      <c r="L801" s="13"/>
      <c r="M801" s="13"/>
      <c r="N801" s="13"/>
      <c r="O801" s="13"/>
    </row>
    <row r="802" spans="1:15" x14ac:dyDescent="0.25">
      <c r="A802" s="13"/>
      <c r="B802" s="13"/>
      <c r="C802" s="13"/>
      <c r="D802" s="13"/>
      <c r="E802" s="13"/>
      <c r="F802" s="13"/>
      <c r="G802" s="13"/>
      <c r="H802" s="13">
        <v>603</v>
      </c>
      <c r="I802" s="13"/>
      <c r="J802" s="13">
        <v>7520</v>
      </c>
      <c r="K802" s="13"/>
      <c r="L802" s="13"/>
      <c r="M802" s="13"/>
      <c r="N802" s="13"/>
      <c r="O802" s="13"/>
    </row>
    <row r="803" spans="1:15" ht="118.8" x14ac:dyDescent="0.25">
      <c r="A803" s="8">
        <v>382</v>
      </c>
      <c r="B803" s="23" t="s">
        <v>347</v>
      </c>
      <c r="C803" s="8" t="s">
        <v>348</v>
      </c>
      <c r="D803" s="8" t="s">
        <v>349</v>
      </c>
      <c r="E803" s="8">
        <v>0.29967612064999999</v>
      </c>
      <c r="F803" s="8">
        <v>1115.78</v>
      </c>
      <c r="G803" s="8"/>
      <c r="H803" s="8">
        <v>334</v>
      </c>
      <c r="I803" s="8" t="s">
        <v>857</v>
      </c>
      <c r="J803" s="8">
        <v>3052</v>
      </c>
      <c r="K803" s="8" t="s">
        <v>6</v>
      </c>
      <c r="L803" s="8" t="s">
        <v>7</v>
      </c>
      <c r="M803" s="23" t="s">
        <v>532</v>
      </c>
      <c r="N803" s="8">
        <v>1236</v>
      </c>
      <c r="O803" s="8">
        <v>110</v>
      </c>
    </row>
    <row r="804" spans="1:15" x14ac:dyDescent="0.25">
      <c r="A804" s="13"/>
      <c r="B804" s="13"/>
      <c r="C804" s="13"/>
      <c r="D804" s="13"/>
      <c r="E804" s="13"/>
      <c r="F804" s="13"/>
      <c r="G804" s="13"/>
      <c r="H804" s="13">
        <v>86</v>
      </c>
      <c r="I804" s="24">
        <v>1.2</v>
      </c>
      <c r="J804" s="13">
        <v>1615</v>
      </c>
      <c r="K804" s="13"/>
      <c r="L804" s="13"/>
      <c r="M804" s="13"/>
      <c r="N804" s="13"/>
      <c r="O804" s="13"/>
    </row>
    <row r="805" spans="1:15" x14ac:dyDescent="0.25">
      <c r="A805" s="13"/>
      <c r="B805" s="13"/>
      <c r="C805" s="13"/>
      <c r="D805" s="13"/>
      <c r="E805" s="13"/>
      <c r="F805" s="13"/>
      <c r="G805" s="13"/>
      <c r="H805" s="13">
        <v>47</v>
      </c>
      <c r="I805" s="24">
        <v>0.65</v>
      </c>
      <c r="J805" s="13">
        <v>875</v>
      </c>
      <c r="K805" s="13"/>
      <c r="L805" s="13"/>
      <c r="M805" s="13"/>
      <c r="N805" s="13"/>
      <c r="O805" s="13"/>
    </row>
    <row r="806" spans="1:15" x14ac:dyDescent="0.25">
      <c r="A806" s="13"/>
      <c r="B806" s="13"/>
      <c r="C806" s="13"/>
      <c r="D806" s="13"/>
      <c r="E806" s="13"/>
      <c r="F806" s="13"/>
      <c r="G806" s="13"/>
      <c r="H806" s="13">
        <v>467</v>
      </c>
      <c r="I806" s="13"/>
      <c r="J806" s="13">
        <v>5542</v>
      </c>
      <c r="K806" s="13"/>
      <c r="L806" s="13"/>
      <c r="M806" s="13"/>
      <c r="N806" s="13"/>
      <c r="O806" s="13"/>
    </row>
    <row r="807" spans="1:15" ht="409.2" x14ac:dyDescent="0.25">
      <c r="A807" s="8">
        <v>383</v>
      </c>
      <c r="B807" s="23" t="s">
        <v>351</v>
      </c>
      <c r="C807" s="23" t="s">
        <v>533</v>
      </c>
      <c r="D807" s="8" t="s">
        <v>349</v>
      </c>
      <c r="E807" s="8">
        <v>0.29967612064999999</v>
      </c>
      <c r="F807" s="8">
        <v>54.91</v>
      </c>
      <c r="G807" s="23" t="s">
        <v>909</v>
      </c>
      <c r="H807" s="8">
        <v>411</v>
      </c>
      <c r="I807" s="8" t="s">
        <v>859</v>
      </c>
      <c r="J807" s="8">
        <v>3579</v>
      </c>
      <c r="K807" s="8" t="s">
        <v>6</v>
      </c>
      <c r="L807" s="8" t="s">
        <v>7</v>
      </c>
      <c r="M807" s="23" t="s">
        <v>534</v>
      </c>
      <c r="N807" s="8">
        <v>1135</v>
      </c>
      <c r="O807" s="8">
        <v>42</v>
      </c>
    </row>
    <row r="808" spans="1:15" x14ac:dyDescent="0.25">
      <c r="A808" s="13"/>
      <c r="B808" s="13"/>
      <c r="C808" s="13"/>
      <c r="D808" s="13"/>
      <c r="E808" s="13"/>
      <c r="F808" s="13"/>
      <c r="G808" s="13"/>
      <c r="H808" s="13">
        <v>74</v>
      </c>
      <c r="I808" s="24">
        <v>1.2</v>
      </c>
      <c r="J808" s="13">
        <v>1412</v>
      </c>
      <c r="K808" s="13"/>
      <c r="L808" s="13"/>
      <c r="M808" s="13"/>
      <c r="N808" s="13"/>
      <c r="O808" s="13"/>
    </row>
    <row r="809" spans="1:15" x14ac:dyDescent="0.25">
      <c r="A809" s="13"/>
      <c r="B809" s="13"/>
      <c r="C809" s="13"/>
      <c r="D809" s="13"/>
      <c r="E809" s="13"/>
      <c r="F809" s="13"/>
      <c r="G809" s="13"/>
      <c r="H809" s="13">
        <v>40</v>
      </c>
      <c r="I809" s="24">
        <v>0.65</v>
      </c>
      <c r="J809" s="13">
        <v>765</v>
      </c>
      <c r="K809" s="13"/>
      <c r="L809" s="13"/>
      <c r="M809" s="13"/>
      <c r="N809" s="13"/>
      <c r="O809" s="13"/>
    </row>
    <row r="810" spans="1:15" x14ac:dyDescent="0.25">
      <c r="A810" s="13"/>
      <c r="B810" s="13"/>
      <c r="C810" s="13"/>
      <c r="D810" s="13"/>
      <c r="E810" s="13"/>
      <c r="F810" s="13"/>
      <c r="G810" s="13"/>
      <c r="H810" s="13">
        <v>525</v>
      </c>
      <c r="I810" s="13"/>
      <c r="J810" s="13">
        <v>5756</v>
      </c>
      <c r="K810" s="13"/>
      <c r="L810" s="13"/>
      <c r="M810" s="13"/>
      <c r="N810" s="13"/>
      <c r="O810" s="13"/>
    </row>
    <row r="811" spans="1:15" ht="118.8" x14ac:dyDescent="0.25">
      <c r="A811" s="8">
        <v>384</v>
      </c>
      <c r="B811" s="23" t="s">
        <v>288</v>
      </c>
      <c r="C811" s="8" t="s">
        <v>289</v>
      </c>
      <c r="D811" s="8" t="s">
        <v>245</v>
      </c>
      <c r="E811" s="8">
        <v>8.3909105649999996E-2</v>
      </c>
      <c r="F811" s="8">
        <v>6165.06</v>
      </c>
      <c r="G811" s="8"/>
      <c r="H811" s="8">
        <v>517</v>
      </c>
      <c r="I811" s="8" t="s">
        <v>838</v>
      </c>
      <c r="J811" s="8">
        <v>3288</v>
      </c>
      <c r="K811" s="8" t="s">
        <v>6</v>
      </c>
      <c r="L811" s="8" t="s">
        <v>7</v>
      </c>
      <c r="M811" s="23" t="s">
        <v>535</v>
      </c>
      <c r="N811" s="8">
        <v>165</v>
      </c>
      <c r="O811" s="8">
        <v>3</v>
      </c>
    </row>
    <row r="812" spans="1:15" x14ac:dyDescent="0.25">
      <c r="A812" s="13"/>
      <c r="B812" s="13"/>
      <c r="C812" s="13"/>
      <c r="D812" s="13"/>
      <c r="E812" s="13"/>
      <c r="F812" s="13"/>
      <c r="G812" s="13"/>
      <c r="H812" s="13">
        <v>9</v>
      </c>
      <c r="I812" s="24">
        <v>1.05</v>
      </c>
      <c r="J812" s="13">
        <v>176</v>
      </c>
      <c r="K812" s="13"/>
      <c r="L812" s="13"/>
      <c r="M812" s="13"/>
      <c r="N812" s="13"/>
      <c r="O812" s="13"/>
    </row>
    <row r="813" spans="1:15" x14ac:dyDescent="0.25">
      <c r="A813" s="13"/>
      <c r="B813" s="13"/>
      <c r="C813" s="13"/>
      <c r="D813" s="13"/>
      <c r="E813" s="13"/>
      <c r="F813" s="13"/>
      <c r="G813" s="13"/>
      <c r="H813" s="13">
        <v>6</v>
      </c>
      <c r="I813" s="24">
        <v>0.65</v>
      </c>
      <c r="J813" s="13">
        <v>109</v>
      </c>
      <c r="K813" s="13"/>
      <c r="L813" s="13"/>
      <c r="M813" s="13"/>
      <c r="N813" s="13"/>
      <c r="O813" s="13"/>
    </row>
    <row r="814" spans="1:15" x14ac:dyDescent="0.25">
      <c r="A814" s="13"/>
      <c r="B814" s="13"/>
      <c r="C814" s="13"/>
      <c r="D814" s="13"/>
      <c r="E814" s="13"/>
      <c r="F814" s="13"/>
      <c r="G814" s="13"/>
      <c r="H814" s="13">
        <v>532</v>
      </c>
      <c r="I814" s="13"/>
      <c r="J814" s="13">
        <v>3573</v>
      </c>
      <c r="K814" s="13"/>
      <c r="L814" s="13"/>
      <c r="M814" s="13"/>
      <c r="N814" s="13"/>
      <c r="O814" s="13"/>
    </row>
    <row r="815" spans="1:15" ht="105.6" x14ac:dyDescent="0.25">
      <c r="A815" s="8">
        <v>385</v>
      </c>
      <c r="B815" s="23" t="s">
        <v>464</v>
      </c>
      <c r="C815" s="8" t="s">
        <v>465</v>
      </c>
      <c r="D815" s="8" t="s">
        <v>46</v>
      </c>
      <c r="E815" s="8">
        <v>-2.349E-3</v>
      </c>
      <c r="F815" s="8">
        <v>10200</v>
      </c>
      <c r="G815" s="8"/>
      <c r="H815" s="8">
        <v>-24</v>
      </c>
      <c r="I815" s="8" t="s">
        <v>894</v>
      </c>
      <c r="J815" s="8">
        <v>-99</v>
      </c>
      <c r="K815" s="8" t="s">
        <v>6</v>
      </c>
      <c r="L815" s="8" t="s">
        <v>38</v>
      </c>
      <c r="M815" s="8"/>
      <c r="N815" s="8"/>
      <c r="O815" s="8"/>
    </row>
    <row r="816" spans="1:15" ht="105.6" x14ac:dyDescent="0.25">
      <c r="A816" s="8">
        <v>386</v>
      </c>
      <c r="B816" s="23" t="s">
        <v>44</v>
      </c>
      <c r="C816" s="8" t="s">
        <v>45</v>
      </c>
      <c r="D816" s="8" t="s">
        <v>46</v>
      </c>
      <c r="E816" s="8">
        <v>-8.3908999999999997E-2</v>
      </c>
      <c r="F816" s="8">
        <v>5734.75</v>
      </c>
      <c r="G816" s="8"/>
      <c r="H816" s="8">
        <v>-481</v>
      </c>
      <c r="I816" s="8" t="s">
        <v>760</v>
      </c>
      <c r="J816" s="8">
        <v>-2998</v>
      </c>
      <c r="K816" s="8" t="s">
        <v>6</v>
      </c>
      <c r="L816" s="8" t="s">
        <v>38</v>
      </c>
      <c r="M816" s="8"/>
      <c r="N816" s="8"/>
      <c r="O816" s="8"/>
    </row>
    <row r="817" spans="1:15" ht="105.6" x14ac:dyDescent="0.25">
      <c r="A817" s="8">
        <v>387</v>
      </c>
      <c r="B817" s="23" t="s">
        <v>536</v>
      </c>
      <c r="C817" s="8" t="s">
        <v>537</v>
      </c>
      <c r="D817" s="8" t="s">
        <v>46</v>
      </c>
      <c r="E817" s="8">
        <v>8.3908999999999997E-2</v>
      </c>
      <c r="F817" s="8">
        <v>8911.7900000000009</v>
      </c>
      <c r="G817" s="8"/>
      <c r="H817" s="8">
        <v>748</v>
      </c>
      <c r="I817" s="8" t="s">
        <v>910</v>
      </c>
      <c r="J817" s="8">
        <v>3978</v>
      </c>
      <c r="K817" s="8" t="s">
        <v>6</v>
      </c>
      <c r="L817" s="8" t="s">
        <v>38</v>
      </c>
      <c r="M817" s="8"/>
      <c r="N817" s="8"/>
      <c r="O817" s="8"/>
    </row>
    <row r="818" spans="1:15" ht="118.8" x14ac:dyDescent="0.25">
      <c r="A818" s="8">
        <v>388</v>
      </c>
      <c r="B818" s="23" t="s">
        <v>538</v>
      </c>
      <c r="C818" s="8" t="s">
        <v>539</v>
      </c>
      <c r="D818" s="8" t="s">
        <v>375</v>
      </c>
      <c r="E818" s="8">
        <v>0.29967612064999999</v>
      </c>
      <c r="F818" s="8">
        <v>123.22</v>
      </c>
      <c r="G818" s="8"/>
      <c r="H818" s="8">
        <v>37</v>
      </c>
      <c r="I818" s="8" t="s">
        <v>911</v>
      </c>
      <c r="J818" s="8">
        <v>399</v>
      </c>
      <c r="K818" s="8" t="s">
        <v>6</v>
      </c>
      <c r="L818" s="8" t="s">
        <v>7</v>
      </c>
      <c r="M818" s="8">
        <v>0.83909999999999996</v>
      </c>
      <c r="N818" s="8">
        <v>129</v>
      </c>
      <c r="O818" s="8"/>
    </row>
    <row r="819" spans="1:15" x14ac:dyDescent="0.25">
      <c r="A819" s="13"/>
      <c r="B819" s="13"/>
      <c r="C819" s="13"/>
      <c r="D819" s="13"/>
      <c r="E819" s="13"/>
      <c r="F819" s="13"/>
      <c r="G819" s="13"/>
      <c r="H819" s="13">
        <v>8</v>
      </c>
      <c r="I819" s="24">
        <v>1.2</v>
      </c>
      <c r="J819" s="13">
        <v>155</v>
      </c>
      <c r="K819" s="13"/>
      <c r="L819" s="13"/>
      <c r="M819" s="13"/>
      <c r="N819" s="13"/>
      <c r="O819" s="13"/>
    </row>
    <row r="820" spans="1:15" x14ac:dyDescent="0.25">
      <c r="A820" s="13"/>
      <c r="B820" s="13"/>
      <c r="C820" s="13"/>
      <c r="D820" s="13"/>
      <c r="E820" s="13"/>
      <c r="F820" s="13"/>
      <c r="G820" s="13"/>
      <c r="H820" s="13">
        <v>5</v>
      </c>
      <c r="I820" s="24">
        <v>0.65</v>
      </c>
      <c r="J820" s="13">
        <v>84</v>
      </c>
      <c r="K820" s="13"/>
      <c r="L820" s="13"/>
      <c r="M820" s="13"/>
      <c r="N820" s="13"/>
      <c r="O820" s="13"/>
    </row>
    <row r="821" spans="1:15" x14ac:dyDescent="0.25">
      <c r="A821" s="13"/>
      <c r="B821" s="13"/>
      <c r="C821" s="13"/>
      <c r="D821" s="13"/>
      <c r="E821" s="13"/>
      <c r="F821" s="13"/>
      <c r="G821" s="13"/>
      <c r="H821" s="13">
        <v>50</v>
      </c>
      <c r="I821" s="13"/>
      <c r="J821" s="13">
        <v>638</v>
      </c>
      <c r="K821" s="13"/>
      <c r="L821" s="13"/>
      <c r="M821" s="13"/>
      <c r="N821" s="13"/>
      <c r="O821" s="13"/>
    </row>
    <row r="822" spans="1:15" ht="118.8" x14ac:dyDescent="0.25">
      <c r="A822" s="8">
        <v>389</v>
      </c>
      <c r="B822" s="23" t="s">
        <v>540</v>
      </c>
      <c r="C822" s="8" t="s">
        <v>541</v>
      </c>
      <c r="D822" s="8" t="s">
        <v>375</v>
      </c>
      <c r="E822" s="8">
        <v>0.29967612064999999</v>
      </c>
      <c r="F822" s="8">
        <v>9981.7800000000007</v>
      </c>
      <c r="G822" s="8"/>
      <c r="H822" s="8">
        <v>2991</v>
      </c>
      <c r="I822" s="8" t="s">
        <v>912</v>
      </c>
      <c r="J822" s="8">
        <v>11633</v>
      </c>
      <c r="K822" s="8" t="s">
        <v>6</v>
      </c>
      <c r="L822" s="8" t="s">
        <v>7</v>
      </c>
      <c r="M822" s="23" t="s">
        <v>542</v>
      </c>
      <c r="N822" s="8">
        <v>710</v>
      </c>
      <c r="O822" s="8">
        <v>14</v>
      </c>
    </row>
    <row r="823" spans="1:15" x14ac:dyDescent="0.25">
      <c r="A823" s="13"/>
      <c r="B823" s="13"/>
      <c r="C823" s="13"/>
      <c r="D823" s="13"/>
      <c r="E823" s="13"/>
      <c r="F823" s="13"/>
      <c r="G823" s="13"/>
      <c r="H823" s="13">
        <v>47</v>
      </c>
      <c r="I823" s="24">
        <v>1.2</v>
      </c>
      <c r="J823" s="13">
        <v>869</v>
      </c>
      <c r="K823" s="13"/>
      <c r="L823" s="13"/>
      <c r="M823" s="13"/>
      <c r="N823" s="13"/>
      <c r="O823" s="13"/>
    </row>
    <row r="824" spans="1:15" x14ac:dyDescent="0.25">
      <c r="A824" s="13"/>
      <c r="B824" s="13"/>
      <c r="C824" s="13"/>
      <c r="D824" s="13"/>
      <c r="E824" s="13"/>
      <c r="F824" s="13"/>
      <c r="G824" s="13"/>
      <c r="H824" s="13">
        <v>25</v>
      </c>
      <c r="I824" s="24">
        <v>0.65</v>
      </c>
      <c r="J824" s="13">
        <v>471</v>
      </c>
      <c r="K824" s="13"/>
      <c r="L824" s="13"/>
      <c r="M824" s="13"/>
      <c r="N824" s="13"/>
      <c r="O824" s="13"/>
    </row>
    <row r="825" spans="1:15" x14ac:dyDescent="0.25">
      <c r="A825" s="13"/>
      <c r="B825" s="13"/>
      <c r="C825" s="13"/>
      <c r="D825" s="13"/>
      <c r="E825" s="13"/>
      <c r="F825" s="13"/>
      <c r="G825" s="13"/>
      <c r="H825" s="13">
        <v>3063</v>
      </c>
      <c r="I825" s="13"/>
      <c r="J825" s="13">
        <v>12973</v>
      </c>
      <c r="K825" s="13"/>
      <c r="L825" s="13"/>
      <c r="M825" s="13"/>
      <c r="N825" s="13"/>
      <c r="O825" s="13"/>
    </row>
    <row r="826" spans="1:15" ht="105.6" x14ac:dyDescent="0.25">
      <c r="A826" s="8">
        <v>390</v>
      </c>
      <c r="B826" s="23" t="s">
        <v>543</v>
      </c>
      <c r="C826" s="8" t="s">
        <v>544</v>
      </c>
      <c r="D826" s="8" t="s">
        <v>133</v>
      </c>
      <c r="E826" s="8">
        <v>-34.1631</v>
      </c>
      <c r="F826" s="8">
        <v>45.2</v>
      </c>
      <c r="G826" s="8"/>
      <c r="H826" s="8">
        <v>-1544</v>
      </c>
      <c r="I826" s="8" t="s">
        <v>913</v>
      </c>
      <c r="J826" s="8">
        <v>-5621</v>
      </c>
      <c r="K826" s="8" t="s">
        <v>6</v>
      </c>
      <c r="L826" s="8" t="s">
        <v>38</v>
      </c>
      <c r="M826" s="8"/>
      <c r="N826" s="8"/>
      <c r="O826" s="8"/>
    </row>
    <row r="827" spans="1:15" ht="105.6" x14ac:dyDescent="0.25">
      <c r="A827" s="8">
        <v>391</v>
      </c>
      <c r="B827" s="23" t="s">
        <v>545</v>
      </c>
      <c r="C827" s="8" t="s">
        <v>546</v>
      </c>
      <c r="D827" s="8" t="s">
        <v>133</v>
      </c>
      <c r="E827" s="8">
        <v>34.1631</v>
      </c>
      <c r="F827" s="8">
        <v>30.56</v>
      </c>
      <c r="G827" s="8"/>
      <c r="H827" s="8">
        <v>1044</v>
      </c>
      <c r="I827" s="8" t="s">
        <v>914</v>
      </c>
      <c r="J827" s="8">
        <v>5043</v>
      </c>
      <c r="K827" s="8" t="s">
        <v>6</v>
      </c>
      <c r="L827" s="8" t="s">
        <v>38</v>
      </c>
      <c r="M827" s="8"/>
      <c r="N827" s="8"/>
      <c r="O827" s="8"/>
    </row>
    <row r="828" spans="1:15" ht="105.6" x14ac:dyDescent="0.25">
      <c r="A828" s="8">
        <v>392</v>
      </c>
      <c r="B828" s="23" t="s">
        <v>547</v>
      </c>
      <c r="C828" s="8" t="s">
        <v>548</v>
      </c>
      <c r="D828" s="8" t="s">
        <v>133</v>
      </c>
      <c r="E828" s="8">
        <v>-34.7624</v>
      </c>
      <c r="F828" s="8">
        <v>38.42</v>
      </c>
      <c r="G828" s="8"/>
      <c r="H828" s="8">
        <v>-1336</v>
      </c>
      <c r="I828" s="8" t="s">
        <v>913</v>
      </c>
      <c r="J828" s="8">
        <v>-4861</v>
      </c>
      <c r="K828" s="8" t="s">
        <v>6</v>
      </c>
      <c r="L828" s="8" t="s">
        <v>38</v>
      </c>
      <c r="M828" s="8"/>
      <c r="N828" s="8"/>
      <c r="O828" s="8"/>
    </row>
    <row r="829" spans="1:15" ht="105.6" x14ac:dyDescent="0.25">
      <c r="A829" s="8">
        <v>393</v>
      </c>
      <c r="B829" s="23" t="s">
        <v>549</v>
      </c>
      <c r="C829" s="8" t="s">
        <v>550</v>
      </c>
      <c r="D829" s="8" t="s">
        <v>133</v>
      </c>
      <c r="E829" s="8">
        <v>34.7624</v>
      </c>
      <c r="F829" s="8">
        <v>26.52</v>
      </c>
      <c r="G829" s="8"/>
      <c r="H829" s="8">
        <v>922</v>
      </c>
      <c r="I829" s="8" t="s">
        <v>915</v>
      </c>
      <c r="J829" s="8">
        <v>4480</v>
      </c>
      <c r="K829" s="8" t="s">
        <v>6</v>
      </c>
      <c r="L829" s="8" t="s">
        <v>38</v>
      </c>
      <c r="M829" s="8"/>
      <c r="N829" s="8"/>
      <c r="O829" s="8"/>
    </row>
    <row r="830" spans="1:15" ht="17.850000000000001" customHeight="1" x14ac:dyDescent="0.25">
      <c r="A830" s="111" t="s">
        <v>551</v>
      </c>
      <c r="B830" s="111"/>
      <c r="C830" s="111"/>
      <c r="D830" s="111"/>
      <c r="E830" s="111"/>
      <c r="F830" s="111"/>
      <c r="G830" s="111"/>
      <c r="H830" s="111"/>
      <c r="I830" s="111"/>
      <c r="J830" s="111"/>
      <c r="K830" s="111"/>
      <c r="L830" s="111"/>
      <c r="M830" s="111"/>
      <c r="N830" s="111"/>
      <c r="O830" s="111"/>
    </row>
    <row r="831" spans="1:15" ht="118.8" x14ac:dyDescent="0.25">
      <c r="A831" s="8">
        <v>394</v>
      </c>
      <c r="B831" s="23" t="s">
        <v>450</v>
      </c>
      <c r="C831" s="8" t="s">
        <v>451</v>
      </c>
      <c r="D831" s="8" t="s">
        <v>452</v>
      </c>
      <c r="E831" s="8">
        <v>1512280</v>
      </c>
      <c r="F831" s="8">
        <v>126.11</v>
      </c>
      <c r="G831" s="8"/>
      <c r="H831" s="8">
        <v>1892</v>
      </c>
      <c r="I831" s="8" t="s">
        <v>891</v>
      </c>
      <c r="J831" s="8">
        <v>17677</v>
      </c>
      <c r="K831" s="8" t="s">
        <v>6</v>
      </c>
      <c r="L831" s="8" t="s">
        <v>7</v>
      </c>
      <c r="M831" s="23" t="s">
        <v>552</v>
      </c>
      <c r="N831" s="8">
        <v>4944</v>
      </c>
      <c r="O831" s="8">
        <v>766</v>
      </c>
    </row>
    <row r="832" spans="1:15" x14ac:dyDescent="0.25">
      <c r="A832" s="13"/>
      <c r="B832" s="13"/>
      <c r="C832" s="13"/>
      <c r="D832" s="13"/>
      <c r="E832" s="13"/>
      <c r="F832" s="13"/>
      <c r="G832" s="13"/>
      <c r="H832" s="13">
        <v>371</v>
      </c>
      <c r="I832" s="24">
        <v>1.22</v>
      </c>
      <c r="J832" s="13">
        <v>6966</v>
      </c>
      <c r="K832" s="13"/>
      <c r="L832" s="13"/>
      <c r="M832" s="13"/>
      <c r="N832" s="13"/>
      <c r="O832" s="13"/>
    </row>
    <row r="833" spans="1:15" x14ac:dyDescent="0.25">
      <c r="A833" s="13"/>
      <c r="B833" s="13"/>
      <c r="C833" s="13"/>
      <c r="D833" s="13"/>
      <c r="E833" s="13"/>
      <c r="F833" s="13"/>
      <c r="G833" s="13"/>
      <c r="H833" s="13">
        <v>243</v>
      </c>
      <c r="I833" s="24">
        <v>0.8</v>
      </c>
      <c r="J833" s="13">
        <v>4568</v>
      </c>
      <c r="K833" s="13"/>
      <c r="L833" s="13"/>
      <c r="M833" s="13"/>
      <c r="N833" s="13"/>
      <c r="O833" s="13"/>
    </row>
    <row r="834" spans="1:15" x14ac:dyDescent="0.25">
      <c r="A834" s="13"/>
      <c r="B834" s="13"/>
      <c r="C834" s="13"/>
      <c r="D834" s="13"/>
      <c r="E834" s="13"/>
      <c r="F834" s="13"/>
      <c r="G834" s="13"/>
      <c r="H834" s="13">
        <v>2506</v>
      </c>
      <c r="I834" s="13"/>
      <c r="J834" s="13">
        <v>29211</v>
      </c>
      <c r="K834" s="13"/>
      <c r="L834" s="13"/>
      <c r="M834" s="13"/>
      <c r="N834" s="13"/>
      <c r="O834" s="13"/>
    </row>
    <row r="835" spans="1:15" ht="118.8" x14ac:dyDescent="0.25">
      <c r="A835" s="8">
        <v>395</v>
      </c>
      <c r="B835" s="23" t="s">
        <v>75</v>
      </c>
      <c r="C835" s="8" t="s">
        <v>76</v>
      </c>
      <c r="D835" s="8" t="s">
        <v>77</v>
      </c>
      <c r="E835" s="8">
        <v>0.111551</v>
      </c>
      <c r="F835" s="8">
        <v>7351.62</v>
      </c>
      <c r="G835" s="8"/>
      <c r="H835" s="8">
        <v>809</v>
      </c>
      <c r="I835" s="8" t="s">
        <v>773</v>
      </c>
      <c r="J835" s="8">
        <v>6916</v>
      </c>
      <c r="K835" s="8" t="s">
        <v>6</v>
      </c>
      <c r="L835" s="8" t="s">
        <v>7</v>
      </c>
      <c r="M835" s="23" t="s">
        <v>553</v>
      </c>
      <c r="N835" s="8">
        <v>1801</v>
      </c>
      <c r="O835" s="8">
        <v>929</v>
      </c>
    </row>
    <row r="836" spans="1:15" x14ac:dyDescent="0.25">
      <c r="A836" s="13"/>
      <c r="B836" s="13"/>
      <c r="C836" s="13"/>
      <c r="D836" s="13"/>
      <c r="E836" s="13"/>
      <c r="F836" s="13"/>
      <c r="G836" s="13"/>
      <c r="H836" s="13">
        <v>225</v>
      </c>
      <c r="I836" s="24">
        <v>1.55</v>
      </c>
      <c r="J836" s="13">
        <v>4232</v>
      </c>
      <c r="K836" s="13"/>
      <c r="L836" s="13"/>
      <c r="M836" s="13"/>
      <c r="N836" s="13"/>
      <c r="O836" s="13"/>
    </row>
    <row r="837" spans="1:15" x14ac:dyDescent="0.25">
      <c r="A837" s="13"/>
      <c r="B837" s="13"/>
      <c r="C837" s="13"/>
      <c r="D837" s="13"/>
      <c r="E837" s="13"/>
      <c r="F837" s="13"/>
      <c r="G837" s="13"/>
      <c r="H837" s="13">
        <v>145</v>
      </c>
      <c r="I837" s="24">
        <v>1</v>
      </c>
      <c r="J837" s="13">
        <v>2730</v>
      </c>
      <c r="K837" s="13"/>
      <c r="L837" s="13"/>
      <c r="M837" s="13"/>
      <c r="N837" s="13"/>
      <c r="O837" s="13"/>
    </row>
    <row r="838" spans="1:15" x14ac:dyDescent="0.25">
      <c r="A838" s="13"/>
      <c r="B838" s="13"/>
      <c r="C838" s="13"/>
      <c r="D838" s="13"/>
      <c r="E838" s="13"/>
      <c r="F838" s="13"/>
      <c r="G838" s="13"/>
      <c r="H838" s="13">
        <v>1179</v>
      </c>
      <c r="I838" s="13"/>
      <c r="J838" s="13">
        <v>13878</v>
      </c>
      <c r="K838" s="13"/>
      <c r="L838" s="13"/>
      <c r="M838" s="13"/>
      <c r="N838" s="13"/>
      <c r="O838" s="13"/>
    </row>
    <row r="839" spans="1:15" ht="118.8" x14ac:dyDescent="0.25">
      <c r="A839" s="8">
        <v>396</v>
      </c>
      <c r="B839" s="23" t="s">
        <v>82</v>
      </c>
      <c r="C839" s="8" t="s">
        <v>83</v>
      </c>
      <c r="D839" s="8" t="s">
        <v>77</v>
      </c>
      <c r="E839" s="8">
        <v>9.1550999999999993E-2</v>
      </c>
      <c r="F839" s="8">
        <v>4826.18</v>
      </c>
      <c r="G839" s="8"/>
      <c r="H839" s="8">
        <v>434</v>
      </c>
      <c r="I839" s="8" t="s">
        <v>775</v>
      </c>
      <c r="J839" s="8">
        <v>3721</v>
      </c>
      <c r="K839" s="8" t="s">
        <v>6</v>
      </c>
      <c r="L839" s="8" t="s">
        <v>7</v>
      </c>
      <c r="M839" s="23" t="s">
        <v>554</v>
      </c>
      <c r="N839" s="8">
        <v>1024</v>
      </c>
      <c r="O839" s="8">
        <v>497</v>
      </c>
    </row>
    <row r="840" spans="1:15" x14ac:dyDescent="0.25">
      <c r="A840" s="13"/>
      <c r="B840" s="13"/>
      <c r="C840" s="13"/>
      <c r="D840" s="13"/>
      <c r="E840" s="13"/>
      <c r="F840" s="13"/>
      <c r="G840" s="13"/>
      <c r="H840" s="13">
        <v>126</v>
      </c>
      <c r="I840" s="24">
        <v>1.55</v>
      </c>
      <c r="J840" s="13">
        <v>2358</v>
      </c>
      <c r="K840" s="13"/>
      <c r="L840" s="13"/>
      <c r="M840" s="13"/>
      <c r="N840" s="13"/>
      <c r="O840" s="13"/>
    </row>
    <row r="841" spans="1:15" x14ac:dyDescent="0.25">
      <c r="A841" s="13"/>
      <c r="B841" s="13"/>
      <c r="C841" s="13"/>
      <c r="D841" s="13"/>
      <c r="E841" s="13"/>
      <c r="F841" s="13"/>
      <c r="G841" s="13"/>
      <c r="H841" s="13">
        <v>81</v>
      </c>
      <c r="I841" s="24">
        <v>1</v>
      </c>
      <c r="J841" s="13">
        <v>1521</v>
      </c>
      <c r="K841" s="13"/>
      <c r="L841" s="13"/>
      <c r="M841" s="13"/>
      <c r="N841" s="13"/>
      <c r="O841" s="13"/>
    </row>
    <row r="842" spans="1:15" x14ac:dyDescent="0.25">
      <c r="A842" s="13"/>
      <c r="B842" s="13"/>
      <c r="C842" s="13"/>
      <c r="D842" s="13"/>
      <c r="E842" s="13"/>
      <c r="F842" s="13"/>
      <c r="G842" s="13"/>
      <c r="H842" s="13">
        <v>641</v>
      </c>
      <c r="I842" s="13"/>
      <c r="J842" s="13">
        <v>7600</v>
      </c>
      <c r="K842" s="13"/>
      <c r="L842" s="13"/>
      <c r="M842" s="13"/>
      <c r="N842" s="13"/>
      <c r="O842" s="13"/>
    </row>
    <row r="843" spans="1:15" ht="118.8" x14ac:dyDescent="0.25">
      <c r="A843" s="8">
        <v>397</v>
      </c>
      <c r="B843" s="23" t="s">
        <v>87</v>
      </c>
      <c r="C843" s="8" t="s">
        <v>88</v>
      </c>
      <c r="D843" s="8" t="s">
        <v>77</v>
      </c>
      <c r="E843" s="8">
        <v>5.1551E-2</v>
      </c>
      <c r="F843" s="8">
        <v>3389.38</v>
      </c>
      <c r="G843" s="8"/>
      <c r="H843" s="8">
        <v>169</v>
      </c>
      <c r="I843" s="8" t="s">
        <v>777</v>
      </c>
      <c r="J843" s="8">
        <v>1455</v>
      </c>
      <c r="K843" s="8" t="s">
        <v>6</v>
      </c>
      <c r="L843" s="8" t="s">
        <v>7</v>
      </c>
      <c r="M843" s="23" t="s">
        <v>555</v>
      </c>
      <c r="N843" s="8">
        <v>405</v>
      </c>
      <c r="O843" s="8">
        <v>199</v>
      </c>
    </row>
    <row r="844" spans="1:15" x14ac:dyDescent="0.25">
      <c r="A844" s="13"/>
      <c r="B844" s="13"/>
      <c r="C844" s="13"/>
      <c r="D844" s="13"/>
      <c r="E844" s="13"/>
      <c r="F844" s="13"/>
      <c r="G844" s="13"/>
      <c r="H844" s="13">
        <v>51</v>
      </c>
      <c r="I844" s="24">
        <v>1.55</v>
      </c>
      <c r="J844" s="13">
        <v>936</v>
      </c>
      <c r="K844" s="13"/>
      <c r="L844" s="13"/>
      <c r="M844" s="13"/>
      <c r="N844" s="13"/>
      <c r="O844" s="13"/>
    </row>
    <row r="845" spans="1:15" x14ac:dyDescent="0.25">
      <c r="A845" s="13"/>
      <c r="B845" s="13"/>
      <c r="C845" s="13"/>
      <c r="D845" s="13"/>
      <c r="E845" s="13"/>
      <c r="F845" s="13"/>
      <c r="G845" s="13"/>
      <c r="H845" s="13">
        <v>33</v>
      </c>
      <c r="I845" s="24">
        <v>1</v>
      </c>
      <c r="J845" s="13">
        <v>604</v>
      </c>
      <c r="K845" s="13"/>
      <c r="L845" s="13"/>
      <c r="M845" s="13"/>
      <c r="N845" s="13"/>
      <c r="O845" s="13"/>
    </row>
    <row r="846" spans="1:15" x14ac:dyDescent="0.25">
      <c r="A846" s="13"/>
      <c r="B846" s="13"/>
      <c r="C846" s="13"/>
      <c r="D846" s="13"/>
      <c r="E846" s="13"/>
      <c r="F846" s="13"/>
      <c r="G846" s="13"/>
      <c r="H846" s="13">
        <v>253</v>
      </c>
      <c r="I846" s="13"/>
      <c r="J846" s="13">
        <v>2995</v>
      </c>
      <c r="K846" s="13"/>
      <c r="L846" s="13"/>
      <c r="M846" s="13"/>
      <c r="N846" s="13"/>
      <c r="O846" s="13"/>
    </row>
    <row r="847" spans="1:15" ht="105.6" x14ac:dyDescent="0.25">
      <c r="A847" s="8">
        <v>398</v>
      </c>
      <c r="B847" s="23" t="s">
        <v>556</v>
      </c>
      <c r="C847" s="8" t="s">
        <v>557</v>
      </c>
      <c r="D847" s="8" t="s">
        <v>81</v>
      </c>
      <c r="E847" s="8">
        <v>1100</v>
      </c>
      <c r="F847" s="8">
        <v>281</v>
      </c>
      <c r="G847" s="8"/>
      <c r="H847" s="8">
        <v>3091</v>
      </c>
      <c r="I847" s="8" t="s">
        <v>916</v>
      </c>
      <c r="J847" s="8">
        <v>32579</v>
      </c>
      <c r="K847" s="8" t="s">
        <v>6</v>
      </c>
      <c r="L847" s="8" t="s">
        <v>38</v>
      </c>
      <c r="M847" s="8"/>
      <c r="N847" s="8"/>
      <c r="O847" s="8"/>
    </row>
    <row r="848" spans="1:15" ht="105.6" x14ac:dyDescent="0.25">
      <c r="A848" s="8">
        <v>399</v>
      </c>
      <c r="B848" s="23" t="s">
        <v>85</v>
      </c>
      <c r="C848" s="8" t="s">
        <v>86</v>
      </c>
      <c r="D848" s="8" t="s">
        <v>81</v>
      </c>
      <c r="E848" s="8">
        <v>500</v>
      </c>
      <c r="F848" s="8">
        <v>159</v>
      </c>
      <c r="G848" s="8"/>
      <c r="H848" s="8">
        <v>795</v>
      </c>
      <c r="I848" s="8" t="s">
        <v>776</v>
      </c>
      <c r="J848" s="8">
        <v>8045</v>
      </c>
      <c r="K848" s="8" t="s">
        <v>6</v>
      </c>
      <c r="L848" s="8" t="s">
        <v>38</v>
      </c>
      <c r="M848" s="8"/>
      <c r="N848" s="8"/>
      <c r="O848" s="8"/>
    </row>
    <row r="849" spans="1:15" ht="105.6" x14ac:dyDescent="0.25">
      <c r="A849" s="8">
        <v>400</v>
      </c>
      <c r="B849" s="23" t="s">
        <v>90</v>
      </c>
      <c r="C849" s="8" t="s">
        <v>91</v>
      </c>
      <c r="D849" s="8" t="s">
        <v>81</v>
      </c>
      <c r="E849" s="8">
        <v>500</v>
      </c>
      <c r="F849" s="8">
        <v>120</v>
      </c>
      <c r="G849" s="8"/>
      <c r="H849" s="8">
        <v>600</v>
      </c>
      <c r="I849" s="8" t="s">
        <v>778</v>
      </c>
      <c r="J849" s="8">
        <v>5976</v>
      </c>
      <c r="K849" s="8" t="s">
        <v>6</v>
      </c>
      <c r="L849" s="8" t="s">
        <v>38</v>
      </c>
      <c r="M849" s="8"/>
      <c r="N849" s="8"/>
      <c r="O849" s="8"/>
    </row>
    <row r="850" spans="1:15" ht="105.6" x14ac:dyDescent="0.25">
      <c r="A850" s="8">
        <v>401</v>
      </c>
      <c r="B850" s="23" t="s">
        <v>460</v>
      </c>
      <c r="C850" s="8" t="s">
        <v>461</v>
      </c>
      <c r="D850" s="8" t="s">
        <v>81</v>
      </c>
      <c r="E850" s="8">
        <v>400</v>
      </c>
      <c r="F850" s="8">
        <v>180</v>
      </c>
      <c r="G850" s="8"/>
      <c r="H850" s="8">
        <v>720</v>
      </c>
      <c r="I850" s="8" t="s">
        <v>893</v>
      </c>
      <c r="J850" s="8">
        <v>6271</v>
      </c>
      <c r="K850" s="8" t="s">
        <v>6</v>
      </c>
      <c r="L850" s="8" t="s">
        <v>38</v>
      </c>
      <c r="M850" s="8"/>
      <c r="N850" s="8"/>
      <c r="O850" s="8"/>
    </row>
    <row r="851" spans="1:15" ht="118.8" x14ac:dyDescent="0.25">
      <c r="A851" s="8">
        <v>402</v>
      </c>
      <c r="B851" s="23" t="s">
        <v>478</v>
      </c>
      <c r="C851" s="8" t="s">
        <v>479</v>
      </c>
      <c r="D851" s="8" t="s">
        <v>73</v>
      </c>
      <c r="E851" s="8">
        <v>2.8122799999999999E-3</v>
      </c>
      <c r="F851" s="8">
        <v>2680.43</v>
      </c>
      <c r="G851" s="8"/>
      <c r="H851" s="8">
        <v>8</v>
      </c>
      <c r="I851" s="8" t="s">
        <v>898</v>
      </c>
      <c r="J851" s="8">
        <v>49</v>
      </c>
      <c r="K851" s="8" t="s">
        <v>6</v>
      </c>
      <c r="L851" s="8" t="s">
        <v>7</v>
      </c>
      <c r="M851" s="8">
        <v>0.04</v>
      </c>
      <c r="N851" s="8">
        <v>6</v>
      </c>
      <c r="O851" s="8"/>
    </row>
    <row r="852" spans="1:15" x14ac:dyDescent="0.25">
      <c r="A852" s="13"/>
      <c r="B852" s="13"/>
      <c r="C852" s="13"/>
      <c r="D852" s="13"/>
      <c r="E852" s="13"/>
      <c r="F852" s="13"/>
      <c r="G852" s="13"/>
      <c r="H852" s="13"/>
      <c r="I852" s="24">
        <v>1.22</v>
      </c>
      <c r="J852" s="13">
        <v>7</v>
      </c>
      <c r="K852" s="13"/>
      <c r="L852" s="13"/>
      <c r="M852" s="13"/>
      <c r="N852" s="13"/>
      <c r="O852" s="13"/>
    </row>
    <row r="853" spans="1:15" x14ac:dyDescent="0.25">
      <c r="A853" s="13"/>
      <c r="B853" s="13"/>
      <c r="C853" s="13"/>
      <c r="D853" s="13"/>
      <c r="E853" s="13"/>
      <c r="F853" s="13"/>
      <c r="G853" s="13"/>
      <c r="H853" s="13"/>
      <c r="I853" s="24">
        <v>0.8</v>
      </c>
      <c r="J853" s="13">
        <v>5</v>
      </c>
      <c r="K853" s="13"/>
      <c r="L853" s="13"/>
      <c r="M853" s="13"/>
      <c r="N853" s="13"/>
      <c r="O853" s="13"/>
    </row>
    <row r="854" spans="1:15" x14ac:dyDescent="0.25">
      <c r="A854" s="13"/>
      <c r="B854" s="13"/>
      <c r="C854" s="13"/>
      <c r="D854" s="13"/>
      <c r="E854" s="13"/>
      <c r="F854" s="13"/>
      <c r="G854" s="13"/>
      <c r="H854" s="13">
        <v>8</v>
      </c>
      <c r="I854" s="13"/>
      <c r="J854" s="13">
        <v>61</v>
      </c>
      <c r="K854" s="13"/>
      <c r="L854" s="13"/>
      <c r="M854" s="13"/>
      <c r="N854" s="13"/>
      <c r="O854" s="13"/>
    </row>
    <row r="855" spans="1:15" ht="105.6" x14ac:dyDescent="0.25">
      <c r="A855" s="8">
        <v>403</v>
      </c>
      <c r="B855" s="23" t="s">
        <v>131</v>
      </c>
      <c r="C855" s="8" t="s">
        <v>132</v>
      </c>
      <c r="D855" s="8" t="s">
        <v>133</v>
      </c>
      <c r="E855" s="8">
        <v>-0.308</v>
      </c>
      <c r="F855" s="8">
        <v>5.82</v>
      </c>
      <c r="G855" s="8"/>
      <c r="H855" s="8">
        <v>-2</v>
      </c>
      <c r="I855" s="8" t="s">
        <v>794</v>
      </c>
      <c r="J855" s="8">
        <v>-6</v>
      </c>
      <c r="K855" s="8" t="s">
        <v>6</v>
      </c>
      <c r="L855" s="8" t="s">
        <v>38</v>
      </c>
      <c r="M855" s="8"/>
      <c r="N855" s="8"/>
      <c r="O855" s="8"/>
    </row>
    <row r="856" spans="1:15" ht="105.6" x14ac:dyDescent="0.25">
      <c r="A856" s="8">
        <v>404</v>
      </c>
      <c r="B856" s="23" t="s">
        <v>134</v>
      </c>
      <c r="C856" s="8" t="s">
        <v>135</v>
      </c>
      <c r="D856" s="8" t="s">
        <v>133</v>
      </c>
      <c r="E856" s="8">
        <v>0.308</v>
      </c>
      <c r="F856" s="8">
        <v>15.4</v>
      </c>
      <c r="G856" s="8"/>
      <c r="H856" s="8">
        <v>5</v>
      </c>
      <c r="I856" s="8" t="s">
        <v>795</v>
      </c>
      <c r="J856" s="8">
        <v>15</v>
      </c>
      <c r="K856" s="8" t="s">
        <v>6</v>
      </c>
      <c r="L856" s="8" t="s">
        <v>38</v>
      </c>
      <c r="M856" s="8"/>
      <c r="N856" s="8"/>
      <c r="O856" s="8"/>
    </row>
    <row r="857" spans="1:15" ht="118.8" x14ac:dyDescent="0.25">
      <c r="A857" s="8">
        <v>405</v>
      </c>
      <c r="B857" s="23" t="s">
        <v>71</v>
      </c>
      <c r="C857" s="8" t="s">
        <v>72</v>
      </c>
      <c r="D857" s="8" t="s">
        <v>73</v>
      </c>
      <c r="E857" s="8">
        <v>0.48122799999999999</v>
      </c>
      <c r="F857" s="8">
        <v>1289.43</v>
      </c>
      <c r="G857" s="8"/>
      <c r="H857" s="8">
        <v>619</v>
      </c>
      <c r="I857" s="8" t="s">
        <v>772</v>
      </c>
      <c r="J857" s="8">
        <v>5161</v>
      </c>
      <c r="K857" s="8" t="s">
        <v>6</v>
      </c>
      <c r="L857" s="8" t="s">
        <v>7</v>
      </c>
      <c r="M857" s="8">
        <v>10.176</v>
      </c>
      <c r="N857" s="8">
        <v>1699</v>
      </c>
      <c r="O857" s="8"/>
    </row>
    <row r="858" spans="1:15" x14ac:dyDescent="0.25">
      <c r="A858" s="13"/>
      <c r="B858" s="13"/>
      <c r="C858" s="13"/>
      <c r="D858" s="13"/>
      <c r="E858" s="13"/>
      <c r="F858" s="13"/>
      <c r="G858" s="13"/>
      <c r="H858" s="13">
        <v>110</v>
      </c>
      <c r="I858" s="24">
        <v>1.22</v>
      </c>
      <c r="J858" s="13">
        <v>2073</v>
      </c>
      <c r="K858" s="13"/>
      <c r="L858" s="13"/>
      <c r="M858" s="13"/>
      <c r="N858" s="13"/>
      <c r="O858" s="13"/>
    </row>
    <row r="859" spans="1:15" x14ac:dyDescent="0.25">
      <c r="A859" s="13"/>
      <c r="B859" s="13"/>
      <c r="C859" s="13"/>
      <c r="D859" s="13"/>
      <c r="E859" s="13"/>
      <c r="F859" s="13"/>
      <c r="G859" s="13"/>
      <c r="H859" s="13">
        <v>72</v>
      </c>
      <c r="I859" s="24">
        <v>0.8</v>
      </c>
      <c r="J859" s="13">
        <v>1359</v>
      </c>
      <c r="K859" s="13"/>
      <c r="L859" s="13"/>
      <c r="M859" s="13"/>
      <c r="N859" s="13"/>
      <c r="O859" s="13"/>
    </row>
    <row r="860" spans="1:15" x14ac:dyDescent="0.25">
      <c r="A860" s="13"/>
      <c r="B860" s="13"/>
      <c r="C860" s="13"/>
      <c r="D860" s="13"/>
      <c r="E860" s="13"/>
      <c r="F860" s="13"/>
      <c r="G860" s="13"/>
      <c r="H860" s="13">
        <v>801</v>
      </c>
      <c r="I860" s="13"/>
      <c r="J860" s="13">
        <v>8593</v>
      </c>
      <c r="K860" s="13"/>
      <c r="L860" s="13"/>
      <c r="M860" s="13"/>
      <c r="N860" s="13"/>
      <c r="O860" s="13"/>
    </row>
    <row r="861" spans="1:15" ht="118.8" x14ac:dyDescent="0.25">
      <c r="A861" s="8">
        <v>406</v>
      </c>
      <c r="B861" s="23" t="s">
        <v>491</v>
      </c>
      <c r="C861" s="8" t="s">
        <v>492</v>
      </c>
      <c r="D861" s="8" t="s">
        <v>33</v>
      </c>
      <c r="E861" s="8">
        <v>0.18105650000000001</v>
      </c>
      <c r="F861" s="8">
        <v>59303.05</v>
      </c>
      <c r="G861" s="8"/>
      <c r="H861" s="8">
        <v>10675</v>
      </c>
      <c r="I861" s="8" t="s">
        <v>899</v>
      </c>
      <c r="J861" s="8">
        <v>70831</v>
      </c>
      <c r="K861" s="8" t="s">
        <v>6</v>
      </c>
      <c r="L861" s="8" t="s">
        <v>7</v>
      </c>
      <c r="M861" s="23" t="s">
        <v>558</v>
      </c>
      <c r="N861" s="8">
        <v>3147</v>
      </c>
      <c r="O861" s="8">
        <v>793</v>
      </c>
    </row>
    <row r="862" spans="1:15" x14ac:dyDescent="0.25">
      <c r="A862" s="13"/>
      <c r="B862" s="13"/>
      <c r="C862" s="13"/>
      <c r="D862" s="13"/>
      <c r="E862" s="13"/>
      <c r="F862" s="13"/>
      <c r="G862" s="13"/>
      <c r="H862" s="13">
        <v>221</v>
      </c>
      <c r="I862" s="24">
        <v>1.05</v>
      </c>
      <c r="J862" s="13">
        <v>4137</v>
      </c>
      <c r="K862" s="13"/>
      <c r="L862" s="13"/>
      <c r="M862" s="13"/>
      <c r="N862" s="13"/>
      <c r="O862" s="13"/>
    </row>
    <row r="863" spans="1:15" x14ac:dyDescent="0.25">
      <c r="A863" s="13"/>
      <c r="B863" s="13"/>
      <c r="C863" s="13"/>
      <c r="D863" s="13"/>
      <c r="E863" s="13"/>
      <c r="F863" s="13"/>
      <c r="G863" s="13"/>
      <c r="H863" s="13">
        <v>137</v>
      </c>
      <c r="I863" s="24">
        <v>0.65</v>
      </c>
      <c r="J863" s="13">
        <v>2561</v>
      </c>
      <c r="K863" s="13"/>
      <c r="L863" s="13"/>
      <c r="M863" s="13"/>
      <c r="N863" s="13"/>
      <c r="O863" s="13"/>
    </row>
    <row r="864" spans="1:15" x14ac:dyDescent="0.25">
      <c r="A864" s="13"/>
      <c r="B864" s="13"/>
      <c r="C864" s="13"/>
      <c r="D864" s="13"/>
      <c r="E864" s="13"/>
      <c r="F864" s="13"/>
      <c r="G864" s="13"/>
      <c r="H864" s="13">
        <v>11033</v>
      </c>
      <c r="I864" s="13"/>
      <c r="J864" s="13">
        <v>77529</v>
      </c>
      <c r="K864" s="13"/>
      <c r="L864" s="13"/>
      <c r="M864" s="13"/>
      <c r="N864" s="13"/>
      <c r="O864" s="13"/>
    </row>
    <row r="865" spans="1:15" ht="105.6" x14ac:dyDescent="0.25">
      <c r="A865" s="8">
        <v>407</v>
      </c>
      <c r="B865" s="23" t="s">
        <v>97</v>
      </c>
      <c r="C865" s="8" t="s">
        <v>98</v>
      </c>
      <c r="D865" s="8" t="s">
        <v>37</v>
      </c>
      <c r="E865" s="8">
        <v>-18.36</v>
      </c>
      <c r="F865" s="8">
        <v>546</v>
      </c>
      <c r="G865" s="8"/>
      <c r="H865" s="8">
        <v>-10025</v>
      </c>
      <c r="I865" s="8" t="s">
        <v>758</v>
      </c>
      <c r="J865" s="8">
        <v>-64658</v>
      </c>
      <c r="K865" s="8" t="s">
        <v>6</v>
      </c>
      <c r="L865" s="8" t="s">
        <v>38</v>
      </c>
      <c r="M865" s="8"/>
      <c r="N865" s="8"/>
      <c r="O865" s="8"/>
    </row>
    <row r="866" spans="1:15" ht="105.6" x14ac:dyDescent="0.25">
      <c r="A866" s="8">
        <v>408</v>
      </c>
      <c r="B866" s="23" t="s">
        <v>99</v>
      </c>
      <c r="C866" s="8" t="s">
        <v>100</v>
      </c>
      <c r="D866" s="8" t="s">
        <v>37</v>
      </c>
      <c r="E866" s="8">
        <v>18.36</v>
      </c>
      <c r="F866" s="8">
        <v>594</v>
      </c>
      <c r="G866" s="8"/>
      <c r="H866" s="8">
        <v>10906</v>
      </c>
      <c r="I866" s="8" t="s">
        <v>781</v>
      </c>
      <c r="J866" s="8">
        <v>70125</v>
      </c>
      <c r="K866" s="8" t="s">
        <v>6</v>
      </c>
      <c r="L866" s="8" t="s">
        <v>38</v>
      </c>
      <c r="M866" s="8"/>
      <c r="N866" s="8"/>
      <c r="O866" s="8"/>
    </row>
    <row r="867" spans="1:15" ht="118.8" x14ac:dyDescent="0.25">
      <c r="A867" s="8">
        <v>409</v>
      </c>
      <c r="B867" s="23" t="s">
        <v>288</v>
      </c>
      <c r="C867" s="8" t="s">
        <v>289</v>
      </c>
      <c r="D867" s="8" t="s">
        <v>245</v>
      </c>
      <c r="E867" s="8">
        <v>1.1922210565</v>
      </c>
      <c r="F867" s="8">
        <v>6165.06</v>
      </c>
      <c r="G867" s="8"/>
      <c r="H867" s="8">
        <v>7350</v>
      </c>
      <c r="I867" s="8" t="s">
        <v>838</v>
      </c>
      <c r="J867" s="8">
        <v>46718</v>
      </c>
      <c r="K867" s="8" t="s">
        <v>6</v>
      </c>
      <c r="L867" s="8" t="s">
        <v>7</v>
      </c>
      <c r="M867" s="23" t="s">
        <v>559</v>
      </c>
      <c r="N867" s="8">
        <v>2343</v>
      </c>
      <c r="O867" s="8">
        <v>43</v>
      </c>
    </row>
    <row r="868" spans="1:15" x14ac:dyDescent="0.25">
      <c r="A868" s="13"/>
      <c r="B868" s="13"/>
      <c r="C868" s="13"/>
      <c r="D868" s="13"/>
      <c r="E868" s="13"/>
      <c r="F868" s="13"/>
      <c r="G868" s="13"/>
      <c r="H868" s="13">
        <v>133</v>
      </c>
      <c r="I868" s="24">
        <v>1.05</v>
      </c>
      <c r="J868" s="13">
        <v>2505</v>
      </c>
      <c r="K868" s="13"/>
      <c r="L868" s="13"/>
      <c r="M868" s="13"/>
      <c r="N868" s="13"/>
      <c r="O868" s="13"/>
    </row>
    <row r="869" spans="1:15" x14ac:dyDescent="0.25">
      <c r="A869" s="13"/>
      <c r="B869" s="13"/>
      <c r="C869" s="13"/>
      <c r="D869" s="13"/>
      <c r="E869" s="13"/>
      <c r="F869" s="13"/>
      <c r="G869" s="13"/>
      <c r="H869" s="13">
        <v>83</v>
      </c>
      <c r="I869" s="24">
        <v>0.65</v>
      </c>
      <c r="J869" s="13">
        <v>1551</v>
      </c>
      <c r="K869" s="13"/>
      <c r="L869" s="13"/>
      <c r="M869" s="13"/>
      <c r="N869" s="13"/>
      <c r="O869" s="13"/>
    </row>
    <row r="870" spans="1:15" x14ac:dyDescent="0.25">
      <c r="A870" s="13"/>
      <c r="B870" s="13"/>
      <c r="C870" s="13"/>
      <c r="D870" s="13"/>
      <c r="E870" s="13"/>
      <c r="F870" s="13"/>
      <c r="G870" s="13"/>
      <c r="H870" s="13">
        <v>7566</v>
      </c>
      <c r="I870" s="13"/>
      <c r="J870" s="13">
        <v>50774</v>
      </c>
      <c r="K870" s="13"/>
      <c r="L870" s="13"/>
      <c r="M870" s="13"/>
      <c r="N870" s="13"/>
      <c r="O870" s="13"/>
    </row>
    <row r="871" spans="1:15" ht="105.6" x14ac:dyDescent="0.25">
      <c r="A871" s="8">
        <v>410</v>
      </c>
      <c r="B871" s="23" t="s">
        <v>464</v>
      </c>
      <c r="C871" s="8" t="s">
        <v>465</v>
      </c>
      <c r="D871" s="8" t="s">
        <v>46</v>
      </c>
      <c r="E871" s="8">
        <v>-3.3382000000000002E-2</v>
      </c>
      <c r="F871" s="8">
        <v>10200</v>
      </c>
      <c r="G871" s="8"/>
      <c r="H871" s="8">
        <v>-340</v>
      </c>
      <c r="I871" s="8" t="s">
        <v>894</v>
      </c>
      <c r="J871" s="8">
        <v>-1403</v>
      </c>
      <c r="K871" s="8" t="s">
        <v>6</v>
      </c>
      <c r="L871" s="8" t="s">
        <v>38</v>
      </c>
      <c r="M871" s="8"/>
      <c r="N871" s="8"/>
      <c r="O871" s="8"/>
    </row>
    <row r="872" spans="1:15" ht="105.6" x14ac:dyDescent="0.25">
      <c r="A872" s="8">
        <v>411</v>
      </c>
      <c r="B872" s="23" t="s">
        <v>63</v>
      </c>
      <c r="C872" s="8" t="s">
        <v>64</v>
      </c>
      <c r="D872" s="8" t="s">
        <v>46</v>
      </c>
      <c r="E872" s="8">
        <v>1.1922200000000001</v>
      </c>
      <c r="F872" s="8">
        <v>10724.1</v>
      </c>
      <c r="G872" s="8"/>
      <c r="H872" s="8">
        <v>12785</v>
      </c>
      <c r="I872" s="8" t="s">
        <v>769</v>
      </c>
      <c r="J872" s="8">
        <v>42576</v>
      </c>
      <c r="K872" s="8" t="s">
        <v>6</v>
      </c>
      <c r="L872" s="8" t="s">
        <v>38</v>
      </c>
      <c r="M872" s="8"/>
      <c r="N872" s="8"/>
      <c r="O872" s="8"/>
    </row>
    <row r="873" spans="1:15" ht="105.6" x14ac:dyDescent="0.25">
      <c r="A873" s="8">
        <v>412</v>
      </c>
      <c r="B873" s="23" t="s">
        <v>65</v>
      </c>
      <c r="C873" s="8" t="s">
        <v>66</v>
      </c>
      <c r="D873" s="8" t="s">
        <v>46</v>
      </c>
      <c r="E873" s="8">
        <v>1.1922200000000001</v>
      </c>
      <c r="F873" s="8">
        <v>1346.9</v>
      </c>
      <c r="G873" s="8"/>
      <c r="H873" s="8">
        <v>1606</v>
      </c>
      <c r="I873" s="8" t="s">
        <v>766</v>
      </c>
      <c r="J873" s="8">
        <v>7933</v>
      </c>
      <c r="K873" s="8" t="s">
        <v>6</v>
      </c>
      <c r="L873" s="8" t="s">
        <v>38</v>
      </c>
      <c r="M873" s="8"/>
      <c r="N873" s="8"/>
      <c r="O873" s="8"/>
    </row>
    <row r="874" spans="1:15" ht="105.6" x14ac:dyDescent="0.25">
      <c r="A874" s="8">
        <v>413</v>
      </c>
      <c r="B874" s="23" t="s">
        <v>153</v>
      </c>
      <c r="C874" s="8" t="s">
        <v>495</v>
      </c>
      <c r="D874" s="8" t="s">
        <v>46</v>
      </c>
      <c r="E874" s="8">
        <v>2.46E-2</v>
      </c>
      <c r="F874" s="8">
        <v>10045</v>
      </c>
      <c r="G874" s="8"/>
      <c r="H874" s="8">
        <v>247</v>
      </c>
      <c r="I874" s="8" t="s">
        <v>802</v>
      </c>
      <c r="J874" s="8">
        <v>1470</v>
      </c>
      <c r="K874" s="8" t="s">
        <v>6</v>
      </c>
      <c r="L874" s="8" t="s">
        <v>38</v>
      </c>
      <c r="M874" s="8"/>
      <c r="N874" s="8"/>
      <c r="O874" s="8"/>
    </row>
    <row r="875" spans="1:15" ht="118.8" x14ac:dyDescent="0.25">
      <c r="A875" s="8">
        <v>414</v>
      </c>
      <c r="B875" s="23" t="s">
        <v>496</v>
      </c>
      <c r="C875" s="8" t="s">
        <v>497</v>
      </c>
      <c r="D875" s="8" t="s">
        <v>424</v>
      </c>
      <c r="E875" s="8">
        <v>7.1349070000000002E-3</v>
      </c>
      <c r="F875" s="8">
        <v>265.77999999999997</v>
      </c>
      <c r="G875" s="8"/>
      <c r="H875" s="8">
        <v>2</v>
      </c>
      <c r="I875" s="8" t="s">
        <v>900</v>
      </c>
      <c r="J875" s="8">
        <v>13</v>
      </c>
      <c r="K875" s="8" t="s">
        <v>6</v>
      </c>
      <c r="L875" s="8" t="s">
        <v>7</v>
      </c>
      <c r="M875" s="23" t="s">
        <v>498</v>
      </c>
      <c r="N875" s="8">
        <v>7</v>
      </c>
      <c r="O875" s="8"/>
    </row>
    <row r="876" spans="1:15" x14ac:dyDescent="0.25">
      <c r="A876" s="13"/>
      <c r="B876" s="13"/>
      <c r="C876" s="13"/>
      <c r="D876" s="13"/>
      <c r="E876" s="13"/>
      <c r="F876" s="13"/>
      <c r="G876" s="13"/>
      <c r="H876" s="13"/>
      <c r="I876" s="24">
        <v>0.9</v>
      </c>
      <c r="J876" s="13">
        <v>6</v>
      </c>
      <c r="K876" s="13"/>
      <c r="L876" s="13"/>
      <c r="M876" s="13"/>
      <c r="N876" s="13"/>
      <c r="O876" s="13"/>
    </row>
    <row r="877" spans="1:15" x14ac:dyDescent="0.25">
      <c r="A877" s="13"/>
      <c r="B877" s="13"/>
      <c r="C877" s="13"/>
      <c r="D877" s="13"/>
      <c r="E877" s="13"/>
      <c r="F877" s="13"/>
      <c r="G877" s="13"/>
      <c r="H877" s="13"/>
      <c r="I877" s="24">
        <v>0.7</v>
      </c>
      <c r="J877" s="13">
        <v>5</v>
      </c>
      <c r="K877" s="13"/>
      <c r="L877" s="13"/>
      <c r="M877" s="13"/>
      <c r="N877" s="13"/>
      <c r="O877" s="13"/>
    </row>
    <row r="878" spans="1:15" x14ac:dyDescent="0.25">
      <c r="A878" s="13"/>
      <c r="B878" s="13"/>
      <c r="C878" s="13"/>
      <c r="D878" s="13"/>
      <c r="E878" s="13"/>
      <c r="F878" s="13"/>
      <c r="G878" s="13"/>
      <c r="H878" s="13">
        <v>2</v>
      </c>
      <c r="I878" s="13"/>
      <c r="J878" s="13">
        <v>24</v>
      </c>
      <c r="K878" s="13"/>
      <c r="L878" s="13"/>
      <c r="M878" s="13"/>
      <c r="N878" s="13"/>
      <c r="O878" s="13"/>
    </row>
    <row r="879" spans="1:15" ht="264" x14ac:dyDescent="0.25">
      <c r="A879" s="8">
        <v>415</v>
      </c>
      <c r="B879" s="23" t="s">
        <v>422</v>
      </c>
      <c r="C879" s="23" t="s">
        <v>423</v>
      </c>
      <c r="D879" s="8" t="s">
        <v>424</v>
      </c>
      <c r="E879" s="8">
        <v>7.1349070000000002E-3</v>
      </c>
      <c r="F879" s="8">
        <v>360.83</v>
      </c>
      <c r="G879" s="23" t="s">
        <v>882</v>
      </c>
      <c r="H879" s="8">
        <v>5</v>
      </c>
      <c r="I879" s="8" t="s">
        <v>883</v>
      </c>
      <c r="J879" s="8">
        <v>28</v>
      </c>
      <c r="K879" s="8" t="s">
        <v>6</v>
      </c>
      <c r="L879" s="8" t="s">
        <v>7</v>
      </c>
      <c r="M879" s="23" t="s">
        <v>499</v>
      </c>
      <c r="N879" s="8">
        <v>9</v>
      </c>
      <c r="O879" s="8"/>
    </row>
    <row r="880" spans="1:15" x14ac:dyDescent="0.25">
      <c r="A880" s="13"/>
      <c r="B880" s="13"/>
      <c r="C880" s="13"/>
      <c r="D880" s="13"/>
      <c r="E880" s="13"/>
      <c r="F880" s="13"/>
      <c r="G880" s="13"/>
      <c r="H880" s="13"/>
      <c r="I880" s="24">
        <v>0.9</v>
      </c>
      <c r="J880" s="13">
        <v>8</v>
      </c>
      <c r="K880" s="13"/>
      <c r="L880" s="13"/>
      <c r="M880" s="13"/>
      <c r="N880" s="13"/>
      <c r="O880" s="13"/>
    </row>
    <row r="881" spans="1:15" x14ac:dyDescent="0.25">
      <c r="A881" s="13"/>
      <c r="B881" s="13"/>
      <c r="C881" s="13"/>
      <c r="D881" s="13"/>
      <c r="E881" s="13"/>
      <c r="F881" s="13"/>
      <c r="G881" s="13"/>
      <c r="H881" s="13"/>
      <c r="I881" s="24">
        <v>0.7</v>
      </c>
      <c r="J881" s="13">
        <v>6</v>
      </c>
      <c r="K881" s="13"/>
      <c r="L881" s="13"/>
      <c r="M881" s="13"/>
      <c r="N881" s="13"/>
      <c r="O881" s="13"/>
    </row>
    <row r="882" spans="1:15" x14ac:dyDescent="0.25">
      <c r="A882" s="13"/>
      <c r="B882" s="13"/>
      <c r="C882" s="13"/>
      <c r="D882" s="13"/>
      <c r="E882" s="13"/>
      <c r="F882" s="13"/>
      <c r="G882" s="13"/>
      <c r="H882" s="13">
        <v>5</v>
      </c>
      <c r="I882" s="13"/>
      <c r="J882" s="13">
        <v>42</v>
      </c>
      <c r="K882" s="13"/>
      <c r="L882" s="13"/>
      <c r="M882" s="13"/>
      <c r="N882" s="13"/>
      <c r="O882" s="13"/>
    </row>
    <row r="883" spans="1:15" ht="118.8" x14ac:dyDescent="0.25">
      <c r="A883" s="8">
        <v>416</v>
      </c>
      <c r="B883" s="23" t="s">
        <v>500</v>
      </c>
      <c r="C883" s="8" t="s">
        <v>501</v>
      </c>
      <c r="D883" s="8" t="s">
        <v>245</v>
      </c>
      <c r="E883" s="8">
        <v>2.3461056500000001E-2</v>
      </c>
      <c r="F883" s="8">
        <v>10096.040000000001</v>
      </c>
      <c r="G883" s="8"/>
      <c r="H883" s="8">
        <v>237</v>
      </c>
      <c r="I883" s="8" t="s">
        <v>823</v>
      </c>
      <c r="J883" s="8">
        <v>1858</v>
      </c>
      <c r="K883" s="8" t="s">
        <v>6</v>
      </c>
      <c r="L883" s="8" t="s">
        <v>7</v>
      </c>
      <c r="M883" s="23" t="s">
        <v>560</v>
      </c>
      <c r="N883" s="8">
        <v>806</v>
      </c>
      <c r="O883" s="8">
        <v>1</v>
      </c>
    </row>
    <row r="884" spans="1:15" x14ac:dyDescent="0.25">
      <c r="A884" s="13"/>
      <c r="B884" s="13"/>
      <c r="C884" s="13"/>
      <c r="D884" s="13"/>
      <c r="E884" s="13"/>
      <c r="F884" s="13"/>
      <c r="G884" s="13"/>
      <c r="H884" s="13">
        <v>45</v>
      </c>
      <c r="I884" s="24">
        <v>1.05</v>
      </c>
      <c r="J884" s="13">
        <v>847</v>
      </c>
      <c r="K884" s="13"/>
      <c r="L884" s="13"/>
      <c r="M884" s="13"/>
      <c r="N884" s="13"/>
      <c r="O884" s="13"/>
    </row>
    <row r="885" spans="1:15" x14ac:dyDescent="0.25">
      <c r="A885" s="13"/>
      <c r="B885" s="13"/>
      <c r="C885" s="13"/>
      <c r="D885" s="13"/>
      <c r="E885" s="13"/>
      <c r="F885" s="13"/>
      <c r="G885" s="13"/>
      <c r="H885" s="13">
        <v>28</v>
      </c>
      <c r="I885" s="24">
        <v>0.65</v>
      </c>
      <c r="J885" s="13">
        <v>525</v>
      </c>
      <c r="K885" s="13"/>
      <c r="L885" s="13"/>
      <c r="M885" s="13"/>
      <c r="N885" s="13"/>
      <c r="O885" s="13"/>
    </row>
    <row r="886" spans="1:15" x14ac:dyDescent="0.25">
      <c r="A886" s="13"/>
      <c r="B886" s="13"/>
      <c r="C886" s="13"/>
      <c r="D886" s="13"/>
      <c r="E886" s="13"/>
      <c r="F886" s="13"/>
      <c r="G886" s="13"/>
      <c r="H886" s="13">
        <v>310</v>
      </c>
      <c r="I886" s="13"/>
      <c r="J886" s="13">
        <v>3230</v>
      </c>
      <c r="K886" s="13"/>
      <c r="L886" s="13"/>
      <c r="M886" s="13"/>
      <c r="N886" s="13"/>
      <c r="O886" s="13"/>
    </row>
    <row r="887" spans="1:15" ht="118.8" x14ac:dyDescent="0.25">
      <c r="A887" s="8">
        <v>417</v>
      </c>
      <c r="B887" s="23" t="s">
        <v>105</v>
      </c>
      <c r="C887" s="8" t="s">
        <v>106</v>
      </c>
      <c r="D887" s="8" t="s">
        <v>107</v>
      </c>
      <c r="E887" s="8">
        <v>112280</v>
      </c>
      <c r="F887" s="8">
        <v>490.36</v>
      </c>
      <c r="G887" s="8"/>
      <c r="H887" s="8">
        <v>490</v>
      </c>
      <c r="I887" s="8" t="s">
        <v>783</v>
      </c>
      <c r="J887" s="8">
        <v>5363</v>
      </c>
      <c r="K887" s="8" t="s">
        <v>6</v>
      </c>
      <c r="L887" s="8" t="s">
        <v>7</v>
      </c>
      <c r="M887" s="23" t="s">
        <v>561</v>
      </c>
      <c r="N887" s="8">
        <v>788</v>
      </c>
      <c r="O887" s="8">
        <v>91</v>
      </c>
    </row>
    <row r="888" spans="1:15" x14ac:dyDescent="0.25">
      <c r="A888" s="13"/>
      <c r="B888" s="13"/>
      <c r="C888" s="13"/>
      <c r="D888" s="13"/>
      <c r="E888" s="13"/>
      <c r="F888" s="13"/>
      <c r="G888" s="13"/>
      <c r="H888" s="13">
        <v>57</v>
      </c>
      <c r="I888" s="24">
        <v>1.22</v>
      </c>
      <c r="J888" s="13">
        <v>1072</v>
      </c>
      <c r="K888" s="13"/>
      <c r="L888" s="13"/>
      <c r="M888" s="13"/>
      <c r="N888" s="13"/>
      <c r="O888" s="13"/>
    </row>
    <row r="889" spans="1:15" x14ac:dyDescent="0.25">
      <c r="A889" s="13"/>
      <c r="B889" s="13"/>
      <c r="C889" s="13"/>
      <c r="D889" s="13"/>
      <c r="E889" s="13"/>
      <c r="F889" s="13"/>
      <c r="G889" s="13"/>
      <c r="H889" s="13">
        <v>38</v>
      </c>
      <c r="I889" s="24">
        <v>0.8</v>
      </c>
      <c r="J889" s="13">
        <v>703</v>
      </c>
      <c r="K889" s="13"/>
      <c r="L889" s="13"/>
      <c r="M889" s="13"/>
      <c r="N889" s="13"/>
      <c r="O889" s="13"/>
    </row>
    <row r="890" spans="1:15" x14ac:dyDescent="0.25">
      <c r="A890" s="13"/>
      <c r="B890" s="13"/>
      <c r="C890" s="13"/>
      <c r="D890" s="13"/>
      <c r="E890" s="13"/>
      <c r="F890" s="13"/>
      <c r="G890" s="13"/>
      <c r="H890" s="13">
        <v>585</v>
      </c>
      <c r="I890" s="13"/>
      <c r="J890" s="13">
        <v>7138</v>
      </c>
      <c r="K890" s="13"/>
      <c r="L890" s="13"/>
      <c r="M890" s="13"/>
      <c r="N890" s="13"/>
      <c r="O890" s="13"/>
    </row>
    <row r="891" spans="1:15" ht="105.6" x14ac:dyDescent="0.25">
      <c r="A891" s="8">
        <v>418</v>
      </c>
      <c r="B891" s="23" t="s">
        <v>282</v>
      </c>
      <c r="C891" s="8" t="s">
        <v>283</v>
      </c>
      <c r="D891" s="8" t="s">
        <v>37</v>
      </c>
      <c r="E891" s="8">
        <v>-0.24</v>
      </c>
      <c r="F891" s="8">
        <v>386</v>
      </c>
      <c r="G891" s="8"/>
      <c r="H891" s="8">
        <v>-93</v>
      </c>
      <c r="I891" s="8" t="s">
        <v>836</v>
      </c>
      <c r="J891" s="8">
        <v>-623</v>
      </c>
      <c r="K891" s="8" t="s">
        <v>6</v>
      </c>
      <c r="L891" s="8" t="s">
        <v>38</v>
      </c>
      <c r="M891" s="8"/>
      <c r="N891" s="8"/>
      <c r="O891" s="8"/>
    </row>
    <row r="892" spans="1:15" ht="105.6" x14ac:dyDescent="0.25">
      <c r="A892" s="8">
        <v>419</v>
      </c>
      <c r="B892" s="23" t="s">
        <v>274</v>
      </c>
      <c r="C892" s="8" t="s">
        <v>275</v>
      </c>
      <c r="D892" s="8" t="s">
        <v>37</v>
      </c>
      <c r="E892" s="8">
        <v>0.24</v>
      </c>
      <c r="F892" s="8">
        <v>442</v>
      </c>
      <c r="G892" s="8"/>
      <c r="H892" s="8">
        <v>106</v>
      </c>
      <c r="I892" s="8" t="s">
        <v>833</v>
      </c>
      <c r="J892" s="8">
        <v>710</v>
      </c>
      <c r="K892" s="8" t="s">
        <v>6</v>
      </c>
      <c r="L892" s="8" t="s">
        <v>38</v>
      </c>
      <c r="M892" s="8"/>
      <c r="N892" s="8"/>
      <c r="O892" s="8"/>
    </row>
    <row r="893" spans="1:15" ht="105.6" x14ac:dyDescent="0.25">
      <c r="A893" s="8">
        <v>420</v>
      </c>
      <c r="B893" s="23" t="s">
        <v>109</v>
      </c>
      <c r="C893" s="8" t="s">
        <v>110</v>
      </c>
      <c r="D893" s="8" t="s">
        <v>111</v>
      </c>
      <c r="E893" s="8">
        <v>-0.39400000000000002</v>
      </c>
      <c r="F893" s="8">
        <v>794</v>
      </c>
      <c r="G893" s="8"/>
      <c r="H893" s="8">
        <v>-313</v>
      </c>
      <c r="I893" s="8" t="s">
        <v>784</v>
      </c>
      <c r="J893" s="8">
        <v>-3682</v>
      </c>
      <c r="K893" s="8" t="s">
        <v>6</v>
      </c>
      <c r="L893" s="8" t="s">
        <v>38</v>
      </c>
      <c r="M893" s="8"/>
      <c r="N893" s="8"/>
      <c r="O893" s="8"/>
    </row>
    <row r="894" spans="1:15" ht="105.6" x14ac:dyDescent="0.25">
      <c r="A894" s="8">
        <v>421</v>
      </c>
      <c r="B894" s="23" t="s">
        <v>112</v>
      </c>
      <c r="C894" s="8" t="s">
        <v>113</v>
      </c>
      <c r="D894" s="8" t="s">
        <v>111</v>
      </c>
      <c r="E894" s="8">
        <v>0.39400000000000002</v>
      </c>
      <c r="F894" s="8">
        <v>991</v>
      </c>
      <c r="G894" s="8"/>
      <c r="H894" s="8">
        <v>390</v>
      </c>
      <c r="I894" s="8" t="s">
        <v>785</v>
      </c>
      <c r="J894" s="8">
        <v>4123</v>
      </c>
      <c r="K894" s="8" t="s">
        <v>6</v>
      </c>
      <c r="L894" s="8" t="s">
        <v>38</v>
      </c>
      <c r="M894" s="8"/>
      <c r="N894" s="8"/>
      <c r="O894" s="8"/>
    </row>
    <row r="895" spans="1:15" ht="118.8" x14ac:dyDescent="0.25">
      <c r="A895" s="8">
        <v>422</v>
      </c>
      <c r="B895" s="23" t="s">
        <v>252</v>
      </c>
      <c r="C895" s="8" t="s">
        <v>253</v>
      </c>
      <c r="D895" s="8" t="s">
        <v>254</v>
      </c>
      <c r="E895" s="8">
        <v>0.24215510000000001</v>
      </c>
      <c r="F895" s="8">
        <v>16726.73</v>
      </c>
      <c r="G895" s="8"/>
      <c r="H895" s="8">
        <v>4048</v>
      </c>
      <c r="I895" s="8" t="s">
        <v>827</v>
      </c>
      <c r="J895" s="8">
        <v>36656</v>
      </c>
      <c r="K895" s="8" t="s">
        <v>6</v>
      </c>
      <c r="L895" s="8" t="s">
        <v>7</v>
      </c>
      <c r="M895" s="23" t="s">
        <v>562</v>
      </c>
      <c r="N895" s="8">
        <v>1824</v>
      </c>
      <c r="O895" s="8">
        <v>21</v>
      </c>
    </row>
    <row r="896" spans="1:15" x14ac:dyDescent="0.25">
      <c r="A896" s="13"/>
      <c r="B896" s="13"/>
      <c r="C896" s="13"/>
      <c r="D896" s="13"/>
      <c r="E896" s="13"/>
      <c r="F896" s="13"/>
      <c r="G896" s="13"/>
      <c r="H896" s="13">
        <v>152</v>
      </c>
      <c r="I896" s="24">
        <v>1.55</v>
      </c>
      <c r="J896" s="13">
        <v>2860</v>
      </c>
      <c r="K896" s="13"/>
      <c r="L896" s="13"/>
      <c r="M896" s="13"/>
      <c r="N896" s="13"/>
      <c r="O896" s="13"/>
    </row>
    <row r="897" spans="1:15" x14ac:dyDescent="0.25">
      <c r="A897" s="13"/>
      <c r="B897" s="13"/>
      <c r="C897" s="13"/>
      <c r="D897" s="13"/>
      <c r="E897" s="13"/>
      <c r="F897" s="13"/>
      <c r="G897" s="13"/>
      <c r="H897" s="13">
        <v>98</v>
      </c>
      <c r="I897" s="24">
        <v>1</v>
      </c>
      <c r="J897" s="13">
        <v>1845</v>
      </c>
      <c r="K897" s="13"/>
      <c r="L897" s="13"/>
      <c r="M897" s="13"/>
      <c r="N897" s="13"/>
      <c r="O897" s="13"/>
    </row>
    <row r="898" spans="1:15" x14ac:dyDescent="0.25">
      <c r="A898" s="13"/>
      <c r="B898" s="13"/>
      <c r="C898" s="13"/>
      <c r="D898" s="13"/>
      <c r="E898" s="13"/>
      <c r="F898" s="13"/>
      <c r="G898" s="13"/>
      <c r="H898" s="13">
        <v>4298</v>
      </c>
      <c r="I898" s="13"/>
      <c r="J898" s="13">
        <v>41361</v>
      </c>
      <c r="K898" s="13"/>
      <c r="L898" s="13"/>
      <c r="M898" s="13"/>
      <c r="N898" s="13"/>
      <c r="O898" s="13"/>
    </row>
    <row r="899" spans="1:15" ht="105.6" x14ac:dyDescent="0.25">
      <c r="A899" s="8">
        <v>423</v>
      </c>
      <c r="B899" s="23" t="s">
        <v>256</v>
      </c>
      <c r="C899" s="8" t="s">
        <v>257</v>
      </c>
      <c r="D899" s="8" t="s">
        <v>46</v>
      </c>
      <c r="E899" s="8">
        <v>-0.50578000000000001</v>
      </c>
      <c r="F899" s="8">
        <v>7571</v>
      </c>
      <c r="G899" s="8"/>
      <c r="H899" s="8">
        <v>-3829</v>
      </c>
      <c r="I899" s="8" t="s">
        <v>828</v>
      </c>
      <c r="J899" s="8">
        <v>-33966</v>
      </c>
      <c r="K899" s="8" t="s">
        <v>6</v>
      </c>
      <c r="L899" s="8" t="s">
        <v>38</v>
      </c>
      <c r="M899" s="8"/>
      <c r="N899" s="8"/>
      <c r="O899" s="8"/>
    </row>
    <row r="900" spans="1:15" ht="105.6" x14ac:dyDescent="0.25">
      <c r="A900" s="8">
        <v>424</v>
      </c>
      <c r="B900" s="23" t="s">
        <v>256</v>
      </c>
      <c r="C900" s="8" t="s">
        <v>257</v>
      </c>
      <c r="D900" s="8" t="s">
        <v>46</v>
      </c>
      <c r="E900" s="8">
        <v>0.31695000000000001</v>
      </c>
      <c r="F900" s="8">
        <v>7571</v>
      </c>
      <c r="G900" s="8"/>
      <c r="H900" s="8">
        <v>2400</v>
      </c>
      <c r="I900" s="8" t="s">
        <v>828</v>
      </c>
      <c r="J900" s="8">
        <v>21285</v>
      </c>
      <c r="K900" s="8" t="s">
        <v>6</v>
      </c>
      <c r="L900" s="8" t="s">
        <v>38</v>
      </c>
      <c r="M900" s="8"/>
      <c r="N900" s="8"/>
      <c r="O900" s="8"/>
    </row>
    <row r="901" spans="1:15" ht="118.8" x14ac:dyDescent="0.25">
      <c r="A901" s="8">
        <v>425</v>
      </c>
      <c r="B901" s="23" t="s">
        <v>496</v>
      </c>
      <c r="C901" s="8" t="s">
        <v>497</v>
      </c>
      <c r="D901" s="8" t="s">
        <v>424</v>
      </c>
      <c r="E901" s="8">
        <v>9.1916907000000006E-2</v>
      </c>
      <c r="F901" s="8">
        <v>265.77999999999997</v>
      </c>
      <c r="G901" s="8"/>
      <c r="H901" s="8">
        <v>24</v>
      </c>
      <c r="I901" s="8" t="s">
        <v>900</v>
      </c>
      <c r="J901" s="8">
        <v>163</v>
      </c>
      <c r="K901" s="8" t="s">
        <v>6</v>
      </c>
      <c r="L901" s="8" t="s">
        <v>7</v>
      </c>
      <c r="M901" s="23" t="s">
        <v>563</v>
      </c>
      <c r="N901" s="8">
        <v>91</v>
      </c>
      <c r="O901" s="8"/>
    </row>
    <row r="902" spans="1:15" x14ac:dyDescent="0.25">
      <c r="A902" s="13"/>
      <c r="B902" s="13"/>
      <c r="C902" s="13"/>
      <c r="D902" s="13"/>
      <c r="E902" s="13"/>
      <c r="F902" s="13"/>
      <c r="G902" s="13"/>
      <c r="H902" s="13">
        <v>5</v>
      </c>
      <c r="I902" s="24">
        <v>0.9</v>
      </c>
      <c r="J902" s="13">
        <v>82</v>
      </c>
      <c r="K902" s="13"/>
      <c r="L902" s="13"/>
      <c r="M902" s="13"/>
      <c r="N902" s="13"/>
      <c r="O902" s="13"/>
    </row>
    <row r="903" spans="1:15" x14ac:dyDescent="0.25">
      <c r="A903" s="13"/>
      <c r="B903" s="13"/>
      <c r="C903" s="13"/>
      <c r="D903" s="13"/>
      <c r="E903" s="13"/>
      <c r="F903" s="13"/>
      <c r="G903" s="13"/>
      <c r="H903" s="13">
        <v>4</v>
      </c>
      <c r="I903" s="24">
        <v>0.7</v>
      </c>
      <c r="J903" s="13">
        <v>64</v>
      </c>
      <c r="K903" s="13"/>
      <c r="L903" s="13"/>
      <c r="M903" s="13"/>
      <c r="N903" s="13"/>
      <c r="O903" s="13"/>
    </row>
    <row r="904" spans="1:15" x14ac:dyDescent="0.25">
      <c r="A904" s="13"/>
      <c r="B904" s="13"/>
      <c r="C904" s="13"/>
      <c r="D904" s="13"/>
      <c r="E904" s="13"/>
      <c r="F904" s="13"/>
      <c r="G904" s="13"/>
      <c r="H904" s="13">
        <v>33</v>
      </c>
      <c r="I904" s="13"/>
      <c r="J904" s="13">
        <v>309</v>
      </c>
      <c r="K904" s="13"/>
      <c r="L904" s="13"/>
      <c r="M904" s="13"/>
      <c r="N904" s="13"/>
      <c r="O904" s="13"/>
    </row>
    <row r="905" spans="1:15" ht="264" x14ac:dyDescent="0.25">
      <c r="A905" s="8">
        <v>426</v>
      </c>
      <c r="B905" s="23" t="s">
        <v>422</v>
      </c>
      <c r="C905" s="23" t="s">
        <v>423</v>
      </c>
      <c r="D905" s="8" t="s">
        <v>424</v>
      </c>
      <c r="E905" s="8">
        <v>9.1916907000000006E-2</v>
      </c>
      <c r="F905" s="8">
        <v>360.83</v>
      </c>
      <c r="G905" s="23" t="s">
        <v>882</v>
      </c>
      <c r="H905" s="8">
        <v>66</v>
      </c>
      <c r="I905" s="8" t="s">
        <v>883</v>
      </c>
      <c r="J905" s="8">
        <v>363</v>
      </c>
      <c r="K905" s="8" t="s">
        <v>6</v>
      </c>
      <c r="L905" s="8" t="s">
        <v>7</v>
      </c>
      <c r="M905" s="23" t="s">
        <v>564</v>
      </c>
      <c r="N905" s="8">
        <v>112</v>
      </c>
      <c r="O905" s="8"/>
    </row>
    <row r="906" spans="1:15" x14ac:dyDescent="0.25">
      <c r="A906" s="13"/>
      <c r="B906" s="13"/>
      <c r="C906" s="13"/>
      <c r="D906" s="13"/>
      <c r="E906" s="13"/>
      <c r="F906" s="13"/>
      <c r="G906" s="13"/>
      <c r="H906" s="13">
        <v>5</v>
      </c>
      <c r="I906" s="24">
        <v>0.9</v>
      </c>
      <c r="J906" s="13">
        <v>101</v>
      </c>
      <c r="K906" s="13"/>
      <c r="L906" s="13"/>
      <c r="M906" s="13"/>
      <c r="N906" s="13"/>
      <c r="O906" s="13"/>
    </row>
    <row r="907" spans="1:15" x14ac:dyDescent="0.25">
      <c r="A907" s="13"/>
      <c r="B907" s="13"/>
      <c r="C907" s="13"/>
      <c r="D907" s="13"/>
      <c r="E907" s="13"/>
      <c r="F907" s="13"/>
      <c r="G907" s="13"/>
      <c r="H907" s="13">
        <v>4</v>
      </c>
      <c r="I907" s="24">
        <v>0.7</v>
      </c>
      <c r="J907" s="13">
        <v>78</v>
      </c>
      <c r="K907" s="13"/>
      <c r="L907" s="13"/>
      <c r="M907" s="13"/>
      <c r="N907" s="13"/>
      <c r="O907" s="13"/>
    </row>
    <row r="908" spans="1:15" x14ac:dyDescent="0.25">
      <c r="A908" s="13"/>
      <c r="B908" s="13"/>
      <c r="C908" s="13"/>
      <c r="D908" s="13"/>
      <c r="E908" s="13"/>
      <c r="F908" s="13"/>
      <c r="G908" s="13"/>
      <c r="H908" s="13">
        <v>75</v>
      </c>
      <c r="I908" s="13"/>
      <c r="J908" s="13">
        <v>542</v>
      </c>
      <c r="K908" s="13"/>
      <c r="L908" s="13"/>
      <c r="M908" s="13"/>
      <c r="N908" s="13"/>
      <c r="O908" s="13"/>
    </row>
    <row r="909" spans="1:15" ht="118.8" x14ac:dyDescent="0.25">
      <c r="A909" s="8">
        <v>427</v>
      </c>
      <c r="B909" s="23" t="s">
        <v>507</v>
      </c>
      <c r="C909" s="8" t="s">
        <v>508</v>
      </c>
      <c r="D909" s="8" t="s">
        <v>509</v>
      </c>
      <c r="E909" s="8">
        <v>3.3120650000000001E-2</v>
      </c>
      <c r="F909" s="8">
        <v>1050.07</v>
      </c>
      <c r="G909" s="8"/>
      <c r="H909" s="8">
        <v>35</v>
      </c>
      <c r="I909" s="8" t="s">
        <v>901</v>
      </c>
      <c r="J909" s="8">
        <v>215</v>
      </c>
      <c r="K909" s="8" t="s">
        <v>6</v>
      </c>
      <c r="L909" s="8" t="s">
        <v>7</v>
      </c>
      <c r="M909" s="8">
        <v>0.44219999999999998</v>
      </c>
      <c r="N909" s="8">
        <v>66</v>
      </c>
      <c r="O909" s="8"/>
    </row>
    <row r="910" spans="1:15" x14ac:dyDescent="0.25">
      <c r="A910" s="13"/>
      <c r="B910" s="13"/>
      <c r="C910" s="13"/>
      <c r="D910" s="13"/>
      <c r="E910" s="13"/>
      <c r="F910" s="13"/>
      <c r="G910" s="13"/>
      <c r="H910" s="13">
        <v>5</v>
      </c>
      <c r="I910" s="24">
        <v>1.2</v>
      </c>
      <c r="J910" s="13">
        <v>79</v>
      </c>
      <c r="K910" s="13"/>
      <c r="L910" s="13"/>
      <c r="M910" s="13"/>
      <c r="N910" s="13"/>
      <c r="O910" s="13"/>
    </row>
    <row r="911" spans="1:15" x14ac:dyDescent="0.25">
      <c r="A911" s="13"/>
      <c r="B911" s="13"/>
      <c r="C911" s="13"/>
      <c r="D911" s="13"/>
      <c r="E911" s="13"/>
      <c r="F911" s="13"/>
      <c r="G911" s="13"/>
      <c r="H911" s="13">
        <v>3</v>
      </c>
      <c r="I911" s="24">
        <v>0.65</v>
      </c>
      <c r="J911" s="13">
        <v>43</v>
      </c>
      <c r="K911" s="13"/>
      <c r="L911" s="13"/>
      <c r="M911" s="13"/>
      <c r="N911" s="13"/>
      <c r="O911" s="13"/>
    </row>
    <row r="912" spans="1:15" x14ac:dyDescent="0.25">
      <c r="A912" s="13"/>
      <c r="B912" s="13"/>
      <c r="C912" s="13"/>
      <c r="D912" s="13"/>
      <c r="E912" s="13"/>
      <c r="F912" s="13"/>
      <c r="G912" s="13"/>
      <c r="H912" s="13">
        <v>43</v>
      </c>
      <c r="I912" s="13"/>
      <c r="J912" s="13">
        <v>337</v>
      </c>
      <c r="K912" s="13"/>
      <c r="L912" s="13"/>
      <c r="M912" s="13"/>
      <c r="N912" s="13"/>
      <c r="O912" s="13"/>
    </row>
    <row r="913" spans="1:15" ht="105.6" x14ac:dyDescent="0.25">
      <c r="A913" s="8">
        <v>428</v>
      </c>
      <c r="B913" s="23" t="s">
        <v>510</v>
      </c>
      <c r="C913" s="8" t="s">
        <v>511</v>
      </c>
      <c r="D913" s="8" t="s">
        <v>46</v>
      </c>
      <c r="E913" s="8">
        <v>-3.6999999999999999E-4</v>
      </c>
      <c r="F913" s="8">
        <v>7977</v>
      </c>
      <c r="G913" s="8"/>
      <c r="H913" s="8">
        <v>-3</v>
      </c>
      <c r="I913" s="8" t="s">
        <v>868</v>
      </c>
      <c r="J913" s="8">
        <v>-15</v>
      </c>
      <c r="K913" s="8" t="s">
        <v>6</v>
      </c>
      <c r="L913" s="8" t="s">
        <v>38</v>
      </c>
      <c r="M913" s="8"/>
      <c r="N913" s="8"/>
      <c r="O913" s="8"/>
    </row>
    <row r="914" spans="1:15" ht="105.6" x14ac:dyDescent="0.25">
      <c r="A914" s="8">
        <v>429</v>
      </c>
      <c r="B914" s="23" t="s">
        <v>415</v>
      </c>
      <c r="C914" s="8" t="s">
        <v>416</v>
      </c>
      <c r="D914" s="8" t="s">
        <v>46</v>
      </c>
      <c r="E914" s="8">
        <v>-2.3760000000000001E-3</v>
      </c>
      <c r="F914" s="8">
        <v>11200</v>
      </c>
      <c r="G914" s="8"/>
      <c r="H914" s="8">
        <v>-27</v>
      </c>
      <c r="I914" s="8" t="s">
        <v>880</v>
      </c>
      <c r="J914" s="8">
        <v>-125</v>
      </c>
      <c r="K914" s="8" t="s">
        <v>6</v>
      </c>
      <c r="L914" s="8" t="s">
        <v>38</v>
      </c>
      <c r="M914" s="8"/>
      <c r="N914" s="8"/>
      <c r="O914" s="8"/>
    </row>
    <row r="915" spans="1:15" ht="118.8" x14ac:dyDescent="0.25">
      <c r="A915" s="8">
        <v>430</v>
      </c>
      <c r="B915" s="23" t="s">
        <v>512</v>
      </c>
      <c r="C915" s="8" t="s">
        <v>513</v>
      </c>
      <c r="D915" s="8" t="s">
        <v>509</v>
      </c>
      <c r="E915" s="8">
        <v>-3.3120650000000001E-2</v>
      </c>
      <c r="F915" s="8">
        <v>400</v>
      </c>
      <c r="G915" s="8"/>
      <c r="H915" s="8">
        <v>-13</v>
      </c>
      <c r="I915" s="8" t="s">
        <v>902</v>
      </c>
      <c r="J915" s="8">
        <v>-80</v>
      </c>
      <c r="K915" s="8" t="s">
        <v>6</v>
      </c>
      <c r="L915" s="8" t="s">
        <v>7</v>
      </c>
      <c r="M915" s="8">
        <v>-0.16170000000000001</v>
      </c>
      <c r="N915" s="8">
        <v>-24</v>
      </c>
      <c r="O915" s="8"/>
    </row>
    <row r="916" spans="1:15" x14ac:dyDescent="0.25">
      <c r="A916" s="13"/>
      <c r="B916" s="13"/>
      <c r="C916" s="13"/>
      <c r="D916" s="13"/>
      <c r="E916" s="13"/>
      <c r="F916" s="13"/>
      <c r="G916" s="13"/>
      <c r="H916" s="13">
        <v>-1</v>
      </c>
      <c r="I916" s="24">
        <v>1.2</v>
      </c>
      <c r="J916" s="13">
        <v>-29</v>
      </c>
      <c r="K916" s="13"/>
      <c r="L916" s="13"/>
      <c r="M916" s="13"/>
      <c r="N916" s="13"/>
      <c r="O916" s="13"/>
    </row>
    <row r="917" spans="1:15" x14ac:dyDescent="0.25">
      <c r="A917" s="13"/>
      <c r="B917" s="13"/>
      <c r="C917" s="13"/>
      <c r="D917" s="13"/>
      <c r="E917" s="13"/>
      <c r="F917" s="13"/>
      <c r="G917" s="13"/>
      <c r="H917" s="13">
        <v>-1</v>
      </c>
      <c r="I917" s="24">
        <v>0.65</v>
      </c>
      <c r="J917" s="13">
        <v>-16</v>
      </c>
      <c r="K917" s="13"/>
      <c r="L917" s="13"/>
      <c r="M917" s="13"/>
      <c r="N917" s="13"/>
      <c r="O917" s="13"/>
    </row>
    <row r="918" spans="1:15" x14ac:dyDescent="0.25">
      <c r="A918" s="13"/>
      <c r="B918" s="13"/>
      <c r="C918" s="13"/>
      <c r="D918" s="13"/>
      <c r="E918" s="13"/>
      <c r="F918" s="13"/>
      <c r="G918" s="13"/>
      <c r="H918" s="13">
        <v>-15</v>
      </c>
      <c r="I918" s="13"/>
      <c r="J918" s="13">
        <v>-125</v>
      </c>
      <c r="K918" s="13"/>
      <c r="L918" s="13"/>
      <c r="M918" s="13"/>
      <c r="N918" s="13"/>
      <c r="O918" s="13"/>
    </row>
    <row r="919" spans="1:15" ht="105.6" x14ac:dyDescent="0.25">
      <c r="A919" s="8">
        <v>431</v>
      </c>
      <c r="B919" s="23" t="s">
        <v>415</v>
      </c>
      <c r="C919" s="8" t="s">
        <v>416</v>
      </c>
      <c r="D919" s="8" t="s">
        <v>46</v>
      </c>
      <c r="E919" s="8">
        <v>1.023E-3</v>
      </c>
      <c r="F919" s="8">
        <v>11200</v>
      </c>
      <c r="G919" s="8"/>
      <c r="H919" s="8">
        <v>11</v>
      </c>
      <c r="I919" s="8" t="s">
        <v>880</v>
      </c>
      <c r="J919" s="8">
        <v>54</v>
      </c>
      <c r="K919" s="8" t="s">
        <v>6</v>
      </c>
      <c r="L919" s="8" t="s">
        <v>38</v>
      </c>
      <c r="M919" s="8"/>
      <c r="N919" s="8"/>
      <c r="O919" s="8"/>
    </row>
    <row r="920" spans="1:15" ht="105.6" x14ac:dyDescent="0.25">
      <c r="A920" s="8">
        <v>432</v>
      </c>
      <c r="B920" s="23" t="s">
        <v>514</v>
      </c>
      <c r="C920" s="8" t="s">
        <v>515</v>
      </c>
      <c r="D920" s="8" t="s">
        <v>81</v>
      </c>
      <c r="E920" s="8">
        <v>100</v>
      </c>
      <c r="F920" s="8">
        <v>363.17</v>
      </c>
      <c r="G920" s="8"/>
      <c r="H920" s="8">
        <v>363</v>
      </c>
      <c r="I920" s="8" t="s">
        <v>903</v>
      </c>
      <c r="J920" s="8">
        <v>1278</v>
      </c>
      <c r="K920" s="8" t="s">
        <v>6</v>
      </c>
      <c r="L920" s="8" t="s">
        <v>38</v>
      </c>
      <c r="M920" s="8"/>
      <c r="N920" s="8"/>
      <c r="O920" s="8"/>
    </row>
    <row r="921" spans="1:15" ht="105.6" x14ac:dyDescent="0.25">
      <c r="A921" s="8">
        <v>433</v>
      </c>
      <c r="B921" s="23" t="s">
        <v>516</v>
      </c>
      <c r="C921" s="8" t="s">
        <v>517</v>
      </c>
      <c r="D921" s="8" t="s">
        <v>81</v>
      </c>
      <c r="E921" s="8">
        <v>200</v>
      </c>
      <c r="F921" s="8">
        <v>209.09</v>
      </c>
      <c r="G921" s="8"/>
      <c r="H921" s="8">
        <v>418</v>
      </c>
      <c r="I921" s="8" t="s">
        <v>904</v>
      </c>
      <c r="J921" s="8">
        <v>1480</v>
      </c>
      <c r="K921" s="8" t="s">
        <v>6</v>
      </c>
      <c r="L921" s="8" t="s">
        <v>38</v>
      </c>
      <c r="M921" s="8"/>
      <c r="N921" s="8"/>
      <c r="O921" s="8"/>
    </row>
    <row r="922" spans="1:15" ht="105.6" x14ac:dyDescent="0.25">
      <c r="A922" s="8">
        <v>434</v>
      </c>
      <c r="B922" s="23" t="s">
        <v>518</v>
      </c>
      <c r="C922" s="8" t="s">
        <v>519</v>
      </c>
      <c r="D922" s="8" t="s">
        <v>81</v>
      </c>
      <c r="E922" s="8">
        <v>400</v>
      </c>
      <c r="F922" s="8">
        <v>58.69</v>
      </c>
      <c r="G922" s="8"/>
      <c r="H922" s="8">
        <v>235</v>
      </c>
      <c r="I922" s="8" t="s">
        <v>905</v>
      </c>
      <c r="J922" s="8">
        <v>833</v>
      </c>
      <c r="K922" s="8" t="s">
        <v>6</v>
      </c>
      <c r="L922" s="8" t="s">
        <v>38</v>
      </c>
      <c r="M922" s="8"/>
      <c r="N922" s="8"/>
      <c r="O922" s="8"/>
    </row>
    <row r="923" spans="1:15" ht="105.6" x14ac:dyDescent="0.25">
      <c r="A923" s="8">
        <v>435</v>
      </c>
      <c r="B923" s="23" t="s">
        <v>520</v>
      </c>
      <c r="C923" s="8" t="s">
        <v>521</v>
      </c>
      <c r="D923" s="8" t="s">
        <v>81</v>
      </c>
      <c r="E923" s="8">
        <v>100</v>
      </c>
      <c r="F923" s="8">
        <v>93.54</v>
      </c>
      <c r="G923" s="8"/>
      <c r="H923" s="8">
        <v>94</v>
      </c>
      <c r="I923" s="8" t="s">
        <v>906</v>
      </c>
      <c r="J923" s="8">
        <v>328</v>
      </c>
      <c r="K923" s="8" t="s">
        <v>6</v>
      </c>
      <c r="L923" s="8" t="s">
        <v>38</v>
      </c>
      <c r="M923" s="8"/>
      <c r="N923" s="8"/>
      <c r="O923" s="8"/>
    </row>
    <row r="924" spans="1:15" ht="105.6" x14ac:dyDescent="0.25">
      <c r="A924" s="8">
        <v>436</v>
      </c>
      <c r="B924" s="23" t="s">
        <v>522</v>
      </c>
      <c r="C924" s="8" t="s">
        <v>523</v>
      </c>
      <c r="D924" s="8" t="s">
        <v>81</v>
      </c>
      <c r="E924" s="8">
        <v>100</v>
      </c>
      <c r="F924" s="8">
        <v>102.7</v>
      </c>
      <c r="G924" s="8"/>
      <c r="H924" s="8">
        <v>103</v>
      </c>
      <c r="I924" s="8" t="s">
        <v>906</v>
      </c>
      <c r="J924" s="8">
        <v>360</v>
      </c>
      <c r="K924" s="8" t="s">
        <v>6</v>
      </c>
      <c r="L924" s="8" t="s">
        <v>38</v>
      </c>
      <c r="M924" s="8"/>
      <c r="N924" s="8"/>
      <c r="O924" s="8"/>
    </row>
    <row r="925" spans="1:15" ht="118.8" x14ac:dyDescent="0.25">
      <c r="A925" s="8">
        <v>437</v>
      </c>
      <c r="B925" s="23" t="s">
        <v>150</v>
      </c>
      <c r="C925" s="8" t="s">
        <v>151</v>
      </c>
      <c r="D925" s="8" t="s">
        <v>77</v>
      </c>
      <c r="E925" s="8">
        <v>2.1551000000000001E-2</v>
      </c>
      <c r="F925" s="8">
        <v>12426.8</v>
      </c>
      <c r="G925" s="8"/>
      <c r="H925" s="8">
        <v>249</v>
      </c>
      <c r="I925" s="8" t="s">
        <v>801</v>
      </c>
      <c r="J925" s="8">
        <v>2279</v>
      </c>
      <c r="K925" s="8" t="s">
        <v>6</v>
      </c>
      <c r="L925" s="8" t="s">
        <v>7</v>
      </c>
      <c r="M925" s="23" t="s">
        <v>524</v>
      </c>
      <c r="N925" s="8">
        <v>1048</v>
      </c>
      <c r="O925" s="8">
        <v>206</v>
      </c>
    </row>
    <row r="926" spans="1:15" x14ac:dyDescent="0.25">
      <c r="A926" s="13"/>
      <c r="B926" s="13"/>
      <c r="C926" s="13"/>
      <c r="D926" s="13"/>
      <c r="E926" s="13"/>
      <c r="F926" s="13"/>
      <c r="G926" s="13"/>
      <c r="H926" s="13">
        <v>104</v>
      </c>
      <c r="I926" s="24">
        <v>1.55</v>
      </c>
      <c r="J926" s="13">
        <v>1944</v>
      </c>
      <c r="K926" s="13"/>
      <c r="L926" s="13"/>
      <c r="M926" s="13"/>
      <c r="N926" s="13"/>
      <c r="O926" s="13"/>
    </row>
    <row r="927" spans="1:15" x14ac:dyDescent="0.25">
      <c r="A927" s="13"/>
      <c r="B927" s="13"/>
      <c r="C927" s="13"/>
      <c r="D927" s="13"/>
      <c r="E927" s="13"/>
      <c r="F927" s="13"/>
      <c r="G927" s="13"/>
      <c r="H927" s="13">
        <v>67</v>
      </c>
      <c r="I927" s="24">
        <v>1</v>
      </c>
      <c r="J927" s="13">
        <v>1254</v>
      </c>
      <c r="K927" s="13"/>
      <c r="L927" s="13"/>
      <c r="M927" s="13"/>
      <c r="N927" s="13"/>
      <c r="O927" s="13"/>
    </row>
    <row r="928" spans="1:15" x14ac:dyDescent="0.25">
      <c r="A928" s="13"/>
      <c r="B928" s="13"/>
      <c r="C928" s="13"/>
      <c r="D928" s="13"/>
      <c r="E928" s="13"/>
      <c r="F928" s="13"/>
      <c r="G928" s="13"/>
      <c r="H928" s="13">
        <v>420</v>
      </c>
      <c r="I928" s="13"/>
      <c r="J928" s="13">
        <v>5477</v>
      </c>
      <c r="K928" s="13"/>
      <c r="L928" s="13"/>
      <c r="M928" s="13"/>
      <c r="N928" s="13"/>
      <c r="O928" s="13"/>
    </row>
    <row r="929" spans="1:15" ht="105.6" x14ac:dyDescent="0.25">
      <c r="A929" s="8">
        <v>438</v>
      </c>
      <c r="B929" s="23" t="s">
        <v>525</v>
      </c>
      <c r="C929" s="8" t="s">
        <v>526</v>
      </c>
      <c r="D929" s="8" t="s">
        <v>37</v>
      </c>
      <c r="E929" s="8">
        <v>4.9032960000000001</v>
      </c>
      <c r="F929" s="8">
        <v>919.28</v>
      </c>
      <c r="G929" s="8"/>
      <c r="H929" s="8">
        <v>4508</v>
      </c>
      <c r="I929" s="8" t="s">
        <v>907</v>
      </c>
      <c r="J929" s="8">
        <v>29795</v>
      </c>
      <c r="K929" s="8" t="s">
        <v>6</v>
      </c>
      <c r="L929" s="8" t="s">
        <v>38</v>
      </c>
      <c r="M929" s="8"/>
      <c r="N929" s="8"/>
      <c r="O929" s="8"/>
    </row>
    <row r="930" spans="1:15" ht="118.8" x14ac:dyDescent="0.25">
      <c r="A930" s="8">
        <v>439</v>
      </c>
      <c r="B930" s="23" t="s">
        <v>354</v>
      </c>
      <c r="C930" s="8" t="s">
        <v>355</v>
      </c>
      <c r="D930" s="8" t="s">
        <v>73</v>
      </c>
      <c r="E930" s="8">
        <v>0.30645612065</v>
      </c>
      <c r="F930" s="8">
        <v>986.03</v>
      </c>
      <c r="G930" s="8"/>
      <c r="H930" s="8">
        <v>302</v>
      </c>
      <c r="I930" s="8" t="s">
        <v>860</v>
      </c>
      <c r="J930" s="8">
        <v>1537</v>
      </c>
      <c r="K930" s="8" t="s">
        <v>6</v>
      </c>
      <c r="L930" s="8" t="s">
        <v>7</v>
      </c>
      <c r="M930" s="23" t="s">
        <v>565</v>
      </c>
      <c r="N930" s="8">
        <v>369</v>
      </c>
      <c r="O930" s="8">
        <v>9</v>
      </c>
    </row>
    <row r="931" spans="1:15" x14ac:dyDescent="0.25">
      <c r="A931" s="13"/>
      <c r="B931" s="13"/>
      <c r="C931" s="13"/>
      <c r="D931" s="13"/>
      <c r="E931" s="13"/>
      <c r="F931" s="13"/>
      <c r="G931" s="13"/>
      <c r="H931" s="13">
        <v>24</v>
      </c>
      <c r="I931" s="24">
        <v>1.2</v>
      </c>
      <c r="J931" s="13">
        <v>454</v>
      </c>
      <c r="K931" s="13"/>
      <c r="L931" s="13"/>
      <c r="M931" s="13"/>
      <c r="N931" s="13"/>
      <c r="O931" s="13"/>
    </row>
    <row r="932" spans="1:15" x14ac:dyDescent="0.25">
      <c r="A932" s="13"/>
      <c r="B932" s="13"/>
      <c r="C932" s="13"/>
      <c r="D932" s="13"/>
      <c r="E932" s="13"/>
      <c r="F932" s="13"/>
      <c r="G932" s="13"/>
      <c r="H932" s="13">
        <v>13</v>
      </c>
      <c r="I932" s="24">
        <v>0.65</v>
      </c>
      <c r="J932" s="13">
        <v>246</v>
      </c>
      <c r="K932" s="13"/>
      <c r="L932" s="13"/>
      <c r="M932" s="13"/>
      <c r="N932" s="13"/>
      <c r="O932" s="13"/>
    </row>
    <row r="933" spans="1:15" x14ac:dyDescent="0.25">
      <c r="A933" s="13"/>
      <c r="B933" s="13"/>
      <c r="C933" s="13"/>
      <c r="D933" s="13"/>
      <c r="E933" s="13"/>
      <c r="F933" s="13"/>
      <c r="G933" s="13"/>
      <c r="H933" s="13">
        <v>339</v>
      </c>
      <c r="I933" s="13"/>
      <c r="J933" s="13">
        <v>2237</v>
      </c>
      <c r="K933" s="13"/>
      <c r="L933" s="13"/>
      <c r="M933" s="13"/>
      <c r="N933" s="13"/>
      <c r="O933" s="13"/>
    </row>
    <row r="934" spans="1:15" ht="118.8" x14ac:dyDescent="0.25">
      <c r="A934" s="8">
        <v>440</v>
      </c>
      <c r="B934" s="23" t="s">
        <v>528</v>
      </c>
      <c r="C934" s="8" t="s">
        <v>529</v>
      </c>
      <c r="D934" s="8" t="s">
        <v>530</v>
      </c>
      <c r="E934" s="8">
        <v>2.6048761206500002</v>
      </c>
      <c r="F934" s="8">
        <v>189.73</v>
      </c>
      <c r="G934" s="8"/>
      <c r="H934" s="8">
        <v>494</v>
      </c>
      <c r="I934" s="8" t="s">
        <v>908</v>
      </c>
      <c r="J934" s="8">
        <v>5374</v>
      </c>
      <c r="K934" s="8" t="s">
        <v>6</v>
      </c>
      <c r="L934" s="8" t="s">
        <v>7</v>
      </c>
      <c r="M934" s="23" t="s">
        <v>566</v>
      </c>
      <c r="N934" s="8">
        <v>1084</v>
      </c>
      <c r="O934" s="8">
        <v>168</v>
      </c>
    </row>
    <row r="935" spans="1:15" x14ac:dyDescent="0.25">
      <c r="A935" s="13"/>
      <c r="B935" s="13"/>
      <c r="C935" s="13"/>
      <c r="D935" s="13"/>
      <c r="E935" s="13"/>
      <c r="F935" s="13"/>
      <c r="G935" s="13"/>
      <c r="H935" s="13">
        <v>80</v>
      </c>
      <c r="I935" s="24">
        <v>1.2</v>
      </c>
      <c r="J935" s="13">
        <v>1502</v>
      </c>
      <c r="K935" s="13"/>
      <c r="L935" s="13"/>
      <c r="M935" s="13"/>
      <c r="N935" s="13"/>
      <c r="O935" s="13"/>
    </row>
    <row r="936" spans="1:15" x14ac:dyDescent="0.25">
      <c r="A936" s="13"/>
      <c r="B936" s="13"/>
      <c r="C936" s="13"/>
      <c r="D936" s="13"/>
      <c r="E936" s="13"/>
      <c r="F936" s="13"/>
      <c r="G936" s="13"/>
      <c r="H936" s="13">
        <v>44</v>
      </c>
      <c r="I936" s="24">
        <v>0.65</v>
      </c>
      <c r="J936" s="13">
        <v>814</v>
      </c>
      <c r="K936" s="13"/>
      <c r="L936" s="13"/>
      <c r="M936" s="13"/>
      <c r="N936" s="13"/>
      <c r="O936" s="13"/>
    </row>
    <row r="937" spans="1:15" x14ac:dyDescent="0.25">
      <c r="A937" s="13"/>
      <c r="B937" s="13"/>
      <c r="C937" s="13"/>
      <c r="D937" s="13"/>
      <c r="E937" s="13"/>
      <c r="F937" s="13"/>
      <c r="G937" s="13"/>
      <c r="H937" s="13">
        <v>618</v>
      </c>
      <c r="I937" s="13"/>
      <c r="J937" s="13">
        <v>7690</v>
      </c>
      <c r="K937" s="13"/>
      <c r="L937" s="13"/>
      <c r="M937" s="13"/>
      <c r="N937" s="13"/>
      <c r="O937" s="13"/>
    </row>
    <row r="938" spans="1:15" ht="118.8" x14ac:dyDescent="0.25">
      <c r="A938" s="8">
        <v>441</v>
      </c>
      <c r="B938" s="23" t="s">
        <v>347</v>
      </c>
      <c r="C938" s="8" t="s">
        <v>348</v>
      </c>
      <c r="D938" s="8" t="s">
        <v>349</v>
      </c>
      <c r="E938" s="8">
        <v>0.30645612065</v>
      </c>
      <c r="F938" s="8">
        <v>1115.78</v>
      </c>
      <c r="G938" s="8"/>
      <c r="H938" s="8">
        <v>342</v>
      </c>
      <c r="I938" s="8" t="s">
        <v>857</v>
      </c>
      <c r="J938" s="8">
        <v>3121</v>
      </c>
      <c r="K938" s="8" t="s">
        <v>6</v>
      </c>
      <c r="L938" s="8" t="s">
        <v>7</v>
      </c>
      <c r="M938" s="23" t="s">
        <v>567</v>
      </c>
      <c r="N938" s="8">
        <v>1264</v>
      </c>
      <c r="O938" s="8">
        <v>113</v>
      </c>
    </row>
    <row r="939" spans="1:15" x14ac:dyDescent="0.25">
      <c r="A939" s="13"/>
      <c r="B939" s="13"/>
      <c r="C939" s="13"/>
      <c r="D939" s="13"/>
      <c r="E939" s="13"/>
      <c r="F939" s="13"/>
      <c r="G939" s="13"/>
      <c r="H939" s="13">
        <v>88</v>
      </c>
      <c r="I939" s="24">
        <v>1.2</v>
      </c>
      <c r="J939" s="13">
        <v>1652</v>
      </c>
      <c r="K939" s="13"/>
      <c r="L939" s="13"/>
      <c r="M939" s="13"/>
      <c r="N939" s="13"/>
      <c r="O939" s="13"/>
    </row>
    <row r="940" spans="1:15" x14ac:dyDescent="0.25">
      <c r="A940" s="13"/>
      <c r="B940" s="13"/>
      <c r="C940" s="13"/>
      <c r="D940" s="13"/>
      <c r="E940" s="13"/>
      <c r="F940" s="13"/>
      <c r="G940" s="13"/>
      <c r="H940" s="13">
        <v>47</v>
      </c>
      <c r="I940" s="24">
        <v>0.65</v>
      </c>
      <c r="J940" s="13">
        <v>895</v>
      </c>
      <c r="K940" s="13"/>
      <c r="L940" s="13"/>
      <c r="M940" s="13"/>
      <c r="N940" s="13"/>
      <c r="O940" s="13"/>
    </row>
    <row r="941" spans="1:15" x14ac:dyDescent="0.25">
      <c r="A941" s="13"/>
      <c r="B941" s="13"/>
      <c r="C941" s="13"/>
      <c r="D941" s="13"/>
      <c r="E941" s="13"/>
      <c r="F941" s="13"/>
      <c r="G941" s="13"/>
      <c r="H941" s="13">
        <v>477</v>
      </c>
      <c r="I941" s="13"/>
      <c r="J941" s="13">
        <v>5668</v>
      </c>
      <c r="K941" s="13"/>
      <c r="L941" s="13"/>
      <c r="M941" s="13"/>
      <c r="N941" s="13"/>
      <c r="O941" s="13"/>
    </row>
    <row r="942" spans="1:15" ht="409.2" x14ac:dyDescent="0.25">
      <c r="A942" s="8">
        <v>442</v>
      </c>
      <c r="B942" s="23" t="s">
        <v>351</v>
      </c>
      <c r="C942" s="23" t="s">
        <v>533</v>
      </c>
      <c r="D942" s="8" t="s">
        <v>349</v>
      </c>
      <c r="E942" s="8">
        <v>0.30645612065</v>
      </c>
      <c r="F942" s="8">
        <v>54.91</v>
      </c>
      <c r="G942" s="23" t="s">
        <v>909</v>
      </c>
      <c r="H942" s="8">
        <v>421</v>
      </c>
      <c r="I942" s="8" t="s">
        <v>859</v>
      </c>
      <c r="J942" s="8">
        <v>3660</v>
      </c>
      <c r="K942" s="8" t="s">
        <v>6</v>
      </c>
      <c r="L942" s="8" t="s">
        <v>7</v>
      </c>
      <c r="M942" s="23" t="s">
        <v>568</v>
      </c>
      <c r="N942" s="8">
        <v>1161</v>
      </c>
      <c r="O942" s="8">
        <v>43</v>
      </c>
    </row>
    <row r="943" spans="1:15" x14ac:dyDescent="0.25">
      <c r="A943" s="13"/>
      <c r="B943" s="13"/>
      <c r="C943" s="13"/>
      <c r="D943" s="13"/>
      <c r="E943" s="13"/>
      <c r="F943" s="13"/>
      <c r="G943" s="13"/>
      <c r="H943" s="13">
        <v>77</v>
      </c>
      <c r="I943" s="24">
        <v>1.2</v>
      </c>
      <c r="J943" s="13">
        <v>1445</v>
      </c>
      <c r="K943" s="13"/>
      <c r="L943" s="13"/>
      <c r="M943" s="13"/>
      <c r="N943" s="13"/>
      <c r="O943" s="13"/>
    </row>
    <row r="944" spans="1:15" x14ac:dyDescent="0.25">
      <c r="A944" s="13"/>
      <c r="B944" s="13"/>
      <c r="C944" s="13"/>
      <c r="D944" s="13"/>
      <c r="E944" s="13"/>
      <c r="F944" s="13"/>
      <c r="G944" s="13"/>
      <c r="H944" s="13">
        <v>42</v>
      </c>
      <c r="I944" s="24">
        <v>0.65</v>
      </c>
      <c r="J944" s="13">
        <v>783</v>
      </c>
      <c r="K944" s="13"/>
      <c r="L944" s="13"/>
      <c r="M944" s="13"/>
      <c r="N944" s="13"/>
      <c r="O944" s="13"/>
    </row>
    <row r="945" spans="1:15" x14ac:dyDescent="0.25">
      <c r="A945" s="13"/>
      <c r="B945" s="13"/>
      <c r="C945" s="13"/>
      <c r="D945" s="13"/>
      <c r="E945" s="13"/>
      <c r="F945" s="13"/>
      <c r="G945" s="13"/>
      <c r="H945" s="13">
        <v>540</v>
      </c>
      <c r="I945" s="13"/>
      <c r="J945" s="13">
        <v>5888</v>
      </c>
      <c r="K945" s="13"/>
      <c r="L945" s="13"/>
      <c r="M945" s="13"/>
      <c r="N945" s="13"/>
      <c r="O945" s="13"/>
    </row>
    <row r="946" spans="1:15" ht="118.8" x14ac:dyDescent="0.25">
      <c r="A946" s="8">
        <v>443</v>
      </c>
      <c r="B946" s="23" t="s">
        <v>288</v>
      </c>
      <c r="C946" s="8" t="s">
        <v>289</v>
      </c>
      <c r="D946" s="8" t="s">
        <v>245</v>
      </c>
      <c r="E946" s="8">
        <v>8.5808105649999994E-2</v>
      </c>
      <c r="F946" s="8">
        <v>6165.06</v>
      </c>
      <c r="G946" s="8"/>
      <c r="H946" s="8">
        <v>529</v>
      </c>
      <c r="I946" s="8" t="s">
        <v>838</v>
      </c>
      <c r="J946" s="8">
        <v>3362</v>
      </c>
      <c r="K946" s="8" t="s">
        <v>6</v>
      </c>
      <c r="L946" s="8" t="s">
        <v>7</v>
      </c>
      <c r="M946" s="23" t="s">
        <v>569</v>
      </c>
      <c r="N946" s="8">
        <v>169</v>
      </c>
      <c r="O946" s="8">
        <v>3</v>
      </c>
    </row>
    <row r="947" spans="1:15" x14ac:dyDescent="0.25">
      <c r="A947" s="13"/>
      <c r="B947" s="13"/>
      <c r="C947" s="13"/>
      <c r="D947" s="13"/>
      <c r="E947" s="13"/>
      <c r="F947" s="13"/>
      <c r="G947" s="13"/>
      <c r="H947" s="13">
        <v>9</v>
      </c>
      <c r="I947" s="24">
        <v>1.05</v>
      </c>
      <c r="J947" s="13">
        <v>181</v>
      </c>
      <c r="K947" s="13"/>
      <c r="L947" s="13"/>
      <c r="M947" s="13"/>
      <c r="N947" s="13"/>
      <c r="O947" s="13"/>
    </row>
    <row r="948" spans="1:15" x14ac:dyDescent="0.25">
      <c r="A948" s="13"/>
      <c r="B948" s="13"/>
      <c r="C948" s="13"/>
      <c r="D948" s="13"/>
      <c r="E948" s="13"/>
      <c r="F948" s="13"/>
      <c r="G948" s="13"/>
      <c r="H948" s="13">
        <v>6</v>
      </c>
      <c r="I948" s="24">
        <v>0.65</v>
      </c>
      <c r="J948" s="13">
        <v>112</v>
      </c>
      <c r="K948" s="13"/>
      <c r="L948" s="13"/>
      <c r="M948" s="13"/>
      <c r="N948" s="13"/>
      <c r="O948" s="13"/>
    </row>
    <row r="949" spans="1:15" x14ac:dyDescent="0.25">
      <c r="A949" s="13"/>
      <c r="B949" s="13"/>
      <c r="C949" s="13"/>
      <c r="D949" s="13"/>
      <c r="E949" s="13"/>
      <c r="F949" s="13"/>
      <c r="G949" s="13"/>
      <c r="H949" s="13">
        <v>544</v>
      </c>
      <c r="I949" s="13"/>
      <c r="J949" s="13">
        <v>3655</v>
      </c>
      <c r="K949" s="13"/>
      <c r="L949" s="13"/>
      <c r="M949" s="13"/>
      <c r="N949" s="13"/>
      <c r="O949" s="13"/>
    </row>
    <row r="950" spans="1:15" ht="105.6" x14ac:dyDescent="0.25">
      <c r="A950" s="8">
        <v>444</v>
      </c>
      <c r="B950" s="23" t="s">
        <v>464</v>
      </c>
      <c r="C950" s="8" t="s">
        <v>465</v>
      </c>
      <c r="D950" s="8" t="s">
        <v>46</v>
      </c>
      <c r="E950" s="8">
        <v>-2.4030000000000002E-3</v>
      </c>
      <c r="F950" s="8">
        <v>10200</v>
      </c>
      <c r="G950" s="8"/>
      <c r="H950" s="8">
        <v>-25</v>
      </c>
      <c r="I950" s="8" t="s">
        <v>894</v>
      </c>
      <c r="J950" s="8">
        <v>-101</v>
      </c>
      <c r="K950" s="8" t="s">
        <v>6</v>
      </c>
      <c r="L950" s="8" t="s">
        <v>38</v>
      </c>
      <c r="M950" s="8"/>
      <c r="N950" s="8"/>
      <c r="O950" s="8"/>
    </row>
    <row r="951" spans="1:15" ht="105.6" x14ac:dyDescent="0.25">
      <c r="A951" s="8">
        <v>445</v>
      </c>
      <c r="B951" s="23" t="s">
        <v>44</v>
      </c>
      <c r="C951" s="8" t="s">
        <v>45</v>
      </c>
      <c r="D951" s="8" t="s">
        <v>46</v>
      </c>
      <c r="E951" s="8">
        <v>-8.5807999999999995E-2</v>
      </c>
      <c r="F951" s="8">
        <v>5734.75</v>
      </c>
      <c r="G951" s="8"/>
      <c r="H951" s="8">
        <v>-492</v>
      </c>
      <c r="I951" s="8" t="s">
        <v>760</v>
      </c>
      <c r="J951" s="8">
        <v>-3066</v>
      </c>
      <c r="K951" s="8" t="s">
        <v>6</v>
      </c>
      <c r="L951" s="8" t="s">
        <v>38</v>
      </c>
      <c r="M951" s="8"/>
      <c r="N951" s="8"/>
      <c r="O951" s="8"/>
    </row>
    <row r="952" spans="1:15" ht="105.6" x14ac:dyDescent="0.25">
      <c r="A952" s="8">
        <v>446</v>
      </c>
      <c r="B952" s="23" t="s">
        <v>536</v>
      </c>
      <c r="C952" s="8" t="s">
        <v>537</v>
      </c>
      <c r="D952" s="8" t="s">
        <v>46</v>
      </c>
      <c r="E952" s="8">
        <v>8.5807999999999995E-2</v>
      </c>
      <c r="F952" s="8">
        <v>8911.7900000000009</v>
      </c>
      <c r="G952" s="8"/>
      <c r="H952" s="8">
        <v>765</v>
      </c>
      <c r="I952" s="8" t="s">
        <v>910</v>
      </c>
      <c r="J952" s="8">
        <v>4068</v>
      </c>
      <c r="K952" s="8" t="s">
        <v>6</v>
      </c>
      <c r="L952" s="8" t="s">
        <v>38</v>
      </c>
      <c r="M952" s="8"/>
      <c r="N952" s="8"/>
      <c r="O952" s="8"/>
    </row>
    <row r="953" spans="1:15" ht="118.8" x14ac:dyDescent="0.25">
      <c r="A953" s="8">
        <v>447</v>
      </c>
      <c r="B953" s="23" t="s">
        <v>538</v>
      </c>
      <c r="C953" s="8" t="s">
        <v>539</v>
      </c>
      <c r="D953" s="8" t="s">
        <v>375</v>
      </c>
      <c r="E953" s="8">
        <v>0.30645612065</v>
      </c>
      <c r="F953" s="8">
        <v>123.22</v>
      </c>
      <c r="G953" s="8"/>
      <c r="H953" s="8">
        <v>38</v>
      </c>
      <c r="I953" s="8" t="s">
        <v>911</v>
      </c>
      <c r="J953" s="8">
        <v>408</v>
      </c>
      <c r="K953" s="8" t="s">
        <v>6</v>
      </c>
      <c r="L953" s="8" t="s">
        <v>7</v>
      </c>
      <c r="M953" s="8">
        <v>0.85809999999999997</v>
      </c>
      <c r="N953" s="8">
        <v>132</v>
      </c>
      <c r="O953" s="8"/>
    </row>
    <row r="954" spans="1:15" x14ac:dyDescent="0.25">
      <c r="A954" s="13"/>
      <c r="B954" s="13"/>
      <c r="C954" s="13"/>
      <c r="D954" s="13"/>
      <c r="E954" s="13"/>
      <c r="F954" s="13"/>
      <c r="G954" s="13"/>
      <c r="H954" s="13">
        <v>8</v>
      </c>
      <c r="I954" s="24">
        <v>1.2</v>
      </c>
      <c r="J954" s="13">
        <v>158</v>
      </c>
      <c r="K954" s="13"/>
      <c r="L954" s="13"/>
      <c r="M954" s="13"/>
      <c r="N954" s="13"/>
      <c r="O954" s="13"/>
    </row>
    <row r="955" spans="1:15" x14ac:dyDescent="0.25">
      <c r="A955" s="13"/>
      <c r="B955" s="13"/>
      <c r="C955" s="13"/>
      <c r="D955" s="13"/>
      <c r="E955" s="13"/>
      <c r="F955" s="13"/>
      <c r="G955" s="13"/>
      <c r="H955" s="13">
        <v>5</v>
      </c>
      <c r="I955" s="24">
        <v>0.65</v>
      </c>
      <c r="J955" s="13">
        <v>86</v>
      </c>
      <c r="K955" s="13"/>
      <c r="L955" s="13"/>
      <c r="M955" s="13"/>
      <c r="N955" s="13"/>
      <c r="O955" s="13"/>
    </row>
    <row r="956" spans="1:15" x14ac:dyDescent="0.25">
      <c r="A956" s="13"/>
      <c r="B956" s="13"/>
      <c r="C956" s="13"/>
      <c r="D956" s="13"/>
      <c r="E956" s="13"/>
      <c r="F956" s="13"/>
      <c r="G956" s="13"/>
      <c r="H956" s="13">
        <v>51</v>
      </c>
      <c r="I956" s="13"/>
      <c r="J956" s="13">
        <v>652</v>
      </c>
      <c r="K956" s="13"/>
      <c r="L956" s="13"/>
      <c r="M956" s="13"/>
      <c r="N956" s="13"/>
      <c r="O956" s="13"/>
    </row>
    <row r="957" spans="1:15" ht="118.8" x14ac:dyDescent="0.25">
      <c r="A957" s="8">
        <v>448</v>
      </c>
      <c r="B957" s="23" t="s">
        <v>540</v>
      </c>
      <c r="C957" s="8" t="s">
        <v>541</v>
      </c>
      <c r="D957" s="8" t="s">
        <v>375</v>
      </c>
      <c r="E957" s="8">
        <v>0.30645612065</v>
      </c>
      <c r="F957" s="8">
        <v>9981.7800000000007</v>
      </c>
      <c r="G957" s="8"/>
      <c r="H957" s="8">
        <v>3059</v>
      </c>
      <c r="I957" s="8" t="s">
        <v>912</v>
      </c>
      <c r="J957" s="8">
        <v>11897</v>
      </c>
      <c r="K957" s="8" t="s">
        <v>6</v>
      </c>
      <c r="L957" s="8" t="s">
        <v>7</v>
      </c>
      <c r="M957" s="23" t="s">
        <v>570</v>
      </c>
      <c r="N957" s="8">
        <v>726</v>
      </c>
      <c r="O957" s="8">
        <v>14</v>
      </c>
    </row>
    <row r="958" spans="1:15" x14ac:dyDescent="0.25">
      <c r="A958" s="13"/>
      <c r="B958" s="13"/>
      <c r="C958" s="13"/>
      <c r="D958" s="13"/>
      <c r="E958" s="13"/>
      <c r="F958" s="13"/>
      <c r="G958" s="13"/>
      <c r="H958" s="13">
        <v>48</v>
      </c>
      <c r="I958" s="24">
        <v>1.2</v>
      </c>
      <c r="J958" s="13">
        <v>888</v>
      </c>
      <c r="K958" s="13"/>
      <c r="L958" s="13"/>
      <c r="M958" s="13"/>
      <c r="N958" s="13"/>
      <c r="O958" s="13"/>
    </row>
    <row r="959" spans="1:15" x14ac:dyDescent="0.25">
      <c r="A959" s="13"/>
      <c r="B959" s="13"/>
      <c r="C959" s="13"/>
      <c r="D959" s="13"/>
      <c r="E959" s="13"/>
      <c r="F959" s="13"/>
      <c r="G959" s="13"/>
      <c r="H959" s="13">
        <v>26</v>
      </c>
      <c r="I959" s="24">
        <v>0.65</v>
      </c>
      <c r="J959" s="13">
        <v>481</v>
      </c>
      <c r="K959" s="13"/>
      <c r="L959" s="13"/>
      <c r="M959" s="13"/>
      <c r="N959" s="13"/>
      <c r="O959" s="13"/>
    </row>
    <row r="960" spans="1:15" x14ac:dyDescent="0.25">
      <c r="A960" s="13"/>
      <c r="B960" s="13"/>
      <c r="C960" s="13"/>
      <c r="D960" s="13"/>
      <c r="E960" s="13"/>
      <c r="F960" s="13"/>
      <c r="G960" s="13"/>
      <c r="H960" s="13">
        <v>3133</v>
      </c>
      <c r="I960" s="13"/>
      <c r="J960" s="13">
        <v>13266</v>
      </c>
      <c r="K960" s="13"/>
      <c r="L960" s="13"/>
      <c r="M960" s="13"/>
      <c r="N960" s="13"/>
      <c r="O960" s="13"/>
    </row>
    <row r="961" spans="1:15" ht="105.6" x14ac:dyDescent="0.25">
      <c r="A961" s="8">
        <v>449</v>
      </c>
      <c r="B961" s="23" t="s">
        <v>543</v>
      </c>
      <c r="C961" s="8" t="s">
        <v>544</v>
      </c>
      <c r="D961" s="8" t="s">
        <v>133</v>
      </c>
      <c r="E961" s="8">
        <v>-34.936</v>
      </c>
      <c r="F961" s="8">
        <v>45.2</v>
      </c>
      <c r="G961" s="8"/>
      <c r="H961" s="8">
        <v>-1579</v>
      </c>
      <c r="I961" s="8" t="s">
        <v>913</v>
      </c>
      <c r="J961" s="8">
        <v>-5748</v>
      </c>
      <c r="K961" s="8" t="s">
        <v>6</v>
      </c>
      <c r="L961" s="8" t="s">
        <v>38</v>
      </c>
      <c r="M961" s="8"/>
      <c r="N961" s="8"/>
      <c r="O961" s="8"/>
    </row>
    <row r="962" spans="1:15" ht="105.6" x14ac:dyDescent="0.25">
      <c r="A962" s="8">
        <v>450</v>
      </c>
      <c r="B962" s="23" t="s">
        <v>545</v>
      </c>
      <c r="C962" s="8" t="s">
        <v>546</v>
      </c>
      <c r="D962" s="8" t="s">
        <v>133</v>
      </c>
      <c r="E962" s="8">
        <v>34.936</v>
      </c>
      <c r="F962" s="8">
        <v>30.56</v>
      </c>
      <c r="G962" s="8"/>
      <c r="H962" s="8">
        <v>1068</v>
      </c>
      <c r="I962" s="8" t="s">
        <v>914</v>
      </c>
      <c r="J962" s="8">
        <v>5157</v>
      </c>
      <c r="K962" s="8" t="s">
        <v>6</v>
      </c>
      <c r="L962" s="8" t="s">
        <v>38</v>
      </c>
      <c r="M962" s="8"/>
      <c r="N962" s="8"/>
      <c r="O962" s="8"/>
    </row>
    <row r="963" spans="1:15" ht="105.6" x14ac:dyDescent="0.25">
      <c r="A963" s="8">
        <v>451</v>
      </c>
      <c r="B963" s="23" t="s">
        <v>547</v>
      </c>
      <c r="C963" s="8" t="s">
        <v>548</v>
      </c>
      <c r="D963" s="8" t="s">
        <v>133</v>
      </c>
      <c r="E963" s="8">
        <v>-35.548900000000003</v>
      </c>
      <c r="F963" s="8">
        <v>38.42</v>
      </c>
      <c r="G963" s="8"/>
      <c r="H963" s="8">
        <v>-1366</v>
      </c>
      <c r="I963" s="8" t="s">
        <v>913</v>
      </c>
      <c r="J963" s="8">
        <v>-4971</v>
      </c>
      <c r="K963" s="8" t="s">
        <v>6</v>
      </c>
      <c r="L963" s="8" t="s">
        <v>38</v>
      </c>
      <c r="M963" s="8"/>
      <c r="N963" s="8"/>
      <c r="O963" s="8"/>
    </row>
    <row r="964" spans="1:15" ht="105.6" x14ac:dyDescent="0.25">
      <c r="A964" s="21">
        <v>452</v>
      </c>
      <c r="B964" s="25" t="s">
        <v>549</v>
      </c>
      <c r="C964" s="21" t="s">
        <v>550</v>
      </c>
      <c r="D964" s="21" t="s">
        <v>133</v>
      </c>
      <c r="E964" s="21">
        <v>35.548900000000003</v>
      </c>
      <c r="F964" s="21">
        <v>26.52</v>
      </c>
      <c r="G964" s="21"/>
      <c r="H964" s="21">
        <v>943</v>
      </c>
      <c r="I964" s="21" t="s">
        <v>915</v>
      </c>
      <c r="J964" s="21">
        <v>4582</v>
      </c>
      <c r="K964" s="21" t="s">
        <v>6</v>
      </c>
      <c r="L964" s="21" t="s">
        <v>38</v>
      </c>
      <c r="M964" s="21"/>
      <c r="N964" s="21"/>
      <c r="O964" s="21"/>
    </row>
    <row r="965" spans="1:15" ht="21" customHeight="1" x14ac:dyDescent="0.25">
      <c r="A965" s="110" t="s">
        <v>571</v>
      </c>
      <c r="B965" s="110"/>
      <c r="C965" s="110"/>
      <c r="D965" s="110"/>
      <c r="E965" s="110"/>
      <c r="F965" s="110"/>
      <c r="G965" s="110"/>
      <c r="H965" s="110"/>
      <c r="I965" s="110"/>
      <c r="J965" s="110"/>
      <c r="K965" s="110"/>
      <c r="L965" s="110"/>
      <c r="M965" s="110"/>
      <c r="N965" s="110"/>
      <c r="O965" s="110"/>
    </row>
    <row r="966" spans="1:15" ht="118.8" x14ac:dyDescent="0.25">
      <c r="A966" s="8">
        <v>453</v>
      </c>
      <c r="B966" s="23" t="s">
        <v>450</v>
      </c>
      <c r="C966" s="8" t="s">
        <v>451</v>
      </c>
      <c r="D966" s="8" t="s">
        <v>452</v>
      </c>
      <c r="E966" s="8">
        <v>1.1122799999999999</v>
      </c>
      <c r="F966" s="8">
        <v>126.11</v>
      </c>
      <c r="G966" s="8"/>
      <c r="H966" s="8">
        <v>139</v>
      </c>
      <c r="I966" s="8" t="s">
        <v>891</v>
      </c>
      <c r="J966" s="8">
        <v>1296</v>
      </c>
      <c r="K966" s="8" t="s">
        <v>6</v>
      </c>
      <c r="L966" s="8" t="s">
        <v>7</v>
      </c>
      <c r="M966" s="23" t="s">
        <v>572</v>
      </c>
      <c r="N966" s="8">
        <v>363</v>
      </c>
      <c r="O966" s="8">
        <v>56</v>
      </c>
    </row>
    <row r="967" spans="1:15" x14ac:dyDescent="0.25">
      <c r="A967" s="13"/>
      <c r="B967" s="13"/>
      <c r="C967" s="13"/>
      <c r="D967" s="13"/>
      <c r="E967" s="13"/>
      <c r="F967" s="13"/>
      <c r="G967" s="13"/>
      <c r="H967" s="13">
        <v>27</v>
      </c>
      <c r="I967" s="24">
        <v>1.22</v>
      </c>
      <c r="J967" s="13">
        <v>511</v>
      </c>
      <c r="K967" s="13"/>
      <c r="L967" s="13"/>
      <c r="M967" s="13"/>
      <c r="N967" s="13"/>
      <c r="O967" s="13"/>
    </row>
    <row r="968" spans="1:15" x14ac:dyDescent="0.25">
      <c r="A968" s="13"/>
      <c r="B968" s="13"/>
      <c r="C968" s="13"/>
      <c r="D968" s="13"/>
      <c r="E968" s="13"/>
      <c r="F968" s="13"/>
      <c r="G968" s="13"/>
      <c r="H968" s="13">
        <v>18</v>
      </c>
      <c r="I968" s="24">
        <v>0.8</v>
      </c>
      <c r="J968" s="13">
        <v>335</v>
      </c>
      <c r="K968" s="13"/>
      <c r="L968" s="13"/>
      <c r="M968" s="13"/>
      <c r="N968" s="13"/>
      <c r="O968" s="13"/>
    </row>
    <row r="969" spans="1:15" x14ac:dyDescent="0.25">
      <c r="A969" s="13"/>
      <c r="B969" s="13"/>
      <c r="C969" s="13"/>
      <c r="D969" s="13"/>
      <c r="E969" s="13"/>
      <c r="F969" s="13"/>
      <c r="G969" s="13"/>
      <c r="H969" s="13">
        <v>184</v>
      </c>
      <c r="I969" s="13"/>
      <c r="J969" s="13">
        <v>2142</v>
      </c>
      <c r="K969" s="13"/>
      <c r="L969" s="13"/>
      <c r="M969" s="13"/>
      <c r="N969" s="13"/>
      <c r="O969" s="13"/>
    </row>
    <row r="970" spans="1:15" ht="118.8" x14ac:dyDescent="0.25">
      <c r="A970" s="8">
        <v>454</v>
      </c>
      <c r="B970" s="23" t="s">
        <v>454</v>
      </c>
      <c r="C970" s="8" t="s">
        <v>455</v>
      </c>
      <c r="D970" s="8" t="s">
        <v>77</v>
      </c>
      <c r="E970" s="8">
        <v>0.48155100000000001</v>
      </c>
      <c r="F970" s="8">
        <v>10819.75</v>
      </c>
      <c r="G970" s="8"/>
      <c r="H970" s="8">
        <v>5193</v>
      </c>
      <c r="I970" s="8" t="s">
        <v>892</v>
      </c>
      <c r="J970" s="8">
        <v>43847</v>
      </c>
      <c r="K970" s="8" t="s">
        <v>6</v>
      </c>
      <c r="L970" s="8" t="s">
        <v>7</v>
      </c>
      <c r="M970" s="23" t="s">
        <v>573</v>
      </c>
      <c r="N970" s="8">
        <v>9805</v>
      </c>
      <c r="O970" s="8">
        <v>5489</v>
      </c>
    </row>
    <row r="971" spans="1:15" x14ac:dyDescent="0.25">
      <c r="A971" s="13"/>
      <c r="B971" s="13"/>
      <c r="C971" s="13"/>
      <c r="D971" s="13"/>
      <c r="E971" s="13"/>
      <c r="F971" s="13"/>
      <c r="G971" s="13"/>
      <c r="H971" s="13">
        <v>1262</v>
      </c>
      <c r="I971" s="24">
        <v>1.55</v>
      </c>
      <c r="J971" s="13">
        <v>23706</v>
      </c>
      <c r="K971" s="13"/>
      <c r="L971" s="13"/>
      <c r="M971" s="13"/>
      <c r="N971" s="13"/>
      <c r="O971" s="13"/>
    </row>
    <row r="972" spans="1:15" x14ac:dyDescent="0.25">
      <c r="A972" s="13"/>
      <c r="B972" s="13"/>
      <c r="C972" s="13"/>
      <c r="D972" s="13"/>
      <c r="E972" s="13"/>
      <c r="F972" s="13"/>
      <c r="G972" s="13"/>
      <c r="H972" s="13">
        <v>814</v>
      </c>
      <c r="I972" s="24">
        <v>1</v>
      </c>
      <c r="J972" s="13">
        <v>15294</v>
      </c>
      <c r="K972" s="13"/>
      <c r="L972" s="13"/>
      <c r="M972" s="13"/>
      <c r="N972" s="13"/>
      <c r="O972" s="13"/>
    </row>
    <row r="973" spans="1:15" x14ac:dyDescent="0.25">
      <c r="A973" s="13"/>
      <c r="B973" s="13"/>
      <c r="C973" s="13"/>
      <c r="D973" s="13"/>
      <c r="E973" s="13"/>
      <c r="F973" s="13"/>
      <c r="G973" s="13"/>
      <c r="H973" s="13">
        <v>7269</v>
      </c>
      <c r="I973" s="13"/>
      <c r="J973" s="13">
        <v>82847</v>
      </c>
      <c r="K973" s="13"/>
      <c r="L973" s="13"/>
      <c r="M973" s="13"/>
      <c r="N973" s="13"/>
      <c r="O973" s="13"/>
    </row>
    <row r="974" spans="1:15" ht="105.6" x14ac:dyDescent="0.25">
      <c r="A974" s="8">
        <v>455</v>
      </c>
      <c r="B974" s="23" t="s">
        <v>574</v>
      </c>
      <c r="C974" s="8" t="s">
        <v>575</v>
      </c>
      <c r="D974" s="8" t="s">
        <v>81</v>
      </c>
      <c r="E974" s="8">
        <v>4800</v>
      </c>
      <c r="F974" s="8">
        <v>354</v>
      </c>
      <c r="G974" s="8"/>
      <c r="H974" s="8">
        <v>16992</v>
      </c>
      <c r="I974" s="8" t="s">
        <v>917</v>
      </c>
      <c r="J974" s="8">
        <v>183174</v>
      </c>
      <c r="K974" s="8" t="s">
        <v>6</v>
      </c>
      <c r="L974" s="8" t="s">
        <v>38</v>
      </c>
      <c r="M974" s="8"/>
      <c r="N974" s="8"/>
      <c r="O974" s="8"/>
    </row>
    <row r="975" spans="1:15" ht="330" x14ac:dyDescent="0.25">
      <c r="A975" s="8">
        <v>456</v>
      </c>
      <c r="B975" s="23" t="s">
        <v>247</v>
      </c>
      <c r="C975" s="23" t="s">
        <v>248</v>
      </c>
      <c r="D975" s="8" t="s">
        <v>197</v>
      </c>
      <c r="E975" s="8">
        <v>3.3237549085000002</v>
      </c>
      <c r="F975" s="8">
        <v>1069.73</v>
      </c>
      <c r="G975" s="23" t="s">
        <v>824</v>
      </c>
      <c r="H975" s="8">
        <v>3650</v>
      </c>
      <c r="I975" s="8" t="s">
        <v>825</v>
      </c>
      <c r="J975" s="8">
        <v>37644</v>
      </c>
      <c r="K975" s="8" t="s">
        <v>6</v>
      </c>
      <c r="L975" s="8" t="s">
        <v>7</v>
      </c>
      <c r="M975" s="23" t="s">
        <v>576</v>
      </c>
      <c r="N975" s="8">
        <v>19536</v>
      </c>
      <c r="O975" s="8">
        <v>4267</v>
      </c>
    </row>
    <row r="976" spans="1:15" x14ac:dyDescent="0.25">
      <c r="A976" s="13"/>
      <c r="B976" s="13"/>
      <c r="C976" s="13"/>
      <c r="D976" s="13"/>
      <c r="E976" s="13"/>
      <c r="F976" s="13"/>
      <c r="G976" s="13"/>
      <c r="H976" s="13">
        <v>1140</v>
      </c>
      <c r="I976" s="24">
        <v>0.9</v>
      </c>
      <c r="J976" s="13">
        <v>21423</v>
      </c>
      <c r="K976" s="13"/>
      <c r="L976" s="13"/>
      <c r="M976" s="13"/>
      <c r="N976" s="13"/>
      <c r="O976" s="13"/>
    </row>
    <row r="977" spans="1:15" x14ac:dyDescent="0.25">
      <c r="A977" s="13"/>
      <c r="B977" s="13"/>
      <c r="C977" s="13"/>
      <c r="D977" s="13"/>
      <c r="E977" s="13"/>
      <c r="F977" s="13"/>
      <c r="G977" s="13"/>
      <c r="H977" s="13">
        <v>1077</v>
      </c>
      <c r="I977" s="24">
        <v>0.85</v>
      </c>
      <c r="J977" s="13">
        <v>20233</v>
      </c>
      <c r="K977" s="13"/>
      <c r="L977" s="13"/>
      <c r="M977" s="13"/>
      <c r="N977" s="13"/>
      <c r="O977" s="13"/>
    </row>
    <row r="978" spans="1:15" x14ac:dyDescent="0.25">
      <c r="A978" s="13"/>
      <c r="B978" s="13"/>
      <c r="C978" s="13"/>
      <c r="D978" s="13"/>
      <c r="E978" s="13"/>
      <c r="F978" s="13"/>
      <c r="G978" s="13"/>
      <c r="H978" s="13">
        <v>5867</v>
      </c>
      <c r="I978" s="13"/>
      <c r="J978" s="13">
        <v>79300</v>
      </c>
      <c r="K978" s="13"/>
      <c r="L978" s="13"/>
      <c r="M978" s="13"/>
      <c r="N978" s="13"/>
      <c r="O978" s="13"/>
    </row>
    <row r="979" spans="1:15" ht="105.6" x14ac:dyDescent="0.25">
      <c r="A979" s="8">
        <v>457</v>
      </c>
      <c r="B979" s="23" t="s">
        <v>577</v>
      </c>
      <c r="C979" s="8" t="s">
        <v>578</v>
      </c>
      <c r="D979" s="8" t="s">
        <v>81</v>
      </c>
      <c r="E979" s="8">
        <v>1200</v>
      </c>
      <c r="F979" s="8">
        <v>5.0999999999999996</v>
      </c>
      <c r="G979" s="8"/>
      <c r="H979" s="8">
        <v>61</v>
      </c>
      <c r="I979" s="8" t="s">
        <v>903</v>
      </c>
      <c r="J979" s="8">
        <v>215</v>
      </c>
      <c r="K979" s="8" t="s">
        <v>6</v>
      </c>
      <c r="L979" s="8" t="s">
        <v>38</v>
      </c>
      <c r="M979" s="8"/>
      <c r="N979" s="8"/>
      <c r="O979" s="8"/>
    </row>
    <row r="980" spans="1:15" ht="105.6" x14ac:dyDescent="0.25">
      <c r="A980" s="8">
        <v>458</v>
      </c>
      <c r="B980" s="23" t="s">
        <v>579</v>
      </c>
      <c r="C980" s="8" t="s">
        <v>580</v>
      </c>
      <c r="D980" s="8" t="s">
        <v>81</v>
      </c>
      <c r="E980" s="8">
        <v>7200</v>
      </c>
      <c r="F980" s="8">
        <v>11.37</v>
      </c>
      <c r="G980" s="8"/>
      <c r="H980" s="8">
        <v>819</v>
      </c>
      <c r="I980" s="8" t="s">
        <v>918</v>
      </c>
      <c r="J980" s="8">
        <v>2832</v>
      </c>
      <c r="K980" s="8" t="s">
        <v>6</v>
      </c>
      <c r="L980" s="8" t="s">
        <v>38</v>
      </c>
      <c r="M980" s="8"/>
      <c r="N980" s="8"/>
      <c r="O980" s="8"/>
    </row>
    <row r="981" spans="1:15" ht="105.6" x14ac:dyDescent="0.25">
      <c r="A981" s="8">
        <v>459</v>
      </c>
      <c r="B981" s="23" t="s">
        <v>256</v>
      </c>
      <c r="C981" s="8" t="s">
        <v>257</v>
      </c>
      <c r="D981" s="8" t="s">
        <v>46</v>
      </c>
      <c r="E981" s="8">
        <v>3.32375</v>
      </c>
      <c r="F981" s="8">
        <v>7571</v>
      </c>
      <c r="G981" s="8"/>
      <c r="H981" s="8">
        <v>25164</v>
      </c>
      <c r="I981" s="8" t="s">
        <v>828</v>
      </c>
      <c r="J981" s="8">
        <v>223206</v>
      </c>
      <c r="K981" s="8" t="s">
        <v>6</v>
      </c>
      <c r="L981" s="8" t="s">
        <v>38</v>
      </c>
      <c r="M981" s="8"/>
      <c r="N981" s="8"/>
      <c r="O981" s="8"/>
    </row>
    <row r="982" spans="1:15" ht="118.8" x14ac:dyDescent="0.25">
      <c r="A982" s="8">
        <v>460</v>
      </c>
      <c r="B982" s="23" t="s">
        <v>496</v>
      </c>
      <c r="C982" s="8" t="s">
        <v>497</v>
      </c>
      <c r="D982" s="8" t="s">
        <v>424</v>
      </c>
      <c r="E982" s="8">
        <v>0.96396906999999998</v>
      </c>
      <c r="F982" s="8">
        <v>265.77999999999997</v>
      </c>
      <c r="G982" s="8"/>
      <c r="H982" s="8">
        <v>256</v>
      </c>
      <c r="I982" s="8" t="s">
        <v>900</v>
      </c>
      <c r="J982" s="8">
        <v>1714</v>
      </c>
      <c r="K982" s="8" t="s">
        <v>6</v>
      </c>
      <c r="L982" s="8" t="s">
        <v>7</v>
      </c>
      <c r="M982" s="23" t="s">
        <v>581</v>
      </c>
      <c r="N982" s="8">
        <v>956</v>
      </c>
      <c r="O982" s="8">
        <v>2</v>
      </c>
    </row>
    <row r="983" spans="1:15" x14ac:dyDescent="0.25">
      <c r="A983" s="13"/>
      <c r="B983" s="13"/>
      <c r="C983" s="13"/>
      <c r="D983" s="13"/>
      <c r="E983" s="13"/>
      <c r="F983" s="13"/>
      <c r="G983" s="13"/>
      <c r="H983" s="13">
        <v>46</v>
      </c>
      <c r="I983" s="24">
        <v>0.9</v>
      </c>
      <c r="J983" s="13">
        <v>862</v>
      </c>
      <c r="K983" s="13"/>
      <c r="L983" s="13"/>
      <c r="M983" s="13"/>
      <c r="N983" s="13"/>
      <c r="O983" s="13"/>
    </row>
    <row r="984" spans="1:15" x14ac:dyDescent="0.25">
      <c r="A984" s="13"/>
      <c r="B984" s="13"/>
      <c r="C984" s="13"/>
      <c r="D984" s="13"/>
      <c r="E984" s="13"/>
      <c r="F984" s="13"/>
      <c r="G984" s="13"/>
      <c r="H984" s="13">
        <v>36</v>
      </c>
      <c r="I984" s="24">
        <v>0.7</v>
      </c>
      <c r="J984" s="13">
        <v>671</v>
      </c>
      <c r="K984" s="13"/>
      <c r="L984" s="13"/>
      <c r="M984" s="13"/>
      <c r="N984" s="13"/>
      <c r="O984" s="13"/>
    </row>
    <row r="985" spans="1:15" x14ac:dyDescent="0.25">
      <c r="A985" s="13"/>
      <c r="B985" s="13"/>
      <c r="C985" s="13"/>
      <c r="D985" s="13"/>
      <c r="E985" s="13"/>
      <c r="F985" s="13"/>
      <c r="G985" s="13"/>
      <c r="H985" s="13">
        <v>338</v>
      </c>
      <c r="I985" s="13"/>
      <c r="J985" s="13">
        <v>3247</v>
      </c>
      <c r="K985" s="13"/>
      <c r="L985" s="13"/>
      <c r="M985" s="13"/>
      <c r="N985" s="13"/>
      <c r="O985" s="13"/>
    </row>
    <row r="986" spans="1:15" ht="264" x14ac:dyDescent="0.25">
      <c r="A986" s="8">
        <v>461</v>
      </c>
      <c r="B986" s="23" t="s">
        <v>422</v>
      </c>
      <c r="C986" s="23" t="s">
        <v>423</v>
      </c>
      <c r="D986" s="8" t="s">
        <v>424</v>
      </c>
      <c r="E986" s="8">
        <v>0.96396906999999998</v>
      </c>
      <c r="F986" s="8">
        <v>360.83</v>
      </c>
      <c r="G986" s="23" t="s">
        <v>882</v>
      </c>
      <c r="H986" s="8">
        <v>696</v>
      </c>
      <c r="I986" s="8" t="s">
        <v>883</v>
      </c>
      <c r="J986" s="8">
        <v>3806</v>
      </c>
      <c r="K986" s="8" t="s">
        <v>6</v>
      </c>
      <c r="L986" s="8" t="s">
        <v>7</v>
      </c>
      <c r="M986" s="23" t="s">
        <v>582</v>
      </c>
      <c r="N986" s="8">
        <v>1176</v>
      </c>
      <c r="O986" s="8">
        <v>3</v>
      </c>
    </row>
    <row r="987" spans="1:15" x14ac:dyDescent="0.25">
      <c r="A987" s="13"/>
      <c r="B987" s="13"/>
      <c r="C987" s="13"/>
      <c r="D987" s="13"/>
      <c r="E987" s="13"/>
      <c r="F987" s="13"/>
      <c r="G987" s="13"/>
      <c r="H987" s="13">
        <v>57</v>
      </c>
      <c r="I987" s="24">
        <v>0.9</v>
      </c>
      <c r="J987" s="13">
        <v>1061</v>
      </c>
      <c r="K987" s="13"/>
      <c r="L987" s="13"/>
      <c r="M987" s="13"/>
      <c r="N987" s="13"/>
      <c r="O987" s="13"/>
    </row>
    <row r="988" spans="1:15" x14ac:dyDescent="0.25">
      <c r="A988" s="13"/>
      <c r="B988" s="13"/>
      <c r="C988" s="13"/>
      <c r="D988" s="13"/>
      <c r="E988" s="13"/>
      <c r="F988" s="13"/>
      <c r="G988" s="13"/>
      <c r="H988" s="13">
        <v>44</v>
      </c>
      <c r="I988" s="24">
        <v>0.7</v>
      </c>
      <c r="J988" s="13">
        <v>825</v>
      </c>
      <c r="K988" s="13"/>
      <c r="L988" s="13"/>
      <c r="M988" s="13"/>
      <c r="N988" s="13"/>
      <c r="O988" s="13"/>
    </row>
    <row r="989" spans="1:15" x14ac:dyDescent="0.25">
      <c r="A989" s="13"/>
      <c r="B989" s="13"/>
      <c r="C989" s="13"/>
      <c r="D989" s="13"/>
      <c r="E989" s="13"/>
      <c r="F989" s="13"/>
      <c r="G989" s="13"/>
      <c r="H989" s="13">
        <v>797</v>
      </c>
      <c r="I989" s="13"/>
      <c r="J989" s="13">
        <v>5692</v>
      </c>
      <c r="K989" s="13"/>
      <c r="L989" s="13"/>
      <c r="M989" s="13"/>
      <c r="N989" s="13"/>
      <c r="O989" s="13"/>
    </row>
  </sheetData>
  <mergeCells count="34">
    <mergeCell ref="A252:O252"/>
    <mergeCell ref="A2:O2"/>
    <mergeCell ref="A33:O33"/>
    <mergeCell ref="A61:O61"/>
    <mergeCell ref="A134:O134"/>
    <mergeCell ref="A170:O170"/>
    <mergeCell ref="A178:O178"/>
    <mergeCell ref="A186:O186"/>
    <mergeCell ref="A194:O194"/>
    <mergeCell ref="A202:O202"/>
    <mergeCell ref="A219:O219"/>
    <mergeCell ref="A235:O235"/>
    <mergeCell ref="A428:O428"/>
    <mergeCell ref="A269:O269"/>
    <mergeCell ref="A286:O286"/>
    <mergeCell ref="A303:O303"/>
    <mergeCell ref="A313:O313"/>
    <mergeCell ref="A314:O314"/>
    <mergeCell ref="A349:O349"/>
    <mergeCell ref="A372:O372"/>
    <mergeCell ref="A385:O385"/>
    <mergeCell ref="A394:O394"/>
    <mergeCell ref="A411:O411"/>
    <mergeCell ref="A421:O421"/>
    <mergeCell ref="A646:O646"/>
    <mergeCell ref="A709:O709"/>
    <mergeCell ref="A830:O830"/>
    <mergeCell ref="A965:O965"/>
    <mergeCell ref="A450:O450"/>
    <mergeCell ref="A464:O464"/>
    <mergeCell ref="A465:O465"/>
    <mergeCell ref="A559:O559"/>
    <mergeCell ref="A582:O582"/>
    <mergeCell ref="A583:O583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50</vt:i4>
      </vt:variant>
      <vt:variant>
        <vt:lpstr>Именованные диапазоны</vt:lpstr>
      </vt:variant>
      <vt:variant>
        <vt:i4>3</vt:i4>
      </vt:variant>
    </vt:vector>
  </HeadingPairs>
  <TitlesOfParts>
    <vt:vector size="53" baseType="lpstr">
      <vt:lpstr>НМЦК (2)</vt:lpstr>
      <vt:lpstr>проект сметы</vt:lpstr>
      <vt:lpstr>help (24)</vt:lpstr>
      <vt:lpstr>ЛН 09-01</vt:lpstr>
      <vt:lpstr>help (23)</vt:lpstr>
      <vt:lpstr>ЛН 07-01-05</vt:lpstr>
      <vt:lpstr>help (22)</vt:lpstr>
      <vt:lpstr>ЛН 07-01-04</vt:lpstr>
      <vt:lpstr>help (21)</vt:lpstr>
      <vt:lpstr>ЛН 07-01-03</vt:lpstr>
      <vt:lpstr>help (20)</vt:lpstr>
      <vt:lpstr>ЛН 07-01-02</vt:lpstr>
      <vt:lpstr>help (19)</vt:lpstr>
      <vt:lpstr>ЛН 07-01-01</vt:lpstr>
      <vt:lpstr>help (18)</vt:lpstr>
      <vt:lpstr>ЛН 06-05</vt:lpstr>
      <vt:lpstr>help (17)</vt:lpstr>
      <vt:lpstr>ЛН 06-04</vt:lpstr>
      <vt:lpstr>help (16)</vt:lpstr>
      <vt:lpstr>ЛН 06-03</vt:lpstr>
      <vt:lpstr>help (15)</vt:lpstr>
      <vt:lpstr>ЛН 06-02</vt:lpstr>
      <vt:lpstr>help (14)</vt:lpstr>
      <vt:lpstr>№п.п. 13</vt:lpstr>
      <vt:lpstr>help (13)</vt:lpstr>
      <vt:lpstr>ЛН 05-01</vt:lpstr>
      <vt:lpstr>help (12)</vt:lpstr>
      <vt:lpstr>ЛН 04-01</vt:lpstr>
      <vt:lpstr>help (11)</vt:lpstr>
      <vt:lpstr>ЛН 02-01-11</vt:lpstr>
      <vt:lpstr>help (10)</vt:lpstr>
      <vt:lpstr>ЛН 02-01-10</vt:lpstr>
      <vt:lpstr>help (9)</vt:lpstr>
      <vt:lpstr>ЛН 02-01-09</vt:lpstr>
      <vt:lpstr>help (8)</vt:lpstr>
      <vt:lpstr>ЛН 02-01-08</vt:lpstr>
      <vt:lpstr>help (7)</vt:lpstr>
      <vt:lpstr>ЛН 02-01-07</vt:lpstr>
      <vt:lpstr>help (6)</vt:lpstr>
      <vt:lpstr>ЛН 02-01-06</vt:lpstr>
      <vt:lpstr>help (5)</vt:lpstr>
      <vt:lpstr>ЛН 02-01-05</vt:lpstr>
      <vt:lpstr>help (4)</vt:lpstr>
      <vt:lpstr>ЛН 02-01-04</vt:lpstr>
      <vt:lpstr>help (3)</vt:lpstr>
      <vt:lpstr>ЛН 02-01-03</vt:lpstr>
      <vt:lpstr>help (2)</vt:lpstr>
      <vt:lpstr>ЛН 02-01-02</vt:lpstr>
      <vt:lpstr>help</vt:lpstr>
      <vt:lpstr>smeta</vt:lpstr>
      <vt:lpstr>'проект сметы'!_ftn3</vt:lpstr>
      <vt:lpstr>'проект сметы'!_ftnref1</vt:lpstr>
      <vt:lpstr>'проект сметы'!_ftnref2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keywords>12.03.2008</cp:keywords>
  <cp:lastModifiedBy>6</cp:lastModifiedBy>
  <cp:lastPrinted>2021-04-07T05:33:29Z</cp:lastPrinted>
  <dcterms:created xsi:type="dcterms:W3CDTF">2003-01-28T12:33:10Z</dcterms:created>
  <dcterms:modified xsi:type="dcterms:W3CDTF">2021-04-07T05:33:34Z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